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D:\Work\Truing Up 2021-22\Final\KSERC\"/>
    </mc:Choice>
  </mc:AlternateContent>
  <xr:revisionPtr revIDLastSave="0" documentId="13_ncr:1_{1DFDAEA0-0591-494E-BCBE-94FEA2B5EB4D}" xr6:coauthVersionLast="47" xr6:coauthVersionMax="47" xr10:uidLastSave="{00000000-0000-0000-0000-000000000000}"/>
  <bookViews>
    <workbookView xWindow="-108" yWindow="-108" windowWidth="23256" windowHeight="12456" tabRatio="945" firstSheet="9" activeTab="9" xr2:uid="{00000000-000D-0000-FFFF-FFFF00000000}"/>
  </bookViews>
  <sheets>
    <sheet name="TB" sheetId="100" state="hidden" r:id="rId1"/>
    <sheet name="Trial 20-21  (2)" sheetId="137" state="hidden" r:id="rId2"/>
    <sheet name="AE 2021 (2)" sheetId="138" state="hidden" r:id="rId3"/>
    <sheet name="Trial 20-21 " sheetId="131" state="hidden" r:id="rId4"/>
    <sheet name="FA" sheetId="104" state="hidden" r:id="rId5"/>
    <sheet name="To Do" sheetId="139" state="hidden" r:id="rId6"/>
    <sheet name="A.E" sheetId="110" state="hidden" r:id="rId7"/>
    <sheet name="G.S WO" sheetId="126" state="hidden" r:id="rId8"/>
    <sheet name="doubt" sheetId="130" state="hidden" r:id="rId9"/>
    <sheet name="D1.1" sheetId="54" r:id="rId10"/>
    <sheet name="D2.1(1)" sheetId="91" r:id="rId11"/>
    <sheet name="D2.2" sheetId="69" r:id="rId12"/>
    <sheet name="D2.3" sheetId="70" r:id="rId13"/>
    <sheet name="D2.4 " sheetId="37" r:id="rId14"/>
    <sheet name="D2.5" sheetId="71" r:id="rId15"/>
    <sheet name="D2.6 " sheetId="38" r:id="rId16"/>
    <sheet name="D2.7" sheetId="51" r:id="rId17"/>
    <sheet name="D3.1" sheetId="53" r:id="rId18"/>
    <sheet name="D3.1 (2)" sheetId="124" r:id="rId19"/>
    <sheet name="D3.1 (3)" sheetId="125" r:id="rId20"/>
    <sheet name="D3.1 (4)" sheetId="111" r:id="rId21"/>
    <sheet name="D3.2 &amp; 3.3" sheetId="66" r:id="rId22"/>
    <sheet name="D3.4" sheetId="67" r:id="rId23"/>
    <sheet name="D3.4(a)" sheetId="78" r:id="rId24"/>
    <sheet name="D3.4(b)" sheetId="79" r:id="rId25"/>
    <sheet name="D3.4(c)" sheetId="80" r:id="rId26"/>
    <sheet name="D3.5(1)" sheetId="43" r:id="rId27"/>
    <sheet name="D3.5.(2)" sheetId="127" r:id="rId28"/>
    <sheet name="D 3.5 (3)" sheetId="128" r:id="rId29"/>
    <sheet name="D3.5 (4)" sheetId="112" r:id="rId30"/>
    <sheet name="D3.6(a)" sheetId="81" r:id="rId31"/>
    <sheet name="D3.6(b)" sheetId="82" r:id="rId32"/>
    <sheet name="D3.6(c)" sheetId="87" r:id="rId33"/>
    <sheet name="D3.7" sheetId="56" r:id="rId34"/>
    <sheet name="D3.8" sheetId="68" r:id="rId35"/>
    <sheet name="D3.9" sheetId="52" r:id="rId36"/>
    <sheet name="D4.1" sheetId="31" r:id="rId37"/>
    <sheet name="D4.1 (2)" sheetId="113" r:id="rId38"/>
    <sheet name="D4.2" sheetId="30" r:id="rId39"/>
    <sheet name="D4.3" sheetId="50" r:id="rId40"/>
    <sheet name="D5.1" sheetId="45" state="hidden" r:id="rId41"/>
    <sheet name="D5.1 " sheetId="114" r:id="rId42"/>
    <sheet name="D5.1  (2)" sheetId="115" r:id="rId43"/>
    <sheet name="D5.2" sheetId="123" r:id="rId44"/>
    <sheet name="D5.2RE" sheetId="58" state="hidden" r:id="rId45"/>
    <sheet name="D5.3" sheetId="57" state="hidden" r:id="rId46"/>
    <sheet name="D5.3 " sheetId="116" r:id="rId47"/>
    <sheet name="D6.1 " sheetId="48" r:id="rId48"/>
    <sheet name="D6.2" sheetId="47" r:id="rId49"/>
    <sheet name="D7.1 (1)" sheetId="117" r:id="rId50"/>
    <sheet name="D7.1" sheetId="60" state="hidden" r:id="rId51"/>
    <sheet name="D7.1 (2)" sheetId="118" r:id="rId52"/>
    <sheet name="D7.2 " sheetId="119" r:id="rId53"/>
    <sheet name="D7.2(1)" sheetId="62" r:id="rId54"/>
    <sheet name="D7.3" sheetId="63" state="hidden" r:id="rId55"/>
    <sheet name="D7.3 " sheetId="120" r:id="rId56"/>
    <sheet name="D8" sheetId="64" r:id="rId57"/>
    <sheet name="D9" sheetId="88" state="hidden" r:id="rId58"/>
    <sheet name="KSEBL SBU-wise P&amp;L" sheetId="89" state="hidden" r:id="rId59"/>
    <sheet name="Small Licensee Distn P&amp;L" sheetId="90" state="hidden" r:id="rId60"/>
    <sheet name="D BS " sheetId="121" r:id="rId61"/>
    <sheet name="D P&amp;L" sheetId="83" r:id="rId62"/>
    <sheet name="D CF " sheetId="122" r:id="rId63"/>
    <sheet name="Sheet1" sheetId="132" state="hidden" r:id="rId64"/>
    <sheet name="Sheet2" sheetId="133" state="hidden" r:id="rId65"/>
    <sheet name="Sheet3" sheetId="135" state="hidden" r:id="rId66"/>
  </sheets>
  <externalReferences>
    <externalReference r:id="rId67"/>
  </externalReferences>
  <definedNames>
    <definedName name="_xlnm.Print_Area" localSheetId="28">'D 3.5 (3)'!$A$1:$M$44</definedName>
    <definedName name="_xlnm.Print_Area" localSheetId="60">'D BS '!$A$1:$F$46</definedName>
    <definedName name="_xlnm.Print_Area" localSheetId="62">'D CF '!$A$1:$F$81</definedName>
    <definedName name="_xlnm.Print_Area" localSheetId="61">'D P&amp;L'!$A$1:$F$42</definedName>
    <definedName name="_xlnm.Print_Area" localSheetId="9">'D1.1'!$A$1:$G$42</definedName>
    <definedName name="_xlnm.Print_Area" localSheetId="10">'D2.1(1)'!$B$1:$O$54</definedName>
    <definedName name="_xlnm.Print_Area" localSheetId="11">'D2.2'!$A$1:$K$16</definedName>
    <definedName name="_xlnm.Print_Area" localSheetId="12">'D2.3'!$A$1:$H$36</definedName>
    <definedName name="_xlnm.Print_Area" localSheetId="13">'D2.4 '!$A$1:$F$31</definedName>
    <definedName name="_xlnm.Print_Area" localSheetId="14">'D2.5'!$A$1:$N$25</definedName>
    <definedName name="_xlnm.Print_Area" localSheetId="15">'D2.6 '!$A$1:$N$25</definedName>
    <definedName name="_xlnm.Print_Area" localSheetId="16">'D2.7'!$A$1:$G$19</definedName>
    <definedName name="_xlnm.Print_Area" localSheetId="17">'D3.1'!$A$2:$N$18</definedName>
    <definedName name="_xlnm.Print_Area" localSheetId="18">'D3.1 (2)'!$A$1:$N$13</definedName>
    <definedName name="_xlnm.Print_Area" localSheetId="19">'D3.1 (3)'!$A$1:$N$14</definedName>
    <definedName name="_xlnm.Print_Area" localSheetId="20">'D3.1 (4)'!$A$1:$N$14</definedName>
    <definedName name="_xlnm.Print_Area" localSheetId="21">'D3.2 &amp; 3.3'!$B$1:$N$16</definedName>
    <definedName name="_xlnm.Print_Area" localSheetId="22">'D3.4'!$B$1:$J$10</definedName>
    <definedName name="_xlnm.Print_Area" localSheetId="23">'D3.4(a)'!$A$1:$G$45</definedName>
    <definedName name="_xlnm.Print_Area" localSheetId="24">'D3.4(b)'!$A$1:$F$55</definedName>
    <definedName name="_xlnm.Print_Area" localSheetId="25">'D3.4(c)'!$A$1:$G$24</definedName>
    <definedName name="_xlnm.Print_Area" localSheetId="29">'D3.5 (4)'!$A$1:$M$46</definedName>
    <definedName name="_xlnm.Print_Area" localSheetId="26">'D3.5(1)'!$A$1:$K$46</definedName>
    <definedName name="_xlnm.Print_Area" localSheetId="27">'D3.5.(2)'!$A$1:$M$44</definedName>
    <definedName name="_xlnm.Print_Area" localSheetId="30">'D3.6(a)'!$A$1:$D$52</definedName>
    <definedName name="_xlnm.Print_Area" localSheetId="33">'D3.7'!$A$1:$H$21</definedName>
    <definedName name="_xlnm.Print_Area" localSheetId="34">'D3.8'!$A$1:$G$25</definedName>
    <definedName name="_xlnm.Print_Area" localSheetId="35">'D3.9'!$A$1:$F$20</definedName>
    <definedName name="_xlnm.Print_Area" localSheetId="36">'D4.1'!$A$1:$L$14</definedName>
    <definedName name="_xlnm.Print_Area" localSheetId="37">'D4.1 (2)'!$A$1:$L$16</definedName>
    <definedName name="_xlnm.Print_Area" localSheetId="38">'D4.2'!$A$1:$G$27</definedName>
    <definedName name="_xlnm.Print_Area" localSheetId="39">'D4.3'!$A$1:$H$22</definedName>
    <definedName name="_xlnm.Print_Area" localSheetId="41">'D5.1 '!$A$1:$I$42</definedName>
    <definedName name="_xlnm.Print_Area" localSheetId="42">'D5.1  (2)'!$A$2:$I$44</definedName>
    <definedName name="_xlnm.Print_Area" localSheetId="43">'D5.2'!$A$1:$I$43</definedName>
    <definedName name="_xlnm.Print_Area" localSheetId="47">'D6.1 '!$A$1:$E$34</definedName>
    <definedName name="_xlnm.Print_Area" localSheetId="48">'D6.2'!$A$1:$G$20</definedName>
    <definedName name="_xlnm.Print_Area" localSheetId="51">'D7.1 (2)'!$A$1:$O$38</definedName>
    <definedName name="_xlnm.Print_Area" localSheetId="52">'D7.2 '!$A$1:$N$14</definedName>
    <definedName name="_xlnm.Print_Area" localSheetId="53">'D7.2(1)'!$A$1:$N$14</definedName>
    <definedName name="_xlnm.Print_Area" localSheetId="55">'D7.3 '!$A$1:$M$60</definedName>
    <definedName name="_xlnm.Print_Area" localSheetId="56">'D8'!$A$1:$I$34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35" l="1"/>
  <c r="I58" i="135"/>
  <c r="H58" i="135"/>
  <c r="J58" i="135" s="1"/>
  <c r="H34" i="135"/>
  <c r="H35" i="135" s="1"/>
  <c r="H37" i="135" s="1"/>
  <c r="G34" i="135"/>
  <c r="G35" i="135" s="1"/>
  <c r="G37" i="135" s="1"/>
  <c r="H25" i="135"/>
  <c r="H26" i="135" s="1"/>
  <c r="H28" i="135" s="1"/>
  <c r="G25" i="135"/>
  <c r="G26" i="135" s="1"/>
  <c r="G28" i="135" s="1"/>
  <c r="H10" i="135"/>
  <c r="H11" i="135" s="1"/>
  <c r="G10" i="135"/>
  <c r="G11" i="135" s="1"/>
  <c r="G13" i="135" s="1"/>
  <c r="E11" i="57"/>
  <c r="F11" i="57" s="1"/>
  <c r="G11" i="57" s="1"/>
  <c r="H11" i="57" s="1"/>
  <c r="I11" i="57" s="1"/>
  <c r="J11" i="57" s="1"/>
  <c r="K11" i="57" s="1"/>
  <c r="L11" i="57" s="1"/>
  <c r="M11" i="57" s="1"/>
  <c r="N11" i="57" s="1"/>
  <c r="O11" i="57" s="1"/>
  <c r="P11" i="57" s="1"/>
  <c r="Q11" i="57" s="1"/>
  <c r="R11" i="57" s="1"/>
  <c r="S11" i="57" s="1"/>
  <c r="T11" i="57" s="1"/>
  <c r="U11" i="57" s="1"/>
  <c r="J18" i="126"/>
  <c r="M17" i="126"/>
  <c r="G17" i="126"/>
  <c r="G20" i="126" s="1"/>
  <c r="G13" i="126"/>
  <c r="G15" i="126" s="1"/>
  <c r="H11" i="126"/>
  <c r="M9" i="126"/>
  <c r="G208" i="110"/>
  <c r="J197" i="110"/>
  <c r="J190" i="110"/>
  <c r="J191" i="110" s="1"/>
  <c r="I189" i="110"/>
  <c r="I190" i="110" s="1"/>
  <c r="J177" i="110"/>
  <c r="I177" i="110"/>
  <c r="H175" i="110"/>
  <c r="I175" i="110" s="1"/>
  <c r="I182" i="110" s="1"/>
  <c r="I148" i="110"/>
  <c r="H138" i="110"/>
  <c r="J139" i="110" s="1"/>
  <c r="G136" i="110"/>
  <c r="G137" i="110" s="1"/>
  <c r="G119" i="110"/>
  <c r="H119" i="110" s="1"/>
  <c r="G117" i="110"/>
  <c r="J88" i="110"/>
  <c r="J87" i="110"/>
  <c r="I86" i="110"/>
  <c r="I85" i="110"/>
  <c r="I84" i="110"/>
  <c r="I83" i="110"/>
  <c r="I22" i="110"/>
  <c r="H22" i="110"/>
  <c r="H21" i="110"/>
  <c r="J9" i="110"/>
  <c r="J10" i="110" s="1"/>
  <c r="J6" i="110"/>
  <c r="I82" i="110"/>
  <c r="K82" i="110" s="1"/>
  <c r="M129" i="104"/>
  <c r="D129" i="104"/>
  <c r="P128" i="104"/>
  <c r="M128" i="104"/>
  <c r="L128" i="104"/>
  <c r="I128" i="104"/>
  <c r="G128" i="104"/>
  <c r="E128" i="104"/>
  <c r="P127" i="104"/>
  <c r="M127" i="104"/>
  <c r="L127" i="104"/>
  <c r="I127" i="104"/>
  <c r="G127" i="104"/>
  <c r="F127" i="104"/>
  <c r="E127" i="104"/>
  <c r="P126" i="104"/>
  <c r="M126" i="104"/>
  <c r="L126" i="104"/>
  <c r="I126" i="104"/>
  <c r="G126" i="104"/>
  <c r="E126" i="104"/>
  <c r="P124" i="104"/>
  <c r="M124" i="104"/>
  <c r="L124" i="104"/>
  <c r="I124" i="104"/>
  <c r="G124" i="104"/>
  <c r="E124" i="104"/>
  <c r="P123" i="104"/>
  <c r="M123" i="104"/>
  <c r="L123" i="104"/>
  <c r="I123" i="104"/>
  <c r="G123" i="104"/>
  <c r="E123" i="104"/>
  <c r="P122" i="104"/>
  <c r="M122" i="104"/>
  <c r="L122" i="104"/>
  <c r="I122" i="104"/>
  <c r="G122" i="104"/>
  <c r="F122" i="104"/>
  <c r="E122" i="104"/>
  <c r="P121" i="104"/>
  <c r="L121" i="104"/>
  <c r="I121" i="104"/>
  <c r="F121" i="104"/>
  <c r="E121" i="104"/>
  <c r="P120" i="104"/>
  <c r="L120" i="104"/>
  <c r="I120" i="104"/>
  <c r="E120" i="104"/>
  <c r="L119" i="104"/>
  <c r="E119" i="104"/>
  <c r="P118" i="104"/>
  <c r="M118" i="104"/>
  <c r="L118" i="104"/>
  <c r="I118" i="104"/>
  <c r="G118" i="104"/>
  <c r="E118" i="104"/>
  <c r="P117" i="104"/>
  <c r="M117" i="104"/>
  <c r="L117" i="104"/>
  <c r="I117" i="104"/>
  <c r="G117" i="104"/>
  <c r="F117" i="104"/>
  <c r="E117" i="104"/>
  <c r="P116" i="104"/>
  <c r="O116" i="104"/>
  <c r="N116" i="104"/>
  <c r="M116" i="104"/>
  <c r="L116" i="104"/>
  <c r="I116" i="104"/>
  <c r="H116" i="104"/>
  <c r="G116" i="104"/>
  <c r="F116" i="104"/>
  <c r="E116" i="104"/>
  <c r="R110" i="104"/>
  <c r="R109" i="104"/>
  <c r="R108" i="104"/>
  <c r="R107" i="104"/>
  <c r="R106" i="104"/>
  <c r="R105" i="104"/>
  <c r="R104" i="104"/>
  <c r="R103" i="104"/>
  <c r="R102" i="104"/>
  <c r="R101" i="104"/>
  <c r="R100" i="104"/>
  <c r="E95" i="104"/>
  <c r="H75" i="104"/>
  <c r="F75" i="104"/>
  <c r="E75" i="104"/>
  <c r="D75" i="104"/>
  <c r="H74" i="104"/>
  <c r="F74" i="104"/>
  <c r="D74" i="104"/>
  <c r="H73" i="104"/>
  <c r="F73" i="104"/>
  <c r="D73" i="104"/>
  <c r="H72" i="104"/>
  <c r="F72" i="104"/>
  <c r="D72" i="104"/>
  <c r="H71" i="104"/>
  <c r="F71" i="104"/>
  <c r="D71" i="104"/>
  <c r="H70" i="104"/>
  <c r="F70" i="104"/>
  <c r="E70" i="104"/>
  <c r="G70" i="104" s="1"/>
  <c r="D70" i="104"/>
  <c r="D69" i="104"/>
  <c r="H68" i="104"/>
  <c r="F68" i="104"/>
  <c r="D68" i="104"/>
  <c r="H67" i="104"/>
  <c r="F67" i="104"/>
  <c r="E67" i="104"/>
  <c r="D67" i="104"/>
  <c r="I59" i="104"/>
  <c r="I62" i="104" s="1"/>
  <c r="L11" i="104" s="1"/>
  <c r="G59" i="104"/>
  <c r="G62" i="104" s="1"/>
  <c r="L10" i="104" s="1"/>
  <c r="E59" i="104"/>
  <c r="E62" i="104" s="1"/>
  <c r="L9" i="104" s="1"/>
  <c r="E55" i="104"/>
  <c r="P49" i="104"/>
  <c r="N49" i="104"/>
  <c r="U44" i="104"/>
  <c r="S44" i="104"/>
  <c r="Q44" i="104"/>
  <c r="O44" i="104"/>
  <c r="M44" i="104"/>
  <c r="K44" i="104"/>
  <c r="I42" i="104"/>
  <c r="G42" i="104"/>
  <c r="E42" i="104"/>
  <c r="I41" i="104"/>
  <c r="I44" i="104" s="1"/>
  <c r="G11" i="104" s="1"/>
  <c r="G121" i="104" s="1"/>
  <c r="G41" i="104"/>
  <c r="E41" i="104"/>
  <c r="E44" i="104" s="1"/>
  <c r="G9" i="104" s="1"/>
  <c r="G20" i="104" s="1"/>
  <c r="U38" i="104"/>
  <c r="Q38" i="104"/>
  <c r="F15" i="104" s="1"/>
  <c r="E73" i="104" s="1"/>
  <c r="M38" i="104"/>
  <c r="F13" i="104" s="1"/>
  <c r="K38" i="104"/>
  <c r="E38" i="104"/>
  <c r="F33" i="104"/>
  <c r="O31" i="104"/>
  <c r="O38" i="104" s="1"/>
  <c r="F14" i="104" s="1"/>
  <c r="W30" i="104"/>
  <c r="F94" i="104" s="1"/>
  <c r="G94" i="104" s="1"/>
  <c r="W29" i="104"/>
  <c r="F93" i="104" s="1"/>
  <c r="G93" i="104" s="1"/>
  <c r="W28" i="104"/>
  <c r="F92" i="104" s="1"/>
  <c r="S28" i="104"/>
  <c r="S38" i="104" s="1"/>
  <c r="F16" i="104" s="1"/>
  <c r="I28" i="104"/>
  <c r="I38" i="104" s="1"/>
  <c r="F10" i="104" s="1"/>
  <c r="G28" i="104"/>
  <c r="G38" i="104" s="1"/>
  <c r="F11" i="104" s="1"/>
  <c r="V24" i="104"/>
  <c r="V49" i="104" s="1"/>
  <c r="T24" i="104"/>
  <c r="T49" i="104" s="1"/>
  <c r="R24" i="104"/>
  <c r="R49" i="104" s="1"/>
  <c r="L24" i="104"/>
  <c r="L49" i="104" s="1"/>
  <c r="J24" i="104"/>
  <c r="J49" i="104" s="1"/>
  <c r="H24" i="104"/>
  <c r="H49" i="104" s="1"/>
  <c r="F24" i="104"/>
  <c r="F49" i="104" s="1"/>
  <c r="D24" i="104"/>
  <c r="D49" i="104" s="1"/>
  <c r="K20" i="104"/>
  <c r="K22" i="104" s="1"/>
  <c r="J20" i="104"/>
  <c r="E20" i="104"/>
  <c r="S19" i="104"/>
  <c r="R19" i="104"/>
  <c r="M19" i="104"/>
  <c r="Q19" i="104" s="1"/>
  <c r="H19" i="104"/>
  <c r="N19" i="104" s="1"/>
  <c r="T18" i="104"/>
  <c r="S18" i="104"/>
  <c r="M18" i="104"/>
  <c r="N128" i="104" s="1"/>
  <c r="S17" i="104"/>
  <c r="R17" i="104"/>
  <c r="M17" i="104"/>
  <c r="H17" i="104"/>
  <c r="H127" i="104" s="1"/>
  <c r="S16" i="104"/>
  <c r="M16" i="104"/>
  <c r="N126" i="104" s="1"/>
  <c r="S15" i="104"/>
  <c r="R15" i="104"/>
  <c r="M15" i="104"/>
  <c r="H15" i="104"/>
  <c r="N15" i="104" s="1"/>
  <c r="S14" i="104"/>
  <c r="M14" i="104"/>
  <c r="N124" i="104" s="1"/>
  <c r="S13" i="104"/>
  <c r="M13" i="104"/>
  <c r="N123" i="104" s="1"/>
  <c r="S12" i="104"/>
  <c r="R12" i="104"/>
  <c r="M12" i="104"/>
  <c r="N122" i="104" s="1"/>
  <c r="H12" i="104"/>
  <c r="N12" i="104" s="1"/>
  <c r="O122" i="104" s="1"/>
  <c r="O9" i="104"/>
  <c r="O20" i="104" s="1"/>
  <c r="I9" i="104"/>
  <c r="I119" i="104" s="1"/>
  <c r="F9" i="104"/>
  <c r="F119" i="104" s="1"/>
  <c r="S8" i="104"/>
  <c r="M8" i="104"/>
  <c r="F8" i="104"/>
  <c r="H8" i="104" s="1"/>
  <c r="S7" i="104"/>
  <c r="R7" i="104"/>
  <c r="M7" i="104"/>
  <c r="N117" i="104" s="1"/>
  <c r="H7" i="104"/>
  <c r="H117" i="104" s="1"/>
  <c r="G111" i="138"/>
  <c r="G110" i="138"/>
  <c r="G114" i="138"/>
  <c r="H115" i="138" s="1"/>
  <c r="G109" i="138"/>
  <c r="H112" i="138" s="1"/>
  <c r="H105" i="138"/>
  <c r="H102" i="138"/>
  <c r="G96" i="138"/>
  <c r="H97" i="138" s="1"/>
  <c r="I89" i="138"/>
  <c r="H87" i="138"/>
  <c r="H86" i="138"/>
  <c r="J84" i="138" s="1"/>
  <c r="J83" i="138"/>
  <c r="H75" i="138"/>
  <c r="G71" i="138"/>
  <c r="I66" i="138"/>
  <c r="I63" i="138"/>
  <c r="I62" i="138"/>
  <c r="H59" i="138"/>
  <c r="I60" i="138" s="1"/>
  <c r="I56" i="138"/>
  <c r="K52" i="138"/>
  <c r="I52" i="138"/>
  <c r="I49" i="138"/>
  <c r="I39" i="138"/>
  <c r="I38" i="138"/>
  <c r="I30" i="138"/>
  <c r="I22" i="138"/>
  <c r="H21" i="138"/>
  <c r="I13" i="138"/>
  <c r="I9" i="138"/>
  <c r="I5" i="138"/>
  <c r="L230" i="137"/>
  <c r="K230" i="137"/>
  <c r="L229" i="137"/>
  <c r="K229" i="137"/>
  <c r="G228" i="137"/>
  <c r="L227" i="137"/>
  <c r="K227" i="137"/>
  <c r="L226" i="137"/>
  <c r="K226" i="137"/>
  <c r="L225" i="137"/>
  <c r="K225" i="137"/>
  <c r="L224" i="137"/>
  <c r="K224" i="137"/>
  <c r="L223" i="137"/>
  <c r="K223" i="137"/>
  <c r="L222" i="137"/>
  <c r="K222" i="137"/>
  <c r="L221" i="137"/>
  <c r="K221" i="137"/>
  <c r="L220" i="137"/>
  <c r="K220" i="137"/>
  <c r="L219" i="137"/>
  <c r="K219" i="137"/>
  <c r="L218" i="137"/>
  <c r="K218" i="137"/>
  <c r="L217" i="137"/>
  <c r="K217" i="137"/>
  <c r="L216" i="137"/>
  <c r="K216" i="137"/>
  <c r="L215" i="137"/>
  <c r="K215" i="137"/>
  <c r="L214" i="137"/>
  <c r="K214" i="137"/>
  <c r="L213" i="137"/>
  <c r="K213" i="137"/>
  <c r="L212" i="137"/>
  <c r="K212" i="137"/>
  <c r="L211" i="137"/>
  <c r="K211" i="137"/>
  <c r="L210" i="137"/>
  <c r="K210" i="137"/>
  <c r="L209" i="137"/>
  <c r="K209" i="137"/>
  <c r="L208" i="137"/>
  <c r="K208" i="137"/>
  <c r="L207" i="137"/>
  <c r="K207" i="137"/>
  <c r="L206" i="137"/>
  <c r="K206" i="137"/>
  <c r="L205" i="137"/>
  <c r="K205" i="137"/>
  <c r="L204" i="137"/>
  <c r="K204" i="137"/>
  <c r="L203" i="137"/>
  <c r="K203" i="137"/>
  <c r="L202" i="137"/>
  <c r="K202" i="137"/>
  <c r="L201" i="137"/>
  <c r="K201" i="137"/>
  <c r="L200" i="137"/>
  <c r="K200" i="137"/>
  <c r="L199" i="137"/>
  <c r="K199" i="137"/>
  <c r="L198" i="137"/>
  <c r="K198" i="137"/>
  <c r="L197" i="137"/>
  <c r="K197" i="137"/>
  <c r="L196" i="137"/>
  <c r="K196" i="137"/>
  <c r="L195" i="137"/>
  <c r="K195" i="137"/>
  <c r="L194" i="137"/>
  <c r="K194" i="137"/>
  <c r="L193" i="137"/>
  <c r="K193" i="137"/>
  <c r="L192" i="137"/>
  <c r="K192" i="137"/>
  <c r="L191" i="137"/>
  <c r="K191" i="137"/>
  <c r="L190" i="137"/>
  <c r="K190" i="137"/>
  <c r="L189" i="137"/>
  <c r="K189" i="137"/>
  <c r="L188" i="137"/>
  <c r="K188" i="137"/>
  <c r="L187" i="137"/>
  <c r="K187" i="137"/>
  <c r="L186" i="137"/>
  <c r="K186" i="137"/>
  <c r="L185" i="137"/>
  <c r="K185" i="137"/>
  <c r="L184" i="137"/>
  <c r="K184" i="137"/>
  <c r="L183" i="137"/>
  <c r="K183" i="137"/>
  <c r="L182" i="137"/>
  <c r="K182" i="137"/>
  <c r="L181" i="137"/>
  <c r="K181" i="137"/>
  <c r="L180" i="137"/>
  <c r="K180" i="137"/>
  <c r="L179" i="137"/>
  <c r="K179" i="137"/>
  <c r="L178" i="137"/>
  <c r="K178" i="137"/>
  <c r="L177" i="137"/>
  <c r="K177" i="137"/>
  <c r="L176" i="137"/>
  <c r="K176" i="137"/>
  <c r="L175" i="137"/>
  <c r="K175" i="137"/>
  <c r="L174" i="137"/>
  <c r="K174" i="137"/>
  <c r="L173" i="137"/>
  <c r="K173" i="137"/>
  <c r="L172" i="137"/>
  <c r="K172" i="137"/>
  <c r="L171" i="137"/>
  <c r="K171" i="137"/>
  <c r="L170" i="137"/>
  <c r="K170" i="137"/>
  <c r="L169" i="137"/>
  <c r="K169" i="137"/>
  <c r="L168" i="137"/>
  <c r="K168" i="137"/>
  <c r="L167" i="137"/>
  <c r="K167" i="137"/>
  <c r="L166" i="137"/>
  <c r="K166" i="137"/>
  <c r="L165" i="137"/>
  <c r="K165" i="137"/>
  <c r="L164" i="137"/>
  <c r="K164" i="137"/>
  <c r="L163" i="137"/>
  <c r="K163" i="137"/>
  <c r="L162" i="137"/>
  <c r="K162" i="137"/>
  <c r="L161" i="137"/>
  <c r="K161" i="137"/>
  <c r="F160" i="137"/>
  <c r="K160" i="137" s="1"/>
  <c r="F159" i="137"/>
  <c r="K159" i="137" s="1"/>
  <c r="L158" i="137"/>
  <c r="K158" i="137"/>
  <c r="L157" i="137"/>
  <c r="K157" i="137"/>
  <c r="L156" i="137"/>
  <c r="K156" i="137"/>
  <c r="L155" i="137"/>
  <c r="K155" i="137"/>
  <c r="L154" i="137"/>
  <c r="K154" i="137"/>
  <c r="L153" i="137"/>
  <c r="K153" i="137"/>
  <c r="L152" i="137"/>
  <c r="K152" i="137"/>
  <c r="L151" i="137"/>
  <c r="K151" i="137"/>
  <c r="L150" i="137"/>
  <c r="K150" i="137"/>
  <c r="L149" i="137"/>
  <c r="K149" i="137"/>
  <c r="L148" i="137"/>
  <c r="K148" i="137"/>
  <c r="L147" i="137"/>
  <c r="K147" i="137"/>
  <c r="L146" i="137"/>
  <c r="K146" i="137"/>
  <c r="L145" i="137"/>
  <c r="K145" i="137"/>
  <c r="L144" i="137"/>
  <c r="K144" i="137"/>
  <c r="L143" i="137"/>
  <c r="K143" i="137"/>
  <c r="L142" i="137"/>
  <c r="K142" i="137"/>
  <c r="L141" i="137"/>
  <c r="K141" i="137"/>
  <c r="L140" i="137"/>
  <c r="K140" i="137"/>
  <c r="L139" i="137"/>
  <c r="K139" i="137"/>
  <c r="L138" i="137"/>
  <c r="K138" i="137"/>
  <c r="L137" i="137"/>
  <c r="K137" i="137"/>
  <c r="L136" i="137"/>
  <c r="K136" i="137"/>
  <c r="L135" i="137"/>
  <c r="K135" i="137"/>
  <c r="L134" i="137"/>
  <c r="K134" i="137"/>
  <c r="L133" i="137"/>
  <c r="K133" i="137"/>
  <c r="L132" i="137"/>
  <c r="K132" i="137"/>
  <c r="L131" i="137"/>
  <c r="K131" i="137"/>
  <c r="F130" i="137"/>
  <c r="L130" i="137" s="1"/>
  <c r="L129" i="137"/>
  <c r="K129" i="137"/>
  <c r="L128" i="137"/>
  <c r="K128" i="137"/>
  <c r="L127" i="137"/>
  <c r="K127" i="137"/>
  <c r="L126" i="137"/>
  <c r="K126" i="137"/>
  <c r="L125" i="137"/>
  <c r="K125" i="137"/>
  <c r="L124" i="137"/>
  <c r="K124" i="137"/>
  <c r="L123" i="137"/>
  <c r="K123" i="137"/>
  <c r="L122" i="137"/>
  <c r="K122" i="137"/>
  <c r="L121" i="137"/>
  <c r="K121" i="137"/>
  <c r="L120" i="137"/>
  <c r="K120" i="137"/>
  <c r="L119" i="137"/>
  <c r="K119" i="137"/>
  <c r="L118" i="137"/>
  <c r="K118" i="137"/>
  <c r="L117" i="137"/>
  <c r="K117" i="137"/>
  <c r="L116" i="137"/>
  <c r="K116" i="137"/>
  <c r="L115" i="137"/>
  <c r="K115" i="137"/>
  <c r="L114" i="137"/>
  <c r="K114" i="137"/>
  <c r="L113" i="137"/>
  <c r="K113" i="137"/>
  <c r="L112" i="137"/>
  <c r="K112" i="137"/>
  <c r="L111" i="137"/>
  <c r="K111" i="137"/>
  <c r="L110" i="137"/>
  <c r="K110" i="137"/>
  <c r="L109" i="137"/>
  <c r="K109" i="137"/>
  <c r="L108" i="137"/>
  <c r="K108" i="137"/>
  <c r="L107" i="137"/>
  <c r="K107" i="137"/>
  <c r="L106" i="137"/>
  <c r="K106" i="137"/>
  <c r="L105" i="137"/>
  <c r="K105" i="137"/>
  <c r="L104" i="137"/>
  <c r="K104" i="137"/>
  <c r="L103" i="137"/>
  <c r="K103" i="137"/>
  <c r="L102" i="137"/>
  <c r="K102" i="137"/>
  <c r="L101" i="137"/>
  <c r="K101" i="137"/>
  <c r="L100" i="137"/>
  <c r="K100" i="137"/>
  <c r="L99" i="137"/>
  <c r="K99" i="137"/>
  <c r="L98" i="137"/>
  <c r="F98" i="137"/>
  <c r="K98" i="137" s="1"/>
  <c r="L97" i="137"/>
  <c r="K97" i="137"/>
  <c r="L96" i="137"/>
  <c r="K96" i="137"/>
  <c r="L95" i="137"/>
  <c r="K95" i="137"/>
  <c r="L94" i="137"/>
  <c r="K94" i="137"/>
  <c r="L93" i="137"/>
  <c r="K93" i="137"/>
  <c r="L92" i="137"/>
  <c r="K92" i="137"/>
  <c r="L91" i="137"/>
  <c r="K91" i="137"/>
  <c r="L90" i="137"/>
  <c r="K90" i="137"/>
  <c r="L89" i="137"/>
  <c r="K89" i="137"/>
  <c r="L88" i="137"/>
  <c r="K88" i="137"/>
  <c r="L87" i="137"/>
  <c r="K87" i="137"/>
  <c r="L86" i="137"/>
  <c r="K86" i="137"/>
  <c r="L85" i="137"/>
  <c r="K85" i="137"/>
  <c r="L84" i="137"/>
  <c r="K84" i="137"/>
  <c r="L83" i="137"/>
  <c r="K83" i="137"/>
  <c r="L82" i="137"/>
  <c r="K82" i="137"/>
  <c r="L81" i="137"/>
  <c r="K81" i="137"/>
  <c r="L80" i="137"/>
  <c r="K80" i="137"/>
  <c r="L79" i="137"/>
  <c r="K79" i="137"/>
  <c r="L78" i="137"/>
  <c r="K78" i="137"/>
  <c r="L77" i="137"/>
  <c r="K77" i="137"/>
  <c r="L76" i="137"/>
  <c r="K76" i="137"/>
  <c r="L75" i="137"/>
  <c r="K75" i="137"/>
  <c r="L74" i="137"/>
  <c r="K74" i="137"/>
  <c r="L73" i="137"/>
  <c r="K73" i="137"/>
  <c r="L72" i="137"/>
  <c r="K72" i="137"/>
  <c r="L71" i="137"/>
  <c r="K71" i="137"/>
  <c r="L70" i="137"/>
  <c r="K70" i="137"/>
  <c r="L69" i="137"/>
  <c r="K69" i="137"/>
  <c r="L68" i="137"/>
  <c r="K68" i="137"/>
  <c r="L67" i="137"/>
  <c r="K67" i="137"/>
  <c r="L66" i="137"/>
  <c r="K66" i="137"/>
  <c r="L65" i="137"/>
  <c r="K65" i="137"/>
  <c r="L64" i="137"/>
  <c r="K64" i="137"/>
  <c r="L63" i="137"/>
  <c r="K63" i="137"/>
  <c r="F62" i="137"/>
  <c r="L62" i="137" s="1"/>
  <c r="L61" i="137"/>
  <c r="K61" i="137"/>
  <c r="L60" i="137"/>
  <c r="K60" i="137"/>
  <c r="L59" i="137"/>
  <c r="K59" i="137"/>
  <c r="L58" i="137"/>
  <c r="K58" i="137"/>
  <c r="L57" i="137"/>
  <c r="K57" i="137"/>
  <c r="L56" i="137"/>
  <c r="K56" i="137"/>
  <c r="L55" i="137"/>
  <c r="K55" i="137"/>
  <c r="L54" i="137"/>
  <c r="K54" i="137"/>
  <c r="L53" i="137"/>
  <c r="K53" i="137"/>
  <c r="L52" i="137"/>
  <c r="K52" i="137"/>
  <c r="L51" i="137"/>
  <c r="K51" i="137"/>
  <c r="L50" i="137"/>
  <c r="K50" i="137"/>
  <c r="L49" i="137"/>
  <c r="K49" i="137"/>
  <c r="L48" i="137"/>
  <c r="K48" i="137"/>
  <c r="L47" i="137"/>
  <c r="K47" i="137"/>
  <c r="L46" i="137"/>
  <c r="K46" i="137"/>
  <c r="L45" i="137"/>
  <c r="K45" i="137"/>
  <c r="L44" i="137"/>
  <c r="K44" i="137"/>
  <c r="L43" i="137"/>
  <c r="K43" i="137"/>
  <c r="L42" i="137"/>
  <c r="K42" i="137"/>
  <c r="L41" i="137"/>
  <c r="K41" i="137"/>
  <c r="L40" i="137"/>
  <c r="K40" i="137"/>
  <c r="L39" i="137"/>
  <c r="K39" i="137"/>
  <c r="L38" i="137"/>
  <c r="K38" i="137"/>
  <c r="L37" i="137"/>
  <c r="K37" i="137"/>
  <c r="L36" i="137"/>
  <c r="K36" i="137"/>
  <c r="L35" i="137"/>
  <c r="K35" i="137"/>
  <c r="L34" i="137"/>
  <c r="K34" i="137"/>
  <c r="L33" i="137"/>
  <c r="K33" i="137"/>
  <c r="L32" i="137"/>
  <c r="K32" i="137"/>
  <c r="L31" i="137"/>
  <c r="K31" i="137"/>
  <c r="L30" i="137"/>
  <c r="K30" i="137"/>
  <c r="L29" i="137"/>
  <c r="K29" i="137"/>
  <c r="L28" i="137"/>
  <c r="K28" i="137"/>
  <c r="L27" i="137"/>
  <c r="K27" i="137"/>
  <c r="L26" i="137"/>
  <c r="K26" i="137"/>
  <c r="L25" i="137"/>
  <c r="K25" i="137"/>
  <c r="L24" i="137"/>
  <c r="K24" i="137"/>
  <c r="L23" i="137"/>
  <c r="K23" i="137"/>
  <c r="L22" i="137"/>
  <c r="K22" i="137"/>
  <c r="L21" i="137"/>
  <c r="K21" i="137"/>
  <c r="L20" i="137"/>
  <c r="K20" i="137"/>
  <c r="L19" i="137"/>
  <c r="K19" i="137"/>
  <c r="L18" i="137"/>
  <c r="K18" i="137"/>
  <c r="L17" i="137"/>
  <c r="K17" i="137"/>
  <c r="L16" i="137"/>
  <c r="K16" i="137"/>
  <c r="L15" i="137"/>
  <c r="K15" i="137"/>
  <c r="L14" i="137"/>
  <c r="K14" i="137"/>
  <c r="L13" i="137"/>
  <c r="K13" i="137"/>
  <c r="L12" i="137"/>
  <c r="K12" i="137"/>
  <c r="L11" i="137"/>
  <c r="K11" i="137"/>
  <c r="L10" i="137"/>
  <c r="K10" i="137"/>
  <c r="L9" i="137"/>
  <c r="K9" i="137"/>
  <c r="L8" i="137"/>
  <c r="K8" i="137"/>
  <c r="L7" i="137"/>
  <c r="K7" i="137"/>
  <c r="L6" i="137"/>
  <c r="K6" i="137"/>
  <c r="L5" i="137"/>
  <c r="K5" i="137"/>
  <c r="L4" i="137"/>
  <c r="K4" i="137"/>
  <c r="L3" i="137"/>
  <c r="K3" i="137"/>
  <c r="C308" i="100"/>
  <c r="C310" i="100" s="1"/>
  <c r="B308" i="100"/>
  <c r="E205" i="100"/>
  <c r="F67" i="100"/>
  <c r="D64" i="100"/>
  <c r="D63" i="100"/>
  <c r="D62" i="100"/>
  <c r="D61" i="100"/>
  <c r="D60" i="100"/>
  <c r="D59" i="100"/>
  <c r="D58" i="100"/>
  <c r="D57" i="100"/>
  <c r="D56" i="100"/>
  <c r="D55" i="100"/>
  <c r="D54" i="100"/>
  <c r="D53" i="100"/>
  <c r="D9" i="100"/>
  <c r="D5" i="100"/>
  <c r="J175" i="110" l="1"/>
  <c r="J181" i="110" s="1"/>
  <c r="N17" i="104"/>
  <c r="O127" i="104" s="1"/>
  <c r="H37" i="138"/>
  <c r="L159" i="137"/>
  <c r="N7" i="104"/>
  <c r="O117" i="104" s="1"/>
  <c r="G73" i="104"/>
  <c r="G44" i="104"/>
  <c r="G10" i="104" s="1"/>
  <c r="G120" i="104" s="1"/>
  <c r="G67" i="104"/>
  <c r="G75" i="104"/>
  <c r="R10" i="104"/>
  <c r="L129" i="104"/>
  <c r="D76" i="104"/>
  <c r="E66" i="100"/>
  <c r="F70" i="100" s="1"/>
  <c r="K130" i="137"/>
  <c r="L160" i="137"/>
  <c r="J86" i="138"/>
  <c r="F228" i="137"/>
  <c r="A9" i="104"/>
  <c r="I129" i="104"/>
  <c r="E129" i="104"/>
  <c r="G23" i="126"/>
  <c r="M7" i="126" s="1"/>
  <c r="M11" i="126" s="1"/>
  <c r="S9" i="104"/>
  <c r="M119" i="104"/>
  <c r="L20" i="104"/>
  <c r="F95" i="104"/>
  <c r="G92" i="104"/>
  <c r="G95" i="104" s="1"/>
  <c r="H13" i="104"/>
  <c r="E71" i="104"/>
  <c r="G71" i="104" s="1"/>
  <c r="R13" i="104"/>
  <c r="F123" i="104"/>
  <c r="S11" i="104"/>
  <c r="M121" i="104"/>
  <c r="M11" i="104"/>
  <c r="N121" i="104" s="1"/>
  <c r="S10" i="104"/>
  <c r="M120" i="104"/>
  <c r="M10" i="104"/>
  <c r="N120" i="104" s="1"/>
  <c r="F120" i="104"/>
  <c r="R11" i="104"/>
  <c r="A11" i="104"/>
  <c r="H11" i="104"/>
  <c r="N8" i="104"/>
  <c r="O118" i="104" s="1"/>
  <c r="H118" i="104"/>
  <c r="K228" i="137"/>
  <c r="L228" i="137"/>
  <c r="R14" i="104"/>
  <c r="F124" i="104"/>
  <c r="E72" i="104"/>
  <c r="G72" i="104" s="1"/>
  <c r="H14" i="104"/>
  <c r="F126" i="104"/>
  <c r="E74" i="104"/>
  <c r="G74" i="104" s="1"/>
  <c r="H16" i="104"/>
  <c r="R16" i="104"/>
  <c r="R9" i="104"/>
  <c r="W38" i="104"/>
  <c r="F18" i="104" s="1"/>
  <c r="N127" i="104"/>
  <c r="I87" i="110"/>
  <c r="J89" i="110" s="1"/>
  <c r="J90" i="110" s="1"/>
  <c r="J91" i="110" s="1"/>
  <c r="P119" i="104"/>
  <c r="P129" i="104" s="1"/>
  <c r="F118" i="104"/>
  <c r="F129" i="104" s="1"/>
  <c r="K62" i="137"/>
  <c r="R8" i="104"/>
  <c r="M9" i="104"/>
  <c r="N119" i="104" s="1"/>
  <c r="H10" i="104"/>
  <c r="I20" i="104"/>
  <c r="I22" i="104" s="1"/>
  <c r="H122" i="104"/>
  <c r="E68" i="104"/>
  <c r="N118" i="104"/>
  <c r="H69" i="104"/>
  <c r="H76" i="104" s="1"/>
  <c r="H9" i="104"/>
  <c r="A10" i="104"/>
  <c r="F69" i="104"/>
  <c r="F76" i="104" s="1"/>
  <c r="G119" i="104"/>
  <c r="G129" i="104" s="1"/>
  <c r="L85" i="110"/>
  <c r="L86" i="110" s="1"/>
  <c r="H143" i="110"/>
  <c r="I143" i="110" s="1"/>
  <c r="J21" i="126"/>
  <c r="H176" i="110"/>
  <c r="H178" i="110" s="1"/>
  <c r="N129" i="104" l="1"/>
  <c r="I176" i="110"/>
  <c r="J176" i="110"/>
  <c r="I178" i="110"/>
  <c r="J178" i="110"/>
  <c r="R18" i="104"/>
  <c r="F128" i="104"/>
  <c r="H18" i="104"/>
  <c r="H126" i="104"/>
  <c r="N16" i="104"/>
  <c r="O126" i="104" s="1"/>
  <c r="N11" i="104"/>
  <c r="O121" i="104" s="1"/>
  <c r="H121" i="104"/>
  <c r="N13" i="104"/>
  <c r="O123" i="104" s="1"/>
  <c r="H123" i="104"/>
  <c r="E69" i="104"/>
  <c r="G69" i="104" s="1"/>
  <c r="G68" i="104"/>
  <c r="H120" i="104"/>
  <c r="N10" i="104"/>
  <c r="O120" i="104" s="1"/>
  <c r="H124" i="104"/>
  <c r="N14" i="104"/>
  <c r="F20" i="104"/>
  <c r="R20" i="104" s="1"/>
  <c r="M20" i="104"/>
  <c r="H119" i="104"/>
  <c r="H129" i="104" s="1"/>
  <c r="N9" i="104"/>
  <c r="H20" i="104"/>
  <c r="H22" i="104" s="1"/>
  <c r="H128" i="104" l="1"/>
  <c r="N18" i="104"/>
  <c r="O128" i="104" s="1"/>
  <c r="T14" i="104"/>
  <c r="O124" i="104"/>
  <c r="O119" i="104"/>
  <c r="O129" i="104" s="1"/>
  <c r="N20" i="104"/>
  <c r="N22" i="104" s="1"/>
  <c r="G76" i="104"/>
  <c r="E76" i="104"/>
</calcChain>
</file>

<file path=xl/sharedStrings.xml><?xml version="1.0" encoding="utf-8"?>
<sst xmlns="http://schemas.openxmlformats.org/spreadsheetml/2006/main" count="3828" uniqueCount="1608">
  <si>
    <t>Capital spares of HV &amp; LT transmisison</t>
  </si>
  <si>
    <t xml:space="preserve">Opening Balance as on </t>
  </si>
  <si>
    <t>Interest During Const.</t>
  </si>
  <si>
    <t>Transfer to fixed Assets</t>
  </si>
  <si>
    <t>Closing Balance of WIP as on</t>
  </si>
  <si>
    <t>Industrial areas of load exceeding 5MVA#</t>
  </si>
  <si>
    <t>Percentage of consumers billed</t>
  </si>
  <si>
    <t>Defective meters/metering arrangement%</t>
  </si>
  <si>
    <t>Average tariff</t>
  </si>
  <si>
    <t>MU</t>
  </si>
  <si>
    <t>paisa/KWh</t>
  </si>
  <si>
    <t>Capitalisation</t>
  </si>
  <si>
    <t>Adjustments</t>
  </si>
  <si>
    <t>Closing balance</t>
  </si>
  <si>
    <t>Asset Description</t>
  </si>
  <si>
    <t>Asset Code</t>
  </si>
  <si>
    <t>Exp. During the year</t>
  </si>
  <si>
    <t>C</t>
  </si>
  <si>
    <t>Additions</t>
  </si>
  <si>
    <t>Land &amp; land rights</t>
  </si>
  <si>
    <t xml:space="preserve">Others </t>
  </si>
  <si>
    <t>Other Civil works</t>
  </si>
  <si>
    <t>Sub-station equipments</t>
  </si>
  <si>
    <t>Transformers</t>
  </si>
  <si>
    <t>Batteries</t>
  </si>
  <si>
    <t>Communication equipment</t>
  </si>
  <si>
    <t>Meters</t>
  </si>
  <si>
    <t>Furniture &amp; fixtures</t>
  </si>
  <si>
    <t>Assets of Partnership projects etc.</t>
  </si>
  <si>
    <t>Assets taken over &amp; pending final valuation</t>
  </si>
  <si>
    <t>May</t>
  </si>
  <si>
    <t>Stopped Meters %</t>
  </si>
  <si>
    <t>(a)</t>
  </si>
  <si>
    <t>S.No.</t>
  </si>
  <si>
    <t>Particulars</t>
  </si>
  <si>
    <t>Remarks</t>
  </si>
  <si>
    <t>Audited</t>
  </si>
  <si>
    <t>A)</t>
  </si>
  <si>
    <t>a)</t>
  </si>
  <si>
    <t>b)</t>
  </si>
  <si>
    <t>c)</t>
  </si>
  <si>
    <t>d)</t>
  </si>
  <si>
    <t>e)</t>
  </si>
  <si>
    <t>ii)</t>
  </si>
  <si>
    <t>iii)</t>
  </si>
  <si>
    <t>i)</t>
  </si>
  <si>
    <t>iv)</t>
  </si>
  <si>
    <t>Ref</t>
  </si>
  <si>
    <t>(b)</t>
  </si>
  <si>
    <t>Revenue from sale of Electricity</t>
  </si>
  <si>
    <t>Total</t>
  </si>
  <si>
    <t>LPS</t>
  </si>
  <si>
    <t>Office Equipments</t>
  </si>
  <si>
    <t>Any other items</t>
  </si>
  <si>
    <t>Vehicles</t>
  </si>
  <si>
    <t xml:space="preserve"> </t>
  </si>
  <si>
    <t>B</t>
  </si>
  <si>
    <t>to consumers (categories as per</t>
  </si>
  <si>
    <t>Tariff for supply of Electricity)</t>
  </si>
  <si>
    <t>Electricity Duty Recovery</t>
  </si>
  <si>
    <t>Other state Levies Recovery</t>
  </si>
  <si>
    <t>Urban areas with population exceeding 1 lakh</t>
  </si>
  <si>
    <t>Rebate</t>
  </si>
  <si>
    <t xml:space="preserve">S.No. </t>
  </si>
  <si>
    <t>Energy Sales</t>
  </si>
  <si>
    <t>MKWh</t>
  </si>
  <si>
    <t>Percent</t>
  </si>
  <si>
    <t>Revenue from Sale of Power</t>
  </si>
  <si>
    <t>paisa/kwh</t>
  </si>
  <si>
    <t xml:space="preserve">Total of items not shown categorywise </t>
  </si>
  <si>
    <t>Note:-</t>
  </si>
  <si>
    <t xml:space="preserve"> 1. Information at Column 3,4 &amp; 5 will be for the end of the year.</t>
  </si>
  <si>
    <t xml:space="preserve">Particulars (specify items) </t>
  </si>
  <si>
    <t>Less</t>
  </si>
  <si>
    <t>Net chargable to revenue</t>
  </si>
  <si>
    <t>Sub-Total</t>
  </si>
  <si>
    <t>TOTAL</t>
  </si>
  <si>
    <t>General (Other debits, write offs or any other items)</t>
  </si>
  <si>
    <t>Administration &amp; General Expenses</t>
  </si>
  <si>
    <t>S. No.</t>
  </si>
  <si>
    <t>(Amount in Rs Cr)</t>
  </si>
  <si>
    <t>Actual/Audited</t>
  </si>
  <si>
    <t>Remark</t>
  </si>
  <si>
    <t>Chargable to Capital Expenses</t>
  </si>
  <si>
    <t>(Figures in Rs Cr)</t>
  </si>
  <si>
    <t>(Actual/Audited)</t>
  </si>
  <si>
    <t>Rate of depreciation (%)</t>
  </si>
  <si>
    <t>At the beginning of the year</t>
  </si>
  <si>
    <t>Additions during the year</t>
  </si>
  <si>
    <t>Adjustment &amp; deducitons</t>
  </si>
  <si>
    <t>At the end of the year</t>
  </si>
  <si>
    <t>Cumulative upto the begining of the year</t>
  </si>
  <si>
    <t>Adjustment during the year</t>
  </si>
  <si>
    <t>Cumulative at the end of the year</t>
  </si>
  <si>
    <t>Gross fixed assets</t>
  </si>
  <si>
    <t xml:space="preserve">Net fixed assets at the beginning of the year </t>
  </si>
  <si>
    <t>Number of consumers billed</t>
  </si>
  <si>
    <t>Energy Charges @</t>
  </si>
  <si>
    <t>Average rate/kwh</t>
  </si>
  <si>
    <t xml:space="preserve">Adjustment of past billing  </t>
  </si>
  <si>
    <t>Other Rentals</t>
  </si>
  <si>
    <t xml:space="preserve">Connected Load of consumers </t>
  </si>
  <si>
    <t>KW</t>
  </si>
  <si>
    <t>Source of Power (Station wise)</t>
  </si>
  <si>
    <t>Installed Capacity</t>
  </si>
  <si>
    <t>Utility share (%)</t>
  </si>
  <si>
    <t>Utility share (MW)</t>
  </si>
  <si>
    <t>Total Energy Sent Out (ESO) from the station (MU)</t>
  </si>
  <si>
    <t>Total Annual Fixed charges (Rs Crore)</t>
  </si>
  <si>
    <t>Capacity Charges paid/ payable by Utility (Rs Crore)</t>
  </si>
  <si>
    <t>Variable Cost per unit including Fuel Price Adjustment(Rs/kWh)</t>
  </si>
  <si>
    <t>Total Variable Charges (Rs Crore)</t>
  </si>
  <si>
    <t>(Rs. Crore)</t>
  </si>
  <si>
    <t>Reference</t>
  </si>
  <si>
    <t>(Actuals/Audited)</t>
  </si>
  <si>
    <t>Apr-Sep (Actual)</t>
  </si>
  <si>
    <t>Power Purchase Expenses</t>
  </si>
  <si>
    <t>Operation &amp; Maintenance Expenses</t>
  </si>
  <si>
    <t>Employee Expenses</t>
  </si>
  <si>
    <t>Repair &amp; Maintenance Expenses</t>
  </si>
  <si>
    <t>Total Revenue Expenditure</t>
  </si>
  <si>
    <t>Sl.No.</t>
  </si>
  <si>
    <t>Total Working Capital</t>
  </si>
  <si>
    <t>Less:</t>
  </si>
  <si>
    <t>No. of consumers</t>
  </si>
  <si>
    <t>No. of consumers billed</t>
  </si>
  <si>
    <t>Demand/ Fixed charges</t>
  </si>
  <si>
    <t>Energy Charges</t>
  </si>
  <si>
    <t>Capacitor/ Power Factor charges</t>
  </si>
  <si>
    <t>Minimum Billing</t>
  </si>
  <si>
    <t>Total Billing</t>
  </si>
  <si>
    <t>Actual/Anticipated realisation</t>
  </si>
  <si>
    <t xml:space="preserve">Units sold </t>
  </si>
  <si>
    <t>Rs Lakh</t>
  </si>
  <si>
    <t>MUs</t>
  </si>
  <si>
    <t>Nos</t>
  </si>
  <si>
    <t>Demand / Fixed charges</t>
  </si>
  <si>
    <t>Consumer category wise Existing Tariff</t>
  </si>
  <si>
    <t>Consumer category wise Proposed Tariff</t>
  </si>
  <si>
    <t>Revenue from Proposed Tariff</t>
  </si>
  <si>
    <t>Category-n</t>
  </si>
  <si>
    <t>Category-1</t>
  </si>
  <si>
    <t>LT Category</t>
  </si>
  <si>
    <t>HT Category</t>
  </si>
  <si>
    <t>Consumer Category &amp; Consumption Slab</t>
  </si>
  <si>
    <t>Mar</t>
  </si>
  <si>
    <t>Feb</t>
  </si>
  <si>
    <t>Jan</t>
  </si>
  <si>
    <t>Dec</t>
  </si>
  <si>
    <t>Nov</t>
  </si>
  <si>
    <t>Oct</t>
  </si>
  <si>
    <t>Sep</t>
  </si>
  <si>
    <t>Aug</t>
  </si>
  <si>
    <t>Jul</t>
  </si>
  <si>
    <t>Jun</t>
  </si>
  <si>
    <t>Apr</t>
  </si>
  <si>
    <t>(MU)</t>
  </si>
  <si>
    <t>Total Losses (% of Energy Input)</t>
  </si>
  <si>
    <t>Total Commercial Loss</t>
  </si>
  <si>
    <t>Total Technical Loss</t>
  </si>
  <si>
    <t>Total Losses</t>
  </si>
  <si>
    <t>Total Output</t>
  </si>
  <si>
    <t>Energy Sent to lower network</t>
  </si>
  <si>
    <t>Energy Input</t>
  </si>
  <si>
    <t>Voltage Level</t>
  </si>
  <si>
    <t>Estimated</t>
  </si>
  <si>
    <t>Other Income</t>
  </si>
  <si>
    <t>Revenue from sale of electricity</t>
  </si>
  <si>
    <t>Revenue</t>
  </si>
  <si>
    <t>Return on Equity</t>
  </si>
  <si>
    <t>Total Expenditure</t>
  </si>
  <si>
    <t>Uncontrollable</t>
  </si>
  <si>
    <t>Controllable</t>
  </si>
  <si>
    <t>Reason for Deviation</t>
  </si>
  <si>
    <t>Deviation</t>
  </si>
  <si>
    <t>Actual</t>
  </si>
  <si>
    <t>Approved</t>
  </si>
  <si>
    <t>&lt;Units&gt;</t>
  </si>
  <si>
    <t>(MW)</t>
  </si>
  <si>
    <t>Sources of power for which Network is used</t>
  </si>
  <si>
    <t>Transmission Charges</t>
  </si>
  <si>
    <t>Transmission Tariff</t>
  </si>
  <si>
    <t>Contracted Capacity</t>
  </si>
  <si>
    <t>Name of Transmission/Distribution Network Provider</t>
  </si>
  <si>
    <t>NLDC/ RLDC/ SLDC Charges</t>
  </si>
  <si>
    <t>Particular</t>
  </si>
  <si>
    <t>NLDC Charges</t>
  </si>
  <si>
    <t>Annual fee</t>
  </si>
  <si>
    <t>Any other fee</t>
  </si>
  <si>
    <t>RLDC Charges</t>
  </si>
  <si>
    <t>&lt;Specify Region&gt;</t>
  </si>
  <si>
    <t>SLDC Charges</t>
  </si>
  <si>
    <t>Ref.</t>
  </si>
  <si>
    <t>Equity at the beginning of the year</t>
  </si>
  <si>
    <t>Capital Expenditure</t>
  </si>
  <si>
    <t>Equity at the end of the year</t>
  </si>
  <si>
    <t>Return Computation</t>
  </si>
  <si>
    <t>Return on Equity at the beginning of the year</t>
  </si>
  <si>
    <t>Total Return on Equity</t>
  </si>
  <si>
    <t>(5)+(6)</t>
  </si>
  <si>
    <t>Collection Efficiency</t>
  </si>
  <si>
    <t>Distribution Losses</t>
  </si>
  <si>
    <t>Deviation Analysis</t>
  </si>
  <si>
    <t>Licensed Area of Supply</t>
  </si>
  <si>
    <t>______________________</t>
  </si>
  <si>
    <t>NLDC/RLDC/SLDC Charges</t>
  </si>
  <si>
    <t>S.No</t>
  </si>
  <si>
    <t>Fixed Charge (Rs/kW/month)</t>
  </si>
  <si>
    <t>Energy Wheeled</t>
  </si>
  <si>
    <t>Energy Charge (Rs/kWh)</t>
  </si>
  <si>
    <t>Any Other Charge as approved by Commission (Please specify)</t>
  </si>
  <si>
    <t>Revenue from Fixed Charge</t>
  </si>
  <si>
    <t>Revenue from Other Charge</t>
  </si>
  <si>
    <t>Revenue from Energy Charge</t>
  </si>
  <si>
    <t>Total Revenue</t>
  </si>
  <si>
    <t>10=7+8+9</t>
  </si>
  <si>
    <t xml:space="preserve">Open Access Consumer </t>
  </si>
  <si>
    <t>LT</t>
  </si>
  <si>
    <t>O&amp;M expenses (as per norms)</t>
  </si>
  <si>
    <t>Receivables (as per norms)</t>
  </si>
  <si>
    <t>(Rs Crore)</t>
  </si>
  <si>
    <t>Appropriation of Distribution loss</t>
  </si>
  <si>
    <t>Distribution lines</t>
  </si>
  <si>
    <t>HV Distribution system</t>
  </si>
  <si>
    <t xml:space="preserve"> LT Distribution system </t>
  </si>
  <si>
    <t>Volume of trading in</t>
  </si>
  <si>
    <t>Contracted MW</t>
  </si>
  <si>
    <t>Sale Price</t>
  </si>
  <si>
    <t>Rs/Unit</t>
  </si>
  <si>
    <t xml:space="preserve">Minimum Billing </t>
  </si>
  <si>
    <t>Fuel Adjustment charges@</t>
  </si>
  <si>
    <t>Open Access Contracted Capacity (kW)</t>
  </si>
  <si>
    <t>Fuel Adjustment Charges</t>
  </si>
  <si>
    <t>Improvement in performance</t>
  </si>
  <si>
    <t>Distribution Losses, (%)</t>
  </si>
  <si>
    <t>Collection Efficiency, (%)</t>
  </si>
  <si>
    <t>Distribution losses for (%)</t>
  </si>
  <si>
    <t>Revenue realisation , (Rs Cr)</t>
  </si>
  <si>
    <t>Replacement of Defective meters, %</t>
  </si>
  <si>
    <t>6 (a)</t>
  </si>
  <si>
    <t>6 (b)</t>
  </si>
  <si>
    <t>4 (a)</t>
  </si>
  <si>
    <t>4 (b)</t>
  </si>
  <si>
    <t>(c)</t>
  </si>
  <si>
    <t>Rural areas</t>
  </si>
  <si>
    <t>Distribution Loss</t>
  </si>
  <si>
    <t>Voltage-wise Apportionment of Distribution losses</t>
  </si>
  <si>
    <t>33 kV</t>
  </si>
  <si>
    <t>11 kV</t>
  </si>
  <si>
    <t>Overall Distribution Loss</t>
  </si>
  <si>
    <t>Power factor surcharge/incentive</t>
  </si>
  <si>
    <t>voltage rebate</t>
  </si>
  <si>
    <t>load factor penalty/incentive</t>
  </si>
  <si>
    <t>External Losses outside the State (%)</t>
  </si>
  <si>
    <t>Total technical Losses (% of Energy Input)</t>
  </si>
  <si>
    <t>Subsidy assessed</t>
  </si>
  <si>
    <t>Subsidy provided by the State Govt under Section 65 of EA 2003</t>
  </si>
  <si>
    <t>No of Feeders</t>
  </si>
  <si>
    <t>Feeders metered</t>
  </si>
  <si>
    <t>Circle 1</t>
  </si>
  <si>
    <t>…</t>
  </si>
  <si>
    <t>Summary of Aggregate Revenue Requirement</t>
  </si>
  <si>
    <t xml:space="preserve">DPS /LPS </t>
  </si>
  <si>
    <t xml:space="preserve">Other charges </t>
  </si>
  <si>
    <t>Misc. recoveries</t>
  </si>
  <si>
    <t>Excess Load excess demand charges</t>
  </si>
  <si>
    <t>&lt;Please specify Unit&gt;</t>
  </si>
  <si>
    <t>Tariff as per Commission</t>
  </si>
  <si>
    <t>Reference of finance department order releasing subsidy amount</t>
  </si>
  <si>
    <t>Reference of Government directives</t>
  </si>
  <si>
    <t>Relaxtion/ Subsidy committed by Government</t>
  </si>
  <si>
    <t>Depreciation</t>
  </si>
  <si>
    <t>a.</t>
  </si>
  <si>
    <t>b.</t>
  </si>
  <si>
    <t>IT Equipments</t>
  </si>
  <si>
    <t>Distribution transformers (%)</t>
  </si>
  <si>
    <t>Power transformers (%)</t>
  </si>
  <si>
    <t>Reference form no.</t>
  </si>
  <si>
    <t>Form D 1.1</t>
  </si>
  <si>
    <t>Form D 2.1</t>
  </si>
  <si>
    <t xml:space="preserve">Form D 2.2 </t>
  </si>
  <si>
    <t xml:space="preserve">Form  D 2.3 </t>
  </si>
  <si>
    <t>Form  D 2.7</t>
  </si>
  <si>
    <t>Form D  3.1</t>
  </si>
  <si>
    <t>Form D 3.2</t>
  </si>
  <si>
    <t>Form D 3.3</t>
  </si>
  <si>
    <t>Form D 3.5</t>
  </si>
  <si>
    <t>Transmission  Charges</t>
  </si>
  <si>
    <t>Load Despatch Charges</t>
  </si>
  <si>
    <t>Form D 3.7</t>
  </si>
  <si>
    <t>Form D 3.8</t>
  </si>
  <si>
    <t>Form D 3.9</t>
  </si>
  <si>
    <t>Form D 4.1</t>
  </si>
  <si>
    <t>Form  D 4.2</t>
  </si>
  <si>
    <t>Form D 5.1</t>
  </si>
  <si>
    <t>Form D 5.2</t>
  </si>
  <si>
    <t>Form D 5.3</t>
  </si>
  <si>
    <t>Form D 6.1</t>
  </si>
  <si>
    <t>Form D 7.1</t>
  </si>
  <si>
    <t>Form D 7.2</t>
  </si>
  <si>
    <t>Form D 7.3</t>
  </si>
  <si>
    <t>Form D 8</t>
  </si>
  <si>
    <t>Form D 2.4</t>
  </si>
  <si>
    <t>Form D 2.5</t>
  </si>
  <si>
    <t>Form D 4.3</t>
  </si>
  <si>
    <t>Form D 6.2</t>
  </si>
  <si>
    <t>Note: 1. Collection Efficiency should be calculated after taking into account provision for bad debts (as per Tariff Policy para 8.2.1(IV))</t>
  </si>
  <si>
    <t>8+9+10</t>
  </si>
  <si>
    <t>(Rs Cr)</t>
  </si>
  <si>
    <t xml:space="preserve">Transmission Charges </t>
  </si>
  <si>
    <t>Consumer Contribution, Capital Subsidy and Grant</t>
  </si>
  <si>
    <t>Project-wise / Scheme-wise Capital Expenditure</t>
  </si>
  <si>
    <t>Previous Year</t>
  </si>
  <si>
    <t>Current Year</t>
  </si>
  <si>
    <t>Adjustment for profit/loss on account of controllable/uncontrollable factors</t>
  </si>
  <si>
    <t>Income from sale of scrap</t>
  </si>
  <si>
    <t>Subsidy actually received</t>
  </si>
  <si>
    <t>Maintenance Spares (as per norms)</t>
  </si>
  <si>
    <t xml:space="preserve">Net Fixed Assets at the end of the year </t>
  </si>
  <si>
    <t>Switchgears, Control gear &amp; Protection</t>
  </si>
  <si>
    <t>Equity portion of capitalisation</t>
  </si>
  <si>
    <t>Consolidated report on additions to Fixed Assets during the year</t>
  </si>
  <si>
    <t>Approved by the Commission</t>
  </si>
  <si>
    <t xml:space="preserve">5. @ to be indicated where applicable. </t>
  </si>
  <si>
    <t xml:space="preserve">Interest on Working Capital </t>
  </si>
  <si>
    <t>Interest and finance charges on long term loans</t>
  </si>
  <si>
    <t>Any Other item(to be specified)</t>
  </si>
  <si>
    <t xml:space="preserve">Total </t>
  </si>
  <si>
    <t>Any other item  (to be specified)</t>
  </si>
  <si>
    <t>Interest Rate (as per norms)</t>
  </si>
  <si>
    <t>Tax on R.O.E.</t>
  </si>
  <si>
    <t>Actual/ Estimated</t>
  </si>
  <si>
    <t>Advance Tax assessed &amp; deposited on-----</t>
  </si>
  <si>
    <t>for Quarter I &amp; deposited on 15 th June.</t>
  </si>
  <si>
    <t>for Quarter II &amp; deposited on 15 th Sept.</t>
  </si>
  <si>
    <t>for Quarter III &amp; deposited on 15 th Dec.</t>
  </si>
  <si>
    <t>for Quarter IV &amp; deposited on 15 th March.</t>
  </si>
  <si>
    <t>Total---(A)</t>
  </si>
  <si>
    <t>Estimated for the year</t>
  </si>
  <si>
    <t>Tax on ROE</t>
  </si>
  <si>
    <t>D</t>
  </si>
  <si>
    <t>Description of the  project/Scheme</t>
  </si>
  <si>
    <t xml:space="preserve">Transformer failure rate </t>
  </si>
  <si>
    <t>A</t>
  </si>
  <si>
    <t>O&amp;M Expenses</t>
  </si>
  <si>
    <t>Cost of Power Purchase (as per norms)</t>
  </si>
  <si>
    <t>Supply availability %</t>
  </si>
  <si>
    <t>Interest on staff loans and advances</t>
  </si>
  <si>
    <t>Income from statutory investments</t>
  </si>
  <si>
    <t>Income from trading</t>
  </si>
  <si>
    <t>Income from rent of land or buildings</t>
  </si>
  <si>
    <t>Income from staff welfare activities</t>
  </si>
  <si>
    <t>Rental from staff quarters</t>
  </si>
  <si>
    <t>Excess found on physical verification</t>
  </si>
  <si>
    <t>Interest on investments, fixed and call deposits and bank balances</t>
  </si>
  <si>
    <t>Income from hire charges from contractors and others</t>
  </si>
  <si>
    <t>Income due to right of way granted for laying fibre optic cables/co-axial cables on distribution system</t>
  </si>
  <si>
    <t>Income from advertisements, etc.</t>
  </si>
  <si>
    <t>Miscellaneous receipts</t>
  </si>
  <si>
    <t>Commission for collection of electricity duty</t>
  </si>
  <si>
    <t>Interest on delayed or deferred payment of bills</t>
  </si>
  <si>
    <t>Meter/metering equipment/service line rentals</t>
  </si>
  <si>
    <t>Domestic Category (LT - 1(a))</t>
  </si>
  <si>
    <t>(d)</t>
  </si>
  <si>
    <t>High Tension (HT)</t>
  </si>
  <si>
    <t>Extra High Tension (EHT)</t>
  </si>
  <si>
    <t>EHT 66 kV</t>
  </si>
  <si>
    <t>EHT 110 kV</t>
  </si>
  <si>
    <t>EHT 220 kV</t>
  </si>
  <si>
    <t>Railway Traction</t>
  </si>
  <si>
    <t>Bulk Consumers/ Licensees</t>
  </si>
  <si>
    <t xml:space="preserve"> Kinesco Power Utilities Private Limited</t>
  </si>
  <si>
    <t xml:space="preserve"> Cochin Special Economic Zone</t>
  </si>
  <si>
    <t xml:space="preserve"> Rubber Park India Pvt Ltd</t>
  </si>
  <si>
    <t xml:space="preserve"> Technopark</t>
  </si>
  <si>
    <t xml:space="preserve"> Cochin Port Trust</t>
  </si>
  <si>
    <t xml:space="preserve"> Thrissur Municipal Corporation</t>
  </si>
  <si>
    <t xml:space="preserve"> Military Engineering Services</t>
  </si>
  <si>
    <t>Electricity Department Pondicherry</t>
  </si>
  <si>
    <t>Electricity Department Karnataka</t>
  </si>
  <si>
    <t>Cost of own power generation/power purchase</t>
  </si>
  <si>
    <t>Interest on consumer security deposits and deposits from Users of the distribution system</t>
  </si>
  <si>
    <t>Contribution to contingecny reserves</t>
  </si>
  <si>
    <t>Name of Distribution Business/Licensee</t>
  </si>
  <si>
    <t>Net Revenue from Sale of Power (A29-A30)</t>
  </si>
  <si>
    <t>Security deposits except security deposts held in the form of Bank Guarantee from Users</t>
  </si>
  <si>
    <t xml:space="preserve">Rate of return </t>
  </si>
  <si>
    <t>Return on Equity/Return on Net Fixed Assets</t>
  </si>
  <si>
    <t>Total return on net fixed assets</t>
  </si>
  <si>
    <t>(8)</t>
  </si>
  <si>
    <t>3% * (8)</t>
  </si>
  <si>
    <t xml:space="preserve">3% </t>
  </si>
  <si>
    <t>Note: consumer categories in forms are indicative only. Distribution Business/Licensee should indicate actual consumer categories as per tariff (as per existing tariff for previous &amp; current year and as per proposed tariff for ensuring years).</t>
  </si>
  <si>
    <t>Note: 2. consumer categories in forms are indicative only. Distribution Business/Licensee should indicate actual consumer categories as per tariff (as per existing tariff for previous &amp; current year and as per proposed tariff for ensuring year).</t>
  </si>
  <si>
    <t>Note :  consumer categories in forms are indicative only. Distribution Business/Licensee should indicate actual consumer categories as per tariff (as per existing tariff for previous &amp; current year and as per proposed tariff for ensuring years).</t>
  </si>
  <si>
    <t xml:space="preserve">Base Load supply availability </t>
  </si>
  <si>
    <t>(1)</t>
  </si>
  <si>
    <t>Actual contracted Base Load supply in MW</t>
  </si>
  <si>
    <t>Base Load in MW</t>
  </si>
  <si>
    <t>Base Load supply availability (%) (c=a/b)</t>
  </si>
  <si>
    <t>(2)</t>
  </si>
  <si>
    <t xml:space="preserve">Peak Load supply availability </t>
  </si>
  <si>
    <t>Actual Contracted Peal Load Supply in MW</t>
  </si>
  <si>
    <t>Peak load in MW</t>
  </si>
  <si>
    <t>Peak Load Supply Availability (%) (c=a/b)</t>
  </si>
  <si>
    <t>Supply availability %(0.75*c + 0.25*f)</t>
  </si>
  <si>
    <t>(f)</t>
  </si>
  <si>
    <t>(e)</t>
  </si>
  <si>
    <t>Less: Consumer contribution</t>
  </si>
  <si>
    <t>Contribution to contingency reserves</t>
  </si>
  <si>
    <t>Provisioning for Bad debts, if any</t>
  </si>
  <si>
    <t>Consumer Category</t>
  </si>
  <si>
    <t>….</t>
  </si>
  <si>
    <t>O&amp;M Expense (actuals)</t>
  </si>
  <si>
    <t xml:space="preserve">Fixed assets &amp; depreciation </t>
  </si>
  <si>
    <t>Asset Group (as per notification in respect of depreciation)</t>
  </si>
  <si>
    <t xml:space="preserve">Provision for depreciation </t>
  </si>
  <si>
    <t>Less: Government grants</t>
  </si>
  <si>
    <t>Less: Deposit Works</t>
  </si>
  <si>
    <t>Less: Capital Subsidies</t>
  </si>
  <si>
    <t>14%*(1)</t>
  </si>
  <si>
    <t>In case equity invested in the regulated Business is not clearly identifiable</t>
  </si>
  <si>
    <t>Return on Equity portion of capitalisation</t>
  </si>
  <si>
    <t>14%*(3)/2</t>
  </si>
  <si>
    <t>Category-wise Sales</t>
  </si>
  <si>
    <t>Number of consumers</t>
  </si>
  <si>
    <t>Excess Load/ excess demand charges@</t>
  </si>
  <si>
    <t>2. Inapplicable items may be ommitted.</t>
  </si>
  <si>
    <t>3. Electricity duties &amp; State Govt. levies, wheeling charges, Recoveries for theft &amp; malpractices, which can not be indicated categorywise may be shown against Item 13.</t>
  </si>
  <si>
    <t>Name of  Licensee</t>
  </si>
  <si>
    <t>Basic Salary</t>
  </si>
  <si>
    <t>Dearness Allowance (DA)</t>
  </si>
  <si>
    <t>House Rent Allowance</t>
  </si>
  <si>
    <t>Conveyance Allowance</t>
  </si>
  <si>
    <t>Leave Travel Allowance</t>
  </si>
  <si>
    <t>Earned Leave Encashment</t>
  </si>
  <si>
    <t>Other Allowances</t>
  </si>
  <si>
    <t>Medical Reimbursement</t>
  </si>
  <si>
    <t>Overtime Payment</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</si>
  <si>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</si>
  <si>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</si>
  <si>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</si>
  <si>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</si>
  <si>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</si>
  <si>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</si>
  <si>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</si>
  <si>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</si>
  <si>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</si>
  <si>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</si>
  <si>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</si>
  <si>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</si>
  <si>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Others</t>
  </si>
  <si>
    <t xml:space="preserve">Gross Employee Expenses </t>
  </si>
  <si>
    <t>Less: Expenses Capitalised</t>
  </si>
  <si>
    <t xml:space="preserve">Net Employee Expenses </t>
  </si>
  <si>
    <t>Administrative &amp; General Expenses</t>
  </si>
  <si>
    <t>Rent Rates &amp; Taxes</t>
  </si>
  <si>
    <t>Insurance</t>
  </si>
  <si>
    <t>Telephone &amp; Postage, etc.</t>
  </si>
  <si>
    <t>Electricity charges</t>
  </si>
  <si>
    <t>Water charges</t>
  </si>
  <si>
    <t>Security arrangements</t>
  </si>
  <si>
    <t>Fees &amp; subscription</t>
  </si>
  <si>
    <t>Books &amp; periodicals</t>
  </si>
  <si>
    <t>Printing &amp; Stationery</t>
  </si>
  <si>
    <t>Purchase Related Advertisement Expenses</t>
  </si>
  <si>
    <t>Contribution/Donations</t>
  </si>
  <si>
    <t>License Fee  and other related fee</t>
  </si>
  <si>
    <t>Vehicle Running Expenses Truck / Delivery Van</t>
  </si>
  <si>
    <t>Vehicle Hiring Expenses Truck / Delivery Van</t>
  </si>
  <si>
    <t>Cost of services procured</t>
  </si>
  <si>
    <t>Outsourcing of metering and billing system</t>
  </si>
  <si>
    <t>V-sat, Internet and related charges</t>
  </si>
  <si>
    <t>Miscellaneous Expenses</t>
  </si>
  <si>
    <t>Office Expenses</t>
  </si>
  <si>
    <t>Gross A&amp;G Expenses</t>
  </si>
  <si>
    <t xml:space="preserve">Net A&amp;G Expenses </t>
  </si>
  <si>
    <t>Plant &amp; Machinery</t>
  </si>
  <si>
    <t>Buildings</t>
  </si>
  <si>
    <t>Civil Works</t>
  </si>
  <si>
    <t>Lines &amp; Cable Networks</t>
  </si>
  <si>
    <t>Furniture &amp; Fixtures</t>
  </si>
  <si>
    <t>Office Equipment</t>
  </si>
  <si>
    <t>Gross R&amp;M Expenses</t>
  </si>
  <si>
    <t xml:space="preserve">Net R&amp;M Expenses </t>
  </si>
  <si>
    <t>Form D 3.4(a)</t>
  </si>
  <si>
    <t>Form D 3.4(b)</t>
  </si>
  <si>
    <t xml:space="preserve">Form D 3.4(c) </t>
  </si>
  <si>
    <t>Advertisements, exhibition publicity</t>
  </si>
  <si>
    <t>Entertainment</t>
  </si>
  <si>
    <t>Training expenses</t>
  </si>
  <si>
    <t>DSM activities</t>
  </si>
  <si>
    <t>Audit Fees</t>
  </si>
  <si>
    <t>Legal charges</t>
  </si>
  <si>
    <t>Consultancy charges</t>
  </si>
  <si>
    <t>Other Professional charges</t>
  </si>
  <si>
    <t xml:space="preserve">Bank Charges  </t>
  </si>
  <si>
    <t>SRPC expenses</t>
  </si>
  <si>
    <t>Sports and related activities</t>
  </si>
  <si>
    <t xml:space="preserve">Freight </t>
  </si>
  <si>
    <t xml:space="preserve">Conveyance </t>
  </si>
  <si>
    <t>Ele. Duty u/s 3(I), KED Act</t>
  </si>
  <si>
    <t>Capital Work in Progress</t>
  </si>
  <si>
    <t>Calculation of Weighted Average Rate of Interest on Actual Loans</t>
  </si>
  <si>
    <t>Name of Distribution Licensee</t>
  </si>
  <si>
    <t>Loan 1</t>
  </si>
  <si>
    <t>i.</t>
  </si>
  <si>
    <t>Gross Loan -Opening</t>
  </si>
  <si>
    <t>ii.</t>
  </si>
  <si>
    <t>Cumulative repayments of Loans upto previous year</t>
  </si>
  <si>
    <t>iii.</t>
  </si>
  <si>
    <t>Net loan-Opening</t>
  </si>
  <si>
    <t>iv.</t>
  </si>
  <si>
    <t>Add: Drawal(s) during the Year</t>
  </si>
  <si>
    <t>v.</t>
  </si>
  <si>
    <t xml:space="preserve">Less: Repayment (s) of Loans during the year </t>
  </si>
  <si>
    <t>vi</t>
  </si>
  <si>
    <t xml:space="preserve">Net loan - Closing </t>
  </si>
  <si>
    <t>vii</t>
  </si>
  <si>
    <t xml:space="preserve">Average Net Loan </t>
  </si>
  <si>
    <t>viii</t>
  </si>
  <si>
    <t xml:space="preserve">Rate of Interest on Loan on annual basis </t>
  </si>
  <si>
    <t>ix</t>
  </si>
  <si>
    <t>Interest on loan</t>
  </si>
  <si>
    <t>x</t>
  </si>
  <si>
    <t>Loan repayment effective from (date to be indicated)</t>
  </si>
  <si>
    <t>Loan 2</t>
  </si>
  <si>
    <t>Loan 3</t>
  </si>
  <si>
    <t>..</t>
  </si>
  <si>
    <t>Total Loan</t>
  </si>
  <si>
    <t xml:space="preserve">Interest on Loan </t>
  </si>
  <si>
    <t>Weighted average Rate of Interest on Loans</t>
  </si>
  <si>
    <t>Calculation of Interest on Normative Loan</t>
  </si>
  <si>
    <t xml:space="preserve">Gross Normative loan - Opening </t>
  </si>
  <si>
    <t>Cumulative repayment of Normative Loan upto previous year</t>
  </si>
  <si>
    <t xml:space="preserve">Net Normative loan - Opening </t>
  </si>
  <si>
    <t xml:space="preserve">Increase/Decrease due to ACE/de-capitalization during the Year </t>
  </si>
  <si>
    <t xml:space="preserve">Repayments of Normative Loan during the year </t>
  </si>
  <si>
    <t xml:space="preserve">Net Normative loan - Closing </t>
  </si>
  <si>
    <t xml:space="preserve">Average Normative Loan </t>
  </si>
  <si>
    <t xml:space="preserve">Weighted average Rate of Interest of actual Loans </t>
  </si>
  <si>
    <t xml:space="preserve">Interest on Normative loan </t>
  </si>
  <si>
    <t xml:space="preserve">3.4(a),3.4(b), 3.4(c) </t>
  </si>
  <si>
    <t>Form D 3.6 (a)</t>
  </si>
  <si>
    <t>Form D 3.6 (b)</t>
  </si>
  <si>
    <t>Income from sale of surplus power</t>
  </si>
  <si>
    <t>Month</t>
  </si>
  <si>
    <t xml:space="preserve">May </t>
  </si>
  <si>
    <t xml:space="preserve">April </t>
  </si>
  <si>
    <t>June</t>
  </si>
  <si>
    <t>July</t>
  </si>
  <si>
    <t>August</t>
  </si>
  <si>
    <t>September</t>
  </si>
  <si>
    <t>October</t>
  </si>
  <si>
    <t xml:space="preserve">November </t>
  </si>
  <si>
    <t>December</t>
  </si>
  <si>
    <t>January</t>
  </si>
  <si>
    <t>February</t>
  </si>
  <si>
    <t>March</t>
  </si>
  <si>
    <t>Nature of transaction- Bilateral /Exchange</t>
  </si>
  <si>
    <t>Transaction No.</t>
  </si>
  <si>
    <t>Income</t>
  </si>
  <si>
    <t>Return on Equity /Net Fixed Assets</t>
  </si>
  <si>
    <t>Capital Subsidies from appropriate  Government towards cost of Capital Assets</t>
  </si>
  <si>
    <t>Employee Expenses (as per norms)</t>
  </si>
  <si>
    <t>R&amp;M Expenses (as per norms)</t>
  </si>
  <si>
    <t>A&amp;G Expenses (as per norms)</t>
  </si>
  <si>
    <t>O&amp;M Expense (as per norms) (1+2+3)</t>
  </si>
  <si>
    <t>Profit &amp; Loss Account</t>
  </si>
  <si>
    <t xml:space="preserve"> I.INCOME</t>
  </si>
  <si>
    <t>a. Revenue from Sale of Power</t>
  </si>
  <si>
    <t>b. Revenue Subsidies and Grants</t>
  </si>
  <si>
    <t>d.Depreciation</t>
  </si>
  <si>
    <t>e.Interest and Finance charges</t>
  </si>
  <si>
    <t>f. Subtotal ( a+b+c+d+e)</t>
  </si>
  <si>
    <t>g. Less Capitalised Expenses:</t>
  </si>
  <si>
    <t xml:space="preserve">  -  Interest &amp; Finance Charges</t>
  </si>
  <si>
    <t xml:space="preserve">  -  Other Expenses</t>
  </si>
  <si>
    <t>h. Other Debits</t>
  </si>
  <si>
    <t>j. Purchase of power</t>
  </si>
  <si>
    <t>k.Generation of Power</t>
  </si>
  <si>
    <t>Total Expenditure (f-g+h+i+j+k)</t>
  </si>
  <si>
    <t>III. Profit /(Loss) before Tax (I-II)</t>
  </si>
  <si>
    <t>IV. Provision for Income Tax</t>
  </si>
  <si>
    <t>V.Net Prior period credits (Charges )</t>
  </si>
  <si>
    <t>VI. Surplus (Deficit )</t>
  </si>
  <si>
    <t>VII. Net Assets at the beginning of the year (Less consumer's Contribution )</t>
  </si>
  <si>
    <t>I</t>
  </si>
  <si>
    <t>c. Other Income</t>
  </si>
  <si>
    <t>a. Repairs and Maintenance.</t>
  </si>
  <si>
    <t>b. Employee Cost</t>
  </si>
  <si>
    <t>c. Administration and General Expenses</t>
  </si>
  <si>
    <t>Balance Sheet at the end of the year</t>
  </si>
  <si>
    <t>X</t>
  </si>
  <si>
    <t>VIII. Rate of Return (VI / VII)</t>
  </si>
  <si>
    <t>Cash Flow for the year</t>
  </si>
  <si>
    <t xml:space="preserve">              Less : Income Tax Payment during the year</t>
  </si>
  <si>
    <t xml:space="preserve">                  Total of (a)</t>
  </si>
  <si>
    <t xml:space="preserve">              I) Depreciation</t>
  </si>
  <si>
    <t xml:space="preserve">              ii) Amortisation of Deferred costs</t>
  </si>
  <si>
    <t xml:space="preserve">              iii) Amortisation of Intangible Assets</t>
  </si>
  <si>
    <t xml:space="preserve">              iv) Investment Allowance Reserve</t>
  </si>
  <si>
    <t xml:space="preserve">                  Total of (b)</t>
  </si>
  <si>
    <t xml:space="preserve">   c. Less : Credits to revenue Account not involving cash receipts</t>
  </si>
  <si>
    <t xml:space="preserve">              I) Deprecation</t>
  </si>
  <si>
    <t xml:space="preserve">              ii) Subsidies receivables  </t>
  </si>
  <si>
    <t xml:space="preserve">                  Total of (c)</t>
  </si>
  <si>
    <t xml:space="preserve">    Net Funds from Earnings  (a)+(b)-(c )</t>
  </si>
  <si>
    <t xml:space="preserve">        (a) Increase/(Decrease) in Current Assets</t>
  </si>
  <si>
    <t xml:space="preserve">             I) Inventories</t>
  </si>
  <si>
    <t xml:space="preserve">             ii) Receivables against sale of power</t>
  </si>
  <si>
    <t xml:space="preserve">             iii) Loans and Advances</t>
  </si>
  <si>
    <t xml:space="preserve">             iv) Sundry receivables</t>
  </si>
  <si>
    <t xml:space="preserve">              v)Subsidy receivables</t>
  </si>
  <si>
    <t xml:space="preserve">                 Total of (a)</t>
  </si>
  <si>
    <t xml:space="preserve">        (b) Increase/(Decrease) in Current liabilities</t>
  </si>
  <si>
    <t xml:space="preserve">             ii) Other current liabilities</t>
  </si>
  <si>
    <t xml:space="preserve">                 Total of (b)</t>
  </si>
  <si>
    <t xml:space="preserve">        Net Increase/(Decrease ) in working Capital (a)- (b)</t>
  </si>
  <si>
    <t xml:space="preserve">  Total Net Funds from operations including subsidies &amp; Grants (7+8)</t>
  </si>
  <si>
    <t xml:space="preserve">        a). Fresh borrowings</t>
  </si>
  <si>
    <t xml:space="preserve">              I) State Loans</t>
  </si>
  <si>
    <t xml:space="preserve">              ii) Foreign currency Loans / Credits</t>
  </si>
  <si>
    <t xml:space="preserve">              iii) Other borrowings </t>
  </si>
  <si>
    <t xml:space="preserve">        b) Repayments :</t>
  </si>
  <si>
    <t xml:space="preserve">               I) State Loans</t>
  </si>
  <si>
    <t xml:space="preserve">               ii) Foreign currency Loans / Credits</t>
  </si>
  <si>
    <t xml:space="preserve">               iii) Other borrowings </t>
  </si>
  <si>
    <t xml:space="preserve">       Net Increase/(Decrease) in Capital liabilities (a) - (b)</t>
  </si>
  <si>
    <t xml:space="preserve">        a)On projects</t>
  </si>
  <si>
    <t xml:space="preserve">        b)Advance to Suppliers &amp; Contractors</t>
  </si>
  <si>
    <t xml:space="preserve">        c) Intangible Assets</t>
  </si>
  <si>
    <t xml:space="preserve">        d) Deferred Cost</t>
  </si>
  <si>
    <t xml:space="preserve">                Total of V (a+b+c+d )</t>
  </si>
  <si>
    <t>a) Profit before tax and before revenue subsidies and grants</t>
  </si>
  <si>
    <t xml:space="preserve">              v) Others, if any</t>
  </si>
  <si>
    <t>Net Funds from Operations</t>
  </si>
  <si>
    <t>1a</t>
  </si>
  <si>
    <t>Net Funds from Earnings :</t>
  </si>
  <si>
    <t>Contributions, Grants &amp; Subsidies to cost of Capital Assets</t>
  </si>
  <si>
    <t>Security Deposit from consumers</t>
  </si>
  <si>
    <t>Proceeds from disposal of fixed Assets</t>
  </si>
  <si>
    <t>Total Funds from Operations (1+2+3+4)</t>
  </si>
  <si>
    <t>Net Increase/(Decrease) in working Capital</t>
  </si>
  <si>
    <t>VI</t>
  </si>
  <si>
    <t>VII</t>
  </si>
  <si>
    <t>VIII</t>
  </si>
  <si>
    <t>IX</t>
  </si>
  <si>
    <t>XI</t>
  </si>
  <si>
    <t>XII</t>
  </si>
  <si>
    <t>Net Increase/(Decrease ) in Government contribution</t>
  </si>
  <si>
    <t>Net Increase/(Decrease ) in Terminal benefit fund</t>
  </si>
  <si>
    <t>Net Increase/(Decrease ) in Provident fund</t>
  </si>
  <si>
    <t>Net Increase/(Decrease ) in investments</t>
  </si>
  <si>
    <t>Add opening cash &amp; Bank balance</t>
  </si>
  <si>
    <t>III.</t>
  </si>
  <si>
    <t>IV.</t>
  </si>
  <si>
    <t>V</t>
  </si>
  <si>
    <t>Funds utilised on Capital Expenditure</t>
  </si>
  <si>
    <t>Total Funds available for Capital Expenditure (I+II+III)</t>
  </si>
  <si>
    <t>Increase/(Decrease ) in equity Capital</t>
  </si>
  <si>
    <t>II.</t>
  </si>
  <si>
    <t>Net increase/ decrease in Capital liabilities</t>
  </si>
  <si>
    <t>Form D P&amp;L</t>
  </si>
  <si>
    <t>Form D BS</t>
  </si>
  <si>
    <t>Form D CF</t>
  </si>
  <si>
    <t>Note: consumer categories in forms are indicative only. Distribution Business/Licensee should indicate actual consumer categories as per tariff (as per existing tariff for previous &amp; current year).</t>
  </si>
  <si>
    <t>Note: consumer categories in forms are indicative only. Distribution Business/Licensee should indicate consumer categories as per proposed schedule of tariff for ensuring years).</t>
  </si>
  <si>
    <t>I. Extra Ordinary Items</t>
  </si>
  <si>
    <t xml:space="preserve">   b.    Add: Debits to revenue account not requiring cash Flow:</t>
  </si>
  <si>
    <t>Net Funds from operations before subsidies and Grants ( 5-6 )</t>
  </si>
  <si>
    <t>Receipts from revenue subsidies and Grants</t>
  </si>
  <si>
    <t>Approved in Tariff Order</t>
  </si>
  <si>
    <t>Audited/ Normative</t>
  </si>
  <si>
    <t>Truing Up requirement</t>
  </si>
  <si>
    <t>6 = 5 - 4</t>
  </si>
  <si>
    <t>Units Sold (MU)</t>
  </si>
  <si>
    <t>5 = 4 - 3</t>
  </si>
  <si>
    <t>Tariff approved by Commission</t>
  </si>
  <si>
    <t>II. EXPENDITURE</t>
  </si>
  <si>
    <t>Interest on Bonds to meet Terminal Liabilities</t>
  </si>
  <si>
    <t>Form D 3.6 (c)</t>
  </si>
  <si>
    <t>Bond Series 1</t>
  </si>
  <si>
    <t>Value of Bond</t>
  </si>
  <si>
    <t>Rate of Interest on Bond</t>
  </si>
  <si>
    <t>Interest on Bond</t>
  </si>
  <si>
    <t>Bond Series 2</t>
  </si>
  <si>
    <t>Annual Contribution for Terminal Liabilities based on actuarial valuation</t>
  </si>
  <si>
    <t>Form D 9</t>
  </si>
  <si>
    <t>Consumer category-wise Cross-subsidy</t>
  </si>
  <si>
    <t xml:space="preserve"> Kanan Devan Hills Plantation Corporation Limited</t>
  </si>
  <si>
    <t>Infopark</t>
  </si>
  <si>
    <t>Average Cost of Supply (Rs./unit)</t>
  </si>
  <si>
    <t>Ratio of Average Billing Rate to Average Cost of Supply (%)</t>
  </si>
  <si>
    <t>Average Billing Rate</t>
  </si>
  <si>
    <t>As per latest Tariff Order</t>
  </si>
  <si>
    <t>Proposed by Distribution Business/ Licensee</t>
  </si>
  <si>
    <t>Proposed percentage increase in tariff (%)</t>
  </si>
  <si>
    <t>7 = 5 / 3</t>
  </si>
  <si>
    <t>8 = 5 / 4</t>
  </si>
  <si>
    <t>LT Categories</t>
  </si>
  <si>
    <t>HT Categories</t>
  </si>
  <si>
    <t>Demand/ fixed charges@</t>
  </si>
  <si>
    <t>Reactive Energy Charges</t>
  </si>
  <si>
    <t>Total Duty &amp; Levies</t>
  </si>
  <si>
    <t>Wheeling charges Recoveries</t>
  </si>
  <si>
    <t xml:space="preserve">Gross Revenue From Sale of Power </t>
  </si>
  <si>
    <t>Less: i) Electricity Duty Payable to Govt. (Contra)</t>
  </si>
  <si>
    <t xml:space="preserve">          ii)Other State Levies Payable to Govt. (Contra)</t>
  </si>
  <si>
    <t>Revenue from sale of power outside the State</t>
  </si>
  <si>
    <t>Sale to other States</t>
  </si>
  <si>
    <t>Sale through power exchange</t>
  </si>
  <si>
    <t>Sale through Traders</t>
  </si>
  <si>
    <t>Miscellaneous Charges from consumers</t>
  </si>
  <si>
    <t>Name of buyer</t>
  </si>
  <si>
    <t>Actually received</t>
  </si>
  <si>
    <t>Consumers Contribution for service connection lines and associated works</t>
  </si>
  <si>
    <t>Any other contribution by consumers  under any scheme.</t>
  </si>
  <si>
    <t xml:space="preserve">Receipts from appropriate Government under any scheme as Grants </t>
  </si>
  <si>
    <t>Losses within the State (%)</t>
  </si>
  <si>
    <t>Energy Received at State boundary (MU)</t>
  </si>
  <si>
    <t>Energy received by licensee (%)</t>
  </si>
  <si>
    <t>Normative</t>
  </si>
  <si>
    <t>Interest on Working Capital (actual)</t>
  </si>
  <si>
    <t>Net Fixed Assets net of Consumer Contribution &amp;Grants (at the beginning of the year)</t>
  </si>
  <si>
    <t>Total (a+b+c)</t>
  </si>
  <si>
    <t xml:space="preserve">             iii) Revenue gap</t>
  </si>
  <si>
    <t>KSEB Limited</t>
  </si>
  <si>
    <t>Generation SBU</t>
  </si>
  <si>
    <t>Transmission SBU</t>
  </si>
  <si>
    <t>Distribution SBU</t>
  </si>
  <si>
    <t xml:space="preserve">SLDC </t>
  </si>
  <si>
    <t>Note:  Reconciliation between audited accounts of KSEBL Limited and amounts for each SBU should be furnished.</t>
  </si>
  <si>
    <t>Audited Accounts</t>
  </si>
  <si>
    <t>Audited Accounts of Licensee</t>
  </si>
  <si>
    <t>Electricity Distribution Business</t>
  </si>
  <si>
    <t>Other Business</t>
  </si>
  <si>
    <t>KSEBL SBU-wise P&amp;L Account</t>
  </si>
  <si>
    <t>Small Distribution Licensee - licensed business P&amp;L Account</t>
  </si>
  <si>
    <t>Enrergy sent to lower voltage</t>
  </si>
  <si>
    <t>2016-17</t>
  </si>
  <si>
    <t>2017-18</t>
  </si>
  <si>
    <t>Less: Other Income</t>
  </si>
  <si>
    <t>* Note : To be furnished separately for each year commencing from 2016-17  to 2021-22  year.</t>
  </si>
  <si>
    <t>Net Aggregate Revenue Requirement from Retail Tariff</t>
  </si>
  <si>
    <t>Revenue from sale of power</t>
  </si>
  <si>
    <t>* Note : To be furnished separately for each year commencing from 2016-17 to 2021-22</t>
  </si>
  <si>
    <t xml:space="preserve">* Note : To be furnished separately for each year in which tariff revision is porposed </t>
  </si>
  <si>
    <t>Year 2016-17*</t>
  </si>
  <si>
    <t>2018-19*</t>
  </si>
  <si>
    <t>*To furnished for all years for which tariff revision is proposed</t>
  </si>
  <si>
    <t>EQUITY AND LIABILITIES</t>
  </si>
  <si>
    <t>Shareholders funds</t>
  </si>
  <si>
    <t>(a) Share Capital</t>
  </si>
  <si>
    <t>(b) Reserve and Surplus (Reserves+surplus/deficit)</t>
  </si>
  <si>
    <t>Contribution, Grants and other long term Reserve funds</t>
  </si>
  <si>
    <t>Non Current liabilities</t>
  </si>
  <si>
    <t>(a) Long Term borrowings (Capital liabilities)</t>
  </si>
  <si>
    <t>(b) Other long term  liabilities (SD from consumers)</t>
  </si>
  <si>
    <t>(c) Long term provisions (Reserve funds+provision for int. On bonds/payrevision)</t>
  </si>
  <si>
    <t>Current liabilities</t>
  </si>
  <si>
    <t>(a) Short Term borrowings (Borrowing for working capital)</t>
  </si>
  <si>
    <t>(b) Trade Payables (payment due to CGS/Others)</t>
  </si>
  <si>
    <t>(c) Other short term liabiliites (other current liabilies except payment to CGS)</t>
  </si>
  <si>
    <t>(d) Short Term provisions</t>
  </si>
  <si>
    <t>TOTAL EQUITY &amp; LIABILITIES</t>
  </si>
  <si>
    <t>ASSETS</t>
  </si>
  <si>
    <t>Non Current Assets</t>
  </si>
  <si>
    <t>(a) Fixed Assets</t>
  </si>
  <si>
    <t>(i) Tangible Assets</t>
  </si>
  <si>
    <t>(ii)Intabgible Assets</t>
  </si>
  <si>
    <t>(iii) Capital work in progress</t>
  </si>
  <si>
    <t>(b) Non-Current investment</t>
  </si>
  <si>
    <t>(c) Long term loans and Advances</t>
  </si>
  <si>
    <t>(d) Other non-current assets</t>
  </si>
  <si>
    <t>Current Assets</t>
  </si>
  <si>
    <t>(a) Current investments</t>
  </si>
  <si>
    <t>(b) Inventories (Stocks)</t>
  </si>
  <si>
    <t>(d) Cash and Cash equivalents</t>
  </si>
  <si>
    <t>(e)Short term loans and advances</t>
  </si>
  <si>
    <t>(f) Other current assets</t>
  </si>
  <si>
    <t>TOTAL ASSETS</t>
  </si>
  <si>
    <t>Note: Above details should be submitted for (2015-16 &amp; 2016-17), for which audited accounts are available</t>
  </si>
  <si>
    <t>LT III</t>
  </si>
  <si>
    <t>LT IX</t>
  </si>
  <si>
    <t>LTII</t>
  </si>
  <si>
    <t>LTVIIIB</t>
  </si>
  <si>
    <t>LTVIIC</t>
  </si>
  <si>
    <t>LTVIIB</t>
  </si>
  <si>
    <t>LTVIIA</t>
  </si>
  <si>
    <t>LTVIF</t>
  </si>
  <si>
    <t>LTVIE</t>
  </si>
  <si>
    <t>LTVID</t>
  </si>
  <si>
    <t>LTVIC</t>
  </si>
  <si>
    <t>LTVIB</t>
  </si>
  <si>
    <t>LTVIA</t>
  </si>
  <si>
    <t>LTVA</t>
  </si>
  <si>
    <t>LTIV</t>
  </si>
  <si>
    <t>LTIA</t>
  </si>
  <si>
    <t>(Rs Lakhs)</t>
  </si>
  <si>
    <t>LTVIG</t>
  </si>
  <si>
    <t>Capital Account</t>
  </si>
  <si>
    <t>7.1  Schedules forming part of the Audited financial statements for the FY 2016-17</t>
  </si>
  <si>
    <t>SCHEDULE - 1</t>
  </si>
  <si>
    <t>FIXED ASSETS</t>
  </si>
  <si>
    <t>Sl No.</t>
  </si>
  <si>
    <t>Description 
of Assets</t>
  </si>
  <si>
    <t>GROSS BLOCK</t>
  </si>
  <si>
    <t>DEPRECIATION BLOCK</t>
  </si>
  <si>
    <t>NET BLOCK</t>
  </si>
  <si>
    <t>Additions during the Year</t>
  </si>
  <si>
    <t>Depreciation
for the year</t>
  </si>
  <si>
    <t>Land Development</t>
  </si>
  <si>
    <t>Building</t>
  </si>
  <si>
    <t>Underground Lines(Cables)</t>
  </si>
  <si>
    <t>Overhead Lines  (Lines)</t>
  </si>
  <si>
    <t>Furniture</t>
  </si>
  <si>
    <t>Meter</t>
  </si>
  <si>
    <t>Software</t>
  </si>
  <si>
    <t>Consumer Contributed Assets</t>
  </si>
  <si>
    <t>Capital Work 
In Progress</t>
  </si>
  <si>
    <t>Changes made in Gross Block(Additions and Deletions)</t>
  </si>
  <si>
    <t>Store Purchase</t>
  </si>
  <si>
    <t>P&amp;M</t>
  </si>
  <si>
    <t>R &amp; M Labour</t>
  </si>
  <si>
    <t>Cables</t>
  </si>
  <si>
    <t>Lines</t>
  </si>
  <si>
    <t>Deletions</t>
  </si>
  <si>
    <t>R &amp; M</t>
  </si>
  <si>
    <t>CCA</t>
  </si>
  <si>
    <t>Solar Item Transfer</t>
  </si>
  <si>
    <t>Acc Depreciation</t>
  </si>
  <si>
    <t>Solar Item Transfer(Steel post)</t>
  </si>
  <si>
    <t>R&amp;M</t>
  </si>
  <si>
    <t>Consumer Contributed Assets Splitup[Used for Linking in FORM V-GFA Don’t DELETE/HIDE!!]</t>
  </si>
  <si>
    <t xml:space="preserve">Opening </t>
  </si>
  <si>
    <t>Asset Class</t>
  </si>
  <si>
    <t>Gross Block as on 
01-Apr-2015</t>
  </si>
  <si>
    <t>Additions for the year 
2015-16</t>
  </si>
  <si>
    <t>Gross Block as on 
31-Mar-2016</t>
  </si>
  <si>
    <t>Accumulated Depn as on                                  1-Apr-2015</t>
  </si>
  <si>
    <t>Depreciation for the Year                                             2015-16</t>
  </si>
  <si>
    <t>Accumulated Depn as on 31-Mar-2016</t>
  </si>
  <si>
    <t>WDV as on                    31-Mar-2016</t>
  </si>
  <si>
    <t>WDV as on                            1-Apr-2015</t>
  </si>
  <si>
    <t>Office F&amp;F</t>
  </si>
  <si>
    <t>Office equipment</t>
  </si>
  <si>
    <t>Difference</t>
  </si>
  <si>
    <t>Festival Advance</t>
  </si>
  <si>
    <t>TDS Receivable</t>
  </si>
  <si>
    <t>Advance-Solar Meters</t>
  </si>
  <si>
    <t>Solar Loan Employees</t>
  </si>
  <si>
    <t>Small Hydel Project</t>
  </si>
  <si>
    <t>Tds Receivable</t>
  </si>
  <si>
    <t>Legal Fee Deposit</t>
  </si>
  <si>
    <t>Liability for Unpaid Interest on Security Deposit</t>
  </si>
  <si>
    <t>Provision for Salary Arrears</t>
  </si>
  <si>
    <t>Power Cut Charge Payable</t>
  </si>
  <si>
    <t>a</t>
  </si>
  <si>
    <t>Purchase Bill Pending Payment</t>
  </si>
  <si>
    <t>Arrear</t>
  </si>
  <si>
    <t>Meter OYEC</t>
  </si>
  <si>
    <t>General Stores</t>
  </si>
  <si>
    <t>Consumer Contribution</t>
  </si>
  <si>
    <t>Centage(Meter)</t>
  </si>
  <si>
    <t>Department Loss</t>
  </si>
  <si>
    <t>Excess Pay Recovery</t>
  </si>
  <si>
    <t>Meter Shifting Charges</t>
  </si>
  <si>
    <t>Post Shifting Charges</t>
  </si>
  <si>
    <t>Supervision Charges</t>
  </si>
  <si>
    <t>R&amp;M Mains Underground</t>
  </si>
  <si>
    <t>HT-1A</t>
  </si>
  <si>
    <t>HT-1B</t>
  </si>
  <si>
    <t>HT-2A</t>
  </si>
  <si>
    <t>HT-2B</t>
  </si>
  <si>
    <t>HT-4</t>
  </si>
  <si>
    <t>Excess</t>
  </si>
  <si>
    <t>Low Voltage Arrear</t>
  </si>
  <si>
    <t>Self Consumption</t>
  </si>
  <si>
    <t>Grand Total</t>
  </si>
  <si>
    <t>TCED - (From 1-Apr-2017)</t>
  </si>
  <si>
    <t>Closing Balance</t>
  </si>
  <si>
    <t>Debit</t>
  </si>
  <si>
    <t>Credit</t>
  </si>
  <si>
    <t>Capital Account:-</t>
  </si>
  <si>
    <t>Current Liabilities:-</t>
  </si>
  <si>
    <t>Sundry Creditors</t>
  </si>
  <si>
    <t>Employee Cost Payable:-</t>
  </si>
  <si>
    <t>Assistant  Secretary Salary Payable</t>
  </si>
  <si>
    <t>Daily Wages Payable</t>
  </si>
  <si>
    <t>Pension Contribution Payable</t>
  </si>
  <si>
    <t>Salary Payable</t>
  </si>
  <si>
    <t>Spread Over Allowance Payable</t>
  </si>
  <si>
    <t>Stipend Payable</t>
  </si>
  <si>
    <t>Other Current Liabilities:-</t>
  </si>
  <si>
    <t>Recovery From Salary:-</t>
  </si>
  <si>
    <t>EPF Payable</t>
  </si>
  <si>
    <t>Quarters Rent (Payable)</t>
  </si>
  <si>
    <t>TDCB Town</t>
  </si>
  <si>
    <t>TDS (On Salary)</t>
  </si>
  <si>
    <t>Cess on VAT</t>
  </si>
  <si>
    <t>Goods &amp; Service Tax</t>
  </si>
  <si>
    <t>KBCWWF</t>
  </si>
  <si>
    <t>Sales Tax</t>
  </si>
  <si>
    <t>Service Tax</t>
  </si>
  <si>
    <t>TDS (On Contract)</t>
  </si>
  <si>
    <t>Temporary S/C Advance</t>
  </si>
  <si>
    <t>Security Deposit:-</t>
  </si>
  <si>
    <t>Security Deposit - Cash</t>
  </si>
  <si>
    <t>Security Deposit - Cheque</t>
  </si>
  <si>
    <t>Security Deposit  - Friends</t>
  </si>
  <si>
    <t>Advance Received for Scrap Sale</t>
  </si>
  <si>
    <t>Electricity Duty Sec3 (Payable)</t>
  </si>
  <si>
    <t>Electricity Duty Sec4 (Payable)</t>
  </si>
  <si>
    <t>EMD/SD Vendors</t>
  </si>
  <si>
    <t>Interest on SD to Consumers (Payable)</t>
  </si>
  <si>
    <t>Purchase Bill Pending Payment - Solar Project</t>
  </si>
  <si>
    <t>RETENSION</t>
  </si>
  <si>
    <t>Service Connection Charges</t>
  </si>
  <si>
    <t>Surcharge Payable HT</t>
  </si>
  <si>
    <t>Thermal Surcharge Payable</t>
  </si>
  <si>
    <t>Fixed Assets:-</t>
  </si>
  <si>
    <t>Consumer Contributed Assets:-</t>
  </si>
  <si>
    <t>CCA-Cables</t>
  </si>
  <si>
    <t>CCA-Lines</t>
  </si>
  <si>
    <t>CCA- Plant &amp; Machinery</t>
  </si>
  <si>
    <t>Capital WIP</t>
  </si>
  <si>
    <t>Furniture &amp; Fixture</t>
  </si>
  <si>
    <t>Overhead Lines</t>
  </si>
  <si>
    <t>Underground Cables</t>
  </si>
  <si>
    <t>Vehicle</t>
  </si>
  <si>
    <t>Deposits (Asset):-</t>
  </si>
  <si>
    <t>Fixed Deposits:-</t>
  </si>
  <si>
    <t>Investment CBI</t>
  </si>
  <si>
    <t>Investment-IDBI</t>
  </si>
  <si>
    <t>Investment-Kerala Gramin Bank</t>
  </si>
  <si>
    <t>Investment- Punjab National Bank</t>
  </si>
  <si>
    <t>Investments- District Co-Op Bank</t>
  </si>
  <si>
    <t>Investments- State Bank Of Travancore</t>
  </si>
  <si>
    <t>Sub Treasury (Deposit)</t>
  </si>
  <si>
    <t>Loans &amp; Advances (Asset):-</t>
  </si>
  <si>
    <t>Imprest Advance to Employees:-</t>
  </si>
  <si>
    <t>Imprest Advance : Jayaraj KN</t>
  </si>
  <si>
    <t>Imprest Advance : Shemeer N</t>
  </si>
  <si>
    <t>Imprest Advance:  Prasad.P</t>
  </si>
  <si>
    <t>Imprest Advance: Shyne M.V</t>
  </si>
  <si>
    <t>Advance For Material Supply</t>
  </si>
  <si>
    <t>Advance for UG Cable Laying- Southern Railways</t>
  </si>
  <si>
    <t>Deposit Others(Work Deposit)</t>
  </si>
  <si>
    <t>House Loan</t>
  </si>
  <si>
    <t>Pension Transfer</t>
  </si>
  <si>
    <t>SD with KSEB</t>
  </si>
  <si>
    <t>Sundry Debtors</t>
  </si>
  <si>
    <t>Cash-in-hand:-</t>
  </si>
  <si>
    <t>Cash</t>
  </si>
  <si>
    <t>Imprest</t>
  </si>
  <si>
    <t>Bank Accounts:-</t>
  </si>
  <si>
    <t xml:space="preserve">      SBI GST A/C</t>
  </si>
  <si>
    <t>SBT Current A\c</t>
  </si>
  <si>
    <t>SBT E-Tender A/c</t>
  </si>
  <si>
    <t>SBT Main Branch</t>
  </si>
  <si>
    <t>Treasury Savings Bank A/C 7759</t>
  </si>
  <si>
    <t>Corporation Current Account:-</t>
  </si>
  <si>
    <t>Electrical Installation on Building</t>
  </si>
  <si>
    <t>Loans to General Section</t>
  </si>
  <si>
    <t>Other Corporation Current Account</t>
  </si>
  <si>
    <t>Rent Payable on Office Building &amp; Substation</t>
  </si>
  <si>
    <t>R&amp;M Civil Works</t>
  </si>
  <si>
    <t>R &amp; M Street Light</t>
  </si>
  <si>
    <t>ROB Widening Loan</t>
  </si>
  <si>
    <t>Street Light (Energy)</t>
  </si>
  <si>
    <t>Street Light (Material)</t>
  </si>
  <si>
    <t xml:space="preserve">      Led Installation</t>
  </si>
  <si>
    <t>Interest Receivables:-</t>
  </si>
  <si>
    <t>Interest on FD (Receivable)</t>
  </si>
  <si>
    <t>Interest on SD From KSEB (Recevable)</t>
  </si>
  <si>
    <t>Sales Accounts</t>
  </si>
  <si>
    <t>Revenue From Sale of Power:-</t>
  </si>
  <si>
    <t>Fixed Charges</t>
  </si>
  <si>
    <t>Incentive(HT)</t>
  </si>
  <si>
    <t>Purchase Accounts</t>
  </si>
  <si>
    <t>Purchase of Power (Bulk Supply)</t>
  </si>
  <si>
    <t>Indirect Incomes</t>
  </si>
  <si>
    <t>Collection Charges:-</t>
  </si>
  <si>
    <t>Collection Charges(HT Surcharge)</t>
  </si>
  <si>
    <t>Section 4 Collection Charges</t>
  </si>
  <si>
    <t>Interest Income:-</t>
  </si>
  <si>
    <t>Penal Interest Income:-</t>
  </si>
  <si>
    <t>Penal Interest - Cash</t>
  </si>
  <si>
    <t>Penal Interest - Cheque</t>
  </si>
  <si>
    <t>Penal Interest LTIV</t>
  </si>
  <si>
    <t>Interest on FD</t>
  </si>
  <si>
    <t>Interest on SD From KSEB</t>
  </si>
  <si>
    <t>Miscellaneous Income:-</t>
  </si>
  <si>
    <t>Application Fees Income:-</t>
  </si>
  <si>
    <t>AF Cash</t>
  </si>
  <si>
    <t>AF Cheque</t>
  </si>
  <si>
    <t>Conversion Charges Income:-</t>
  </si>
  <si>
    <t>CONVERSION CHARGE Cash</t>
  </si>
  <si>
    <t>Conversion Charge Cheque</t>
  </si>
  <si>
    <t>Conveyance Charges Income:-</t>
  </si>
  <si>
    <t>Conveyance Cash</t>
  </si>
  <si>
    <t>Conveyance Cheque</t>
  </si>
  <si>
    <t>Enhancement Charges Income:-</t>
  </si>
  <si>
    <t>Enhancement Charge Cash</t>
  </si>
  <si>
    <t>Enhancement Charge Cheque</t>
  </si>
  <si>
    <t>Line Estimate Income:-</t>
  </si>
  <si>
    <t>LINE ESTIMATE CASH</t>
  </si>
  <si>
    <t>LINE ESTIMATE CHEQUE</t>
  </si>
  <si>
    <t>Post Insertion Charges Income:-</t>
  </si>
  <si>
    <t>POST INSERTION CHEQUE</t>
  </si>
  <si>
    <t>Power Allocation Fees Income:-</t>
  </si>
  <si>
    <t>Power Allocation Fee - Cash</t>
  </si>
  <si>
    <t>Power Allocation Fee - Cheque</t>
  </si>
  <si>
    <t>Reconnection Charges:-</t>
  </si>
  <si>
    <t>Reconnection Income - Cash</t>
  </si>
  <si>
    <t>Reconnection Income - Cheque</t>
  </si>
  <si>
    <t>SOC Income:-</t>
  </si>
  <si>
    <t>SOC Cash</t>
  </si>
  <si>
    <t>SOC Cheque</t>
  </si>
  <si>
    <t>ADDITIONAL LOAD CHARGE</t>
  </si>
  <si>
    <t>CDC FEE</t>
  </si>
  <si>
    <t>Cost of Tender Form</t>
  </si>
  <si>
    <t>Feasibility Charges</t>
  </si>
  <si>
    <t>Ht On Off Charge</t>
  </si>
  <si>
    <t>Inspection Fee (Income)</t>
  </si>
  <si>
    <t>Insurance Claims</t>
  </si>
  <si>
    <t>Invalid Cheques Cancelled &amp; Credited</t>
  </si>
  <si>
    <t>LOAD ENHANCEMENT</t>
  </si>
  <si>
    <t>Meter Shifting Charge</t>
  </si>
  <si>
    <t>Miscellaneous Income - Cash</t>
  </si>
  <si>
    <t>Miscellaneous Income - Cheque</t>
  </si>
  <si>
    <t>Post Shifting Charge</t>
  </si>
  <si>
    <t>Processing Fee</t>
  </si>
  <si>
    <t>Rent Received(Telescopic Lift)</t>
  </si>
  <si>
    <t>Sale of Old Material</t>
  </si>
  <si>
    <t>Supervision Charge</t>
  </si>
  <si>
    <t>Temp Addl Load</t>
  </si>
  <si>
    <t>Transportation (Ujala LED)</t>
  </si>
  <si>
    <t>Discount Received</t>
  </si>
  <si>
    <t>Meter Rent</t>
  </si>
  <si>
    <t>PENALITY UNDER S.152</t>
  </si>
  <si>
    <t>Penalty Under Sec. 126</t>
  </si>
  <si>
    <t>Pole Rental Charges</t>
  </si>
  <si>
    <t>Roadcutting/restoration Charge</t>
  </si>
  <si>
    <t>Self Consumption Income</t>
  </si>
  <si>
    <t>SHORT ASSESSMENT</t>
  </si>
  <si>
    <t>Pole Rental Interest</t>
  </si>
  <si>
    <t>Solar Energy Connectivity Fee</t>
  </si>
  <si>
    <t>Ujala Led Income</t>
  </si>
  <si>
    <t>Indirect Expenses</t>
  </si>
  <si>
    <t>Administration &amp; General Charges:-</t>
  </si>
  <si>
    <t>Advertisement Charges</t>
  </si>
  <si>
    <t>Bank Charges</t>
  </si>
  <si>
    <t>Books and Periodicals</t>
  </si>
  <si>
    <t>Consultancy Charges</t>
  </si>
  <si>
    <t>Diesel for Generator</t>
  </si>
  <si>
    <t>Discount Allowed for EC - Cash</t>
  </si>
  <si>
    <t>Discount Allowed for EC - Cheque</t>
  </si>
  <si>
    <t>Fuel Charges</t>
  </si>
  <si>
    <t>General Expenses</t>
  </si>
  <si>
    <t>Inspection Fee Exp. (KSEB,Inspectorate)</t>
  </si>
  <si>
    <t>KSERC Charges</t>
  </si>
  <si>
    <t>Legal Charges</t>
  </si>
  <si>
    <t>Photostat</t>
  </si>
  <si>
    <t>Pooram Expenses</t>
  </si>
  <si>
    <t>Postage</t>
  </si>
  <si>
    <t>Printing &amp; Stationary</t>
  </si>
  <si>
    <t>Project Processing Fees</t>
  </si>
  <si>
    <t>Rent on Office Building</t>
  </si>
  <si>
    <t>Section 3 Duty</t>
  </si>
  <si>
    <t>Security Staff Wages</t>
  </si>
  <si>
    <t>Small Hydel Project (Visit)</t>
  </si>
  <si>
    <t>Telephone and Internet Expenses</t>
  </si>
  <si>
    <t>Testing Fee Meter Exp.</t>
  </si>
  <si>
    <t>Testing Fee (Vehicles &amp; Transformer)</t>
  </si>
  <si>
    <t>Training to Staff</t>
  </si>
  <si>
    <t>Travelling Allowance</t>
  </si>
  <si>
    <t>Travelling exp . Hire of Vehicle</t>
  </si>
  <si>
    <t>Vehicle Insurance</t>
  </si>
  <si>
    <t>Vehicle Tax</t>
  </si>
  <si>
    <t>Depreciation:-</t>
  </si>
  <si>
    <t>Employee Cost:-</t>
  </si>
  <si>
    <t>Assistant Secretary Salary</t>
  </si>
  <si>
    <t>D.A Arrear</t>
  </si>
  <si>
    <t>Daily Wages</t>
  </si>
  <si>
    <t>EPF(Employer) Contribution</t>
  </si>
  <si>
    <t>Festival Allowance</t>
  </si>
  <si>
    <t>Medical Aid</t>
  </si>
  <si>
    <t>Pension Contribution</t>
  </si>
  <si>
    <t>Permanent Conveyance Allowance AS</t>
  </si>
  <si>
    <t>Pooram Duty</t>
  </si>
  <si>
    <t>Promotion Arrears</t>
  </si>
  <si>
    <t>Salary</t>
  </si>
  <si>
    <t>Spread Over Allowance</t>
  </si>
  <si>
    <t>Stipend</t>
  </si>
  <si>
    <t>Interest and Finance Charges:-</t>
  </si>
  <si>
    <t>Interest on SD to Consumers</t>
  </si>
  <si>
    <t>Repairs &amp; Maintenance:-</t>
  </si>
  <si>
    <t>R &amp; M 110 KV</t>
  </si>
  <si>
    <t>R&amp;M 11 KV</t>
  </si>
  <si>
    <t>R&amp;M 33KV</t>
  </si>
  <si>
    <t>R &amp; M Computer</t>
  </si>
  <si>
    <t>R&amp;M Crane</t>
  </si>
  <si>
    <t>R&amp;M Furniture and Fixtures</t>
  </si>
  <si>
    <t>R&amp;M LT Line</t>
  </si>
  <si>
    <t>R &amp; M Mains Overhead</t>
  </si>
  <si>
    <t>R&amp;M Mains Under Ground</t>
  </si>
  <si>
    <t>R&amp;M Solar</t>
  </si>
  <si>
    <t>R&amp;M Tools</t>
  </si>
  <si>
    <t>R &amp; M Transformer</t>
  </si>
  <si>
    <t>R &amp; M Vehicle</t>
  </si>
  <si>
    <t>GPF Arrear</t>
  </si>
  <si>
    <t>Self Consumption Expense</t>
  </si>
  <si>
    <t>SOLAR EC REFUND</t>
  </si>
  <si>
    <t>Ujala Led Expense</t>
  </si>
  <si>
    <t>Mains, Abstract, Service Estimate:-</t>
  </si>
  <si>
    <t>Mains, Abstract,Service Estimate - Cash</t>
  </si>
  <si>
    <t>Mains, Abstract,Service Estimate - Cheque</t>
  </si>
  <si>
    <t>OYEC:-</t>
  </si>
  <si>
    <t>OYEC - Cash</t>
  </si>
  <si>
    <t>Material Cost</t>
  </si>
  <si>
    <t>Profit &amp; Loss A/c</t>
  </si>
  <si>
    <t>Loan to General Section</t>
  </si>
  <si>
    <t>Pooram Works</t>
  </si>
  <si>
    <t>Street Light Energy Consumption</t>
  </si>
  <si>
    <t>Collection Charges</t>
  </si>
  <si>
    <t xml:space="preserve">Misc income cash </t>
  </si>
  <si>
    <t>Misc income Cheque</t>
  </si>
  <si>
    <t>DA Arrear</t>
  </si>
  <si>
    <t>Subsistance Allowance</t>
  </si>
  <si>
    <t>Discount Allowed</t>
  </si>
  <si>
    <t>MAINS+ABSTRACT+SERVICE ESTIMATE-CASH</t>
  </si>
  <si>
    <t>Opening</t>
  </si>
  <si>
    <t>Purchase</t>
  </si>
  <si>
    <t>Recovery of theft and pilferage of energy</t>
  </si>
  <si>
    <t>HT-IA</t>
  </si>
  <si>
    <t>HT-IB</t>
  </si>
  <si>
    <t>HT-IIA</t>
  </si>
  <si>
    <t>HT-IIB</t>
  </si>
  <si>
    <t>HT-IV</t>
  </si>
  <si>
    <t>Ensuing Year  (2017-18)</t>
  </si>
  <si>
    <t>(c) Trade receivables</t>
  </si>
  <si>
    <t xml:space="preserve">             1V)Interest Income </t>
  </si>
  <si>
    <t>Interest Earned on Investment</t>
  </si>
  <si>
    <t>Net Increase /(Decrease ) in cash / bank balance ( IX+X )</t>
  </si>
  <si>
    <t>XIII</t>
  </si>
  <si>
    <t>Closing Cash &amp; Bank balance ( XI+XII )</t>
  </si>
  <si>
    <t>Projected</t>
  </si>
  <si>
    <t>NOT AVAILABLE</t>
  </si>
  <si>
    <t>NOT APPLICABLE</t>
  </si>
  <si>
    <t>Opening  
as on 
1-4-2017</t>
  </si>
  <si>
    <t>Additions
during 2017-18</t>
  </si>
  <si>
    <t>Deductions 
during 
2017-18</t>
  </si>
  <si>
    <t>Closing
as on  
31-3-2018</t>
  </si>
  <si>
    <t>Closing  
as on 
31-3-2018</t>
  </si>
  <si>
    <t>Contributory Pension Payable</t>
  </si>
  <si>
    <t>Contributory Pension (Employer)</t>
  </si>
  <si>
    <t>KSEB</t>
  </si>
  <si>
    <t>Store</t>
  </si>
  <si>
    <t>Line</t>
  </si>
  <si>
    <t>Cable</t>
  </si>
  <si>
    <t>net stock</t>
  </si>
  <si>
    <t>Amt Paid</t>
  </si>
  <si>
    <t>.</t>
  </si>
  <si>
    <t xml:space="preserve">110KV </t>
  </si>
  <si>
    <t>dg set battery</t>
  </si>
  <si>
    <t>Purchase bill Pending Payment</t>
  </si>
  <si>
    <t>Current year Payable</t>
  </si>
  <si>
    <t>Amount Paid During the year</t>
  </si>
  <si>
    <t>Net amount Payable</t>
  </si>
  <si>
    <t>General Store</t>
  </si>
  <si>
    <t>-</t>
  </si>
  <si>
    <t xml:space="preserve">Bank Interest </t>
  </si>
  <si>
    <t>Solar</t>
  </si>
  <si>
    <t>Bonus/Festival Allowance</t>
  </si>
  <si>
    <t>Stipend and Wages</t>
  </si>
  <si>
    <t>UJALA LED Expense</t>
  </si>
  <si>
    <t>TCED</t>
  </si>
  <si>
    <t>Thrissur Corporation</t>
  </si>
  <si>
    <t>approved</t>
  </si>
  <si>
    <t>(Figures in Rs Lakhs)</t>
  </si>
  <si>
    <t xml:space="preserve"> (Actual)</t>
  </si>
  <si>
    <t>(Rs. Lakhs)</t>
  </si>
  <si>
    <t>SD interest from KSEB</t>
  </si>
  <si>
    <t>LTVB</t>
  </si>
  <si>
    <t>Energy Input from KSEB</t>
  </si>
  <si>
    <t>Bulding</t>
  </si>
  <si>
    <t>1-Apr-2018 to 31-Mar-2019</t>
  </si>
  <si>
    <t>IMPREST ADVANCE:JOSE T.S</t>
  </si>
  <si>
    <t>IMPREST ADVANCE:JULYMOL JOSEPH</t>
  </si>
  <si>
    <t>IMPREST ADVANCE:O.N.SATHEESAN</t>
  </si>
  <si>
    <t>Imprest Advance Nikhil.B</t>
  </si>
  <si>
    <t>PENALITY UNDER S.140</t>
  </si>
  <si>
    <t>Penality Under S.138</t>
  </si>
  <si>
    <t xml:space="preserve">            Corp Engineering Department</t>
  </si>
  <si>
    <t xml:space="preserve">          GO GREEN SOLAR (150KW)</t>
  </si>
  <si>
    <t xml:space="preserve">          GST TDS PAYABLE A/C</t>
  </si>
  <si>
    <t>Land Cutting/Restoration</t>
  </si>
  <si>
    <t xml:space="preserve">         Land Rent</t>
  </si>
  <si>
    <t xml:space="preserve">         INTEREST ON GST ACCOUNT</t>
  </si>
  <si>
    <t xml:space="preserve">         Land Cutting/Restoration</t>
  </si>
  <si>
    <t xml:space="preserve">       Penality Advertisement Boards</t>
  </si>
  <si>
    <t xml:space="preserve">     Rent(Road Cutting)</t>
  </si>
  <si>
    <t xml:space="preserve">      Refund From KSEB 110KV</t>
  </si>
  <si>
    <t xml:space="preserve">   CGRF Sitting Fee</t>
  </si>
  <si>
    <t>Employee Compensation Deposit</t>
  </si>
  <si>
    <t>Flood Donation</t>
  </si>
  <si>
    <t>Gst Receivable</t>
  </si>
  <si>
    <t>Meter Rent Receivable From KSEB</t>
  </si>
  <si>
    <t>Quarters Furnishing</t>
  </si>
  <si>
    <t>Water Bill Payment</t>
  </si>
  <si>
    <t>bank interest</t>
  </si>
  <si>
    <t>(LFA Adjestments reversed )</t>
  </si>
  <si>
    <t>Sales Tax A/C</t>
  </si>
  <si>
    <t xml:space="preserve">       Profit And Loss A/c</t>
  </si>
  <si>
    <t xml:space="preserve">       Imprest A/C</t>
  </si>
  <si>
    <t xml:space="preserve">     Pole rentel Charges</t>
  </si>
  <si>
    <t>( Kerala Vision TDS Deducted amount Receivable</t>
  </si>
  <si>
    <t>Pooram Works Exp</t>
  </si>
  <si>
    <t xml:space="preserve">              Pooram Works Current Liability </t>
  </si>
  <si>
    <t xml:space="preserve">Street light Energy </t>
  </si>
  <si>
    <t>R&amp;M Street light</t>
  </si>
  <si>
    <t>(Wrongly Entered in the street light energy)</t>
  </si>
  <si>
    <t>link not given</t>
  </si>
  <si>
    <t>Energy Charge Demand</t>
  </si>
  <si>
    <t>R&amp;M LT line</t>
  </si>
  <si>
    <t xml:space="preserve">Daily Wages </t>
  </si>
  <si>
    <t>R&amp;M Street Light</t>
  </si>
  <si>
    <t>(Street Light Amount Adjustment</t>
  </si>
  <si>
    <t>R&amp;M Labour</t>
  </si>
  <si>
    <t>(Adjusting Amount entered other head)</t>
  </si>
  <si>
    <t xml:space="preserve">R&amp;M Street light </t>
  </si>
  <si>
    <t xml:space="preserve">R&amp;M Labour </t>
  </si>
  <si>
    <t>R&amp;M Vehicle</t>
  </si>
  <si>
    <t xml:space="preserve">p&amp;m </t>
  </si>
  <si>
    <t>cables</t>
  </si>
  <si>
    <t xml:space="preserve">        General store</t>
  </si>
  <si>
    <t>Furniture&amp; Fixtures</t>
  </si>
  <si>
    <t>R&amp;M Furniture&amp; Fixtures</t>
  </si>
  <si>
    <t>Advance For VCB</t>
  </si>
  <si>
    <t>(Mistakenly entered in the material cost head)</t>
  </si>
  <si>
    <t xml:space="preserve">General Stores </t>
  </si>
  <si>
    <t>Purchase Bill Pending payment</t>
  </si>
  <si>
    <t>(Mistakenly entered in the PBPP cost head)</t>
  </si>
  <si>
    <t>General store a/c</t>
  </si>
  <si>
    <t>R&amp;M Store</t>
  </si>
  <si>
    <t>R&amp;M Store Consumer Contribution</t>
  </si>
  <si>
    <t>To General Store</t>
  </si>
  <si>
    <t>GeneralStore</t>
  </si>
  <si>
    <t>Op</t>
  </si>
  <si>
    <t>Plant And Machinery</t>
  </si>
  <si>
    <t>Discount on Solar Installation</t>
  </si>
  <si>
    <t>R&amp;M mains</t>
  </si>
  <si>
    <t>Plant Machinery</t>
  </si>
  <si>
    <t>R&amp;M Mains</t>
  </si>
  <si>
    <t>P&amp;M Acc Dep</t>
  </si>
  <si>
    <t>Cables Acc Dep</t>
  </si>
  <si>
    <t>Lines Acc Dep</t>
  </si>
  <si>
    <t>To P&amp;M</t>
  </si>
  <si>
    <t>To Cables</t>
  </si>
  <si>
    <t>To Lines</t>
  </si>
  <si>
    <t>Plant and machinery</t>
  </si>
  <si>
    <t xml:space="preserve">Meter </t>
  </si>
  <si>
    <t>Street light material</t>
  </si>
  <si>
    <t>Interest on SD</t>
  </si>
  <si>
    <t>Interest on SD Payable</t>
  </si>
  <si>
    <t>Consumer Contributed P&amp;M</t>
  </si>
  <si>
    <t>Consumer Contributed Cables</t>
  </si>
  <si>
    <t>Consumer Contributed Lines</t>
  </si>
  <si>
    <t>To Salary</t>
  </si>
  <si>
    <t>To Wages</t>
  </si>
  <si>
    <t>To R&amp;M Labour</t>
  </si>
  <si>
    <t>Electrical Installation and Building</t>
  </si>
  <si>
    <t>TO R&amp;M civil Work</t>
  </si>
  <si>
    <t>R&amp;M 11 kv Substation</t>
  </si>
  <si>
    <t>R&amp;M 33 KV Substation</t>
  </si>
  <si>
    <t>Misc income</t>
  </si>
  <si>
    <t>Solar registation fee</t>
  </si>
  <si>
    <t>Solar registation fee 20% Income</t>
  </si>
  <si>
    <t>Solar registation fee 80% Liability</t>
  </si>
  <si>
    <t xml:space="preserve">Conversion Charge </t>
  </si>
  <si>
    <t>To Solar Registration</t>
  </si>
  <si>
    <t>To R&amp;M Transformer</t>
  </si>
  <si>
    <t>Solar EC</t>
  </si>
  <si>
    <t>Solar EC Payable</t>
  </si>
  <si>
    <t>Unit</t>
  </si>
  <si>
    <t>Energy Charge</t>
  </si>
  <si>
    <t>Duty Payable</t>
  </si>
  <si>
    <t>TO energy Charge Demand</t>
  </si>
  <si>
    <t>SEC 3Duty payable</t>
  </si>
  <si>
    <t>Sec 3 Duty</t>
  </si>
  <si>
    <t>To R&amp;M Furniture &amp; Fixtures</t>
  </si>
  <si>
    <t>Solar Energy Connectivity</t>
  </si>
  <si>
    <t>Solar Energy Connectivity Payable</t>
  </si>
  <si>
    <t>Energy</t>
  </si>
  <si>
    <t>Solar registration fee Expense</t>
  </si>
  <si>
    <t>R&amp;M Main Under Ground</t>
  </si>
  <si>
    <t>Sec 4Duty Payable</t>
  </si>
  <si>
    <t>TO Advance for Material Supply</t>
  </si>
  <si>
    <t>TO Advance for Solar Meter</t>
  </si>
  <si>
    <t xml:space="preserve">Solar </t>
  </si>
  <si>
    <t>SOLAR Generation</t>
  </si>
  <si>
    <t>Unit Solar Purchase from Customer</t>
  </si>
  <si>
    <t>Solar Unit From Customers</t>
  </si>
  <si>
    <t>Employer Contributions</t>
  </si>
  <si>
    <t>Note*</t>
  </si>
  <si>
    <t>R&amp;M Transformer</t>
  </si>
  <si>
    <t>Thermal Surcharge payable</t>
  </si>
  <si>
    <t>Penal Interest</t>
  </si>
  <si>
    <t xml:space="preserve">Thermal Surcharge Payable </t>
  </si>
  <si>
    <t>Energy chareg demand</t>
  </si>
  <si>
    <t>Power Cut Charge</t>
  </si>
  <si>
    <t xml:space="preserve">          Rent Payable on Office buildings and substations</t>
  </si>
  <si>
    <t>Other Corporation A/C</t>
  </si>
  <si>
    <t xml:space="preserve">(Secretary Connection Energy Demand Changed to EC Demand a/c to Other corporation a/c) </t>
  </si>
  <si>
    <t>Secretary energy charge</t>
  </si>
  <si>
    <t>Street Light Material</t>
  </si>
  <si>
    <t xml:space="preserve">R&amp;M Street Light </t>
  </si>
  <si>
    <t>Pole Rent Income</t>
  </si>
  <si>
    <t>Employer Contribution Includes EPF and Contributory Pension-Employer Contribution</t>
  </si>
  <si>
    <t xml:space="preserve">          TO Housing Loan</t>
  </si>
  <si>
    <t>Housing Loan Expenses</t>
  </si>
  <si>
    <t>Housing Loan *</t>
  </si>
  <si>
    <t>Note:</t>
  </si>
  <si>
    <t>R&amp;m new addition overhaed</t>
  </si>
  <si>
    <t>pooram exp</t>
  </si>
  <si>
    <t>to pooram works</t>
  </si>
  <si>
    <t>R&amp;M Mains underground</t>
  </si>
  <si>
    <t>Security Staff Wages Payable</t>
  </si>
  <si>
    <t>GST Flood Cess</t>
  </si>
  <si>
    <t>Bank( Federal  Expense Account)</t>
  </si>
  <si>
    <t>Bank(Federal Online Account)</t>
  </si>
  <si>
    <t>Imprest Expense</t>
  </si>
  <si>
    <t>Meeting Expenses</t>
  </si>
  <si>
    <t/>
  </si>
  <si>
    <t xml:space="preserve">Water Bill </t>
  </si>
  <si>
    <t>Footnote*</t>
  </si>
  <si>
    <t>Amount</t>
  </si>
  <si>
    <t>2020-21</t>
  </si>
  <si>
    <t xml:space="preserve"> Year (2020-21)*</t>
  </si>
  <si>
    <t>Capial work in Progress</t>
  </si>
  <si>
    <t>Year(2020-21)*</t>
  </si>
  <si>
    <t/>
  </si>
  <si>
    <t>Additional Loading Charge</t>
  </si>
  <si>
    <t>AF RTGS</t>
  </si>
  <si>
    <t>Arrears/ADJ/LVS</t>
  </si>
  <si>
    <t>Bank(Federal Main)</t>
  </si>
  <si>
    <t>BANK (FEDERAL POS)</t>
  </si>
  <si>
    <t>Bank Interest (SB)</t>
  </si>
  <si>
    <t>Bank PNB Current Account</t>
  </si>
  <si>
    <t>Bank (SBI Gst Account)</t>
  </si>
  <si>
    <t>Bank(SBI Main Branch)</t>
  </si>
  <si>
    <t>Bank(SBT Current A\c)</t>
  </si>
  <si>
    <t>Bank(SBT E-Tender A/c)</t>
  </si>
  <si>
    <t>Bank(Treasury A/C 7759)</t>
  </si>
  <si>
    <t xml:space="preserve">Belated Fee_x000D_
</t>
  </si>
  <si>
    <t>CCA Meters</t>
  </si>
  <si>
    <t>CDC Fee</t>
  </si>
  <si>
    <t>Contributory Pension Employer</t>
  </si>
  <si>
    <t>Discount Allowed on Ec-Online</t>
  </si>
  <si>
    <t>Employee Compensation Deposit Recievable</t>
  </si>
  <si>
    <t>Energy Charge (Demand)</t>
  </si>
  <si>
    <t>Fuel Charges Payable</t>
  </si>
  <si>
    <t>GIS</t>
  </si>
  <si>
    <t>GO GREEN SOLAR (150KW)</t>
  </si>
  <si>
    <t>Grade Promotion Arrears</t>
  </si>
  <si>
    <t>Gst Payable Account</t>
  </si>
  <si>
    <t>GST TDS PAYABLE A/C</t>
  </si>
  <si>
    <t>IMPREST ADVANCE FRANCIS P X</t>
  </si>
  <si>
    <t>Imprest Adv K .P Madhu</t>
  </si>
  <si>
    <t>Interest on TDS Refund</t>
  </si>
  <si>
    <t>Intrest on SBI Gst Acc</t>
  </si>
  <si>
    <t>Investment in Federal Bank</t>
  </si>
  <si>
    <t>Investment in Kerala Gramina Bank</t>
  </si>
  <si>
    <t>Investment in SIB</t>
  </si>
  <si>
    <t>Investments- State Bank Of India</t>
  </si>
  <si>
    <t>Liability for Solar Registration Fee Collected</t>
  </si>
  <si>
    <t>Medical Allowance</t>
  </si>
  <si>
    <t>Meeting Expense</t>
  </si>
  <si>
    <t>New  Service Connection Income</t>
  </si>
  <si>
    <t>Pay Revision Arrears</t>
  </si>
  <si>
    <t>PENAL INTEREST POS</t>
  </si>
  <si>
    <t>PENAL INTEREST RTGS</t>
  </si>
  <si>
    <t>Penal Intrest -Online</t>
  </si>
  <si>
    <t xml:space="preserve">Pension Amount Recoverable From Government_x000D_
</t>
  </si>
  <si>
    <t>Plan Drawing Charges</t>
  </si>
  <si>
    <t>Pole Rental Charges Recievable</t>
  </si>
  <si>
    <t xml:space="preserve">Power Factor Penality_x000D_
</t>
  </si>
  <si>
    <t>Power Purchase Cost Payble</t>
  </si>
  <si>
    <t>Provision for Pay Revision</t>
  </si>
  <si>
    <t>RECONNECTION CHARGE RTGS</t>
  </si>
  <si>
    <t>Reconnection Income -Online</t>
  </si>
  <si>
    <t>Reconnection Income- Pos</t>
  </si>
  <si>
    <t>R&amp;M 11KV SUBSTATION</t>
  </si>
  <si>
    <t>R&amp;M 33 KV</t>
  </si>
  <si>
    <t>R&amp;M BUILDING</t>
  </si>
  <si>
    <t>R &amp; M Meter</t>
  </si>
  <si>
    <t>Secretary Energy Charge</t>
  </si>
  <si>
    <t>Security Deposit -Online</t>
  </si>
  <si>
    <t>Security Deposit Rtgs</t>
  </si>
  <si>
    <t>Shifting Charges</t>
  </si>
  <si>
    <t>SLI</t>
  </si>
  <si>
    <t>Solar Units Purchased</t>
  </si>
  <si>
    <t>Store Building</t>
  </si>
  <si>
    <t>Subsistance Allowance Payable</t>
  </si>
  <si>
    <t>Suntastic Solar System</t>
  </si>
  <si>
    <t>Tcs (Power Cost)</t>
  </si>
  <si>
    <t>Tds Recievable From Ar Electricals</t>
  </si>
  <si>
    <t>TDS RECIEVABLE FROM JOLT ASSOCIATES</t>
  </si>
  <si>
    <t>Telephone&amp; Internet Expense Payable</t>
  </si>
  <si>
    <t xml:space="preserve">Undisputed  Arrear Amt_x000D_
</t>
  </si>
  <si>
    <t>Vehicle Hiring Charges</t>
  </si>
  <si>
    <t>Vehicle Hiring Charges Payable</t>
  </si>
  <si>
    <t>Diff. in Opening Balances</t>
  </si>
  <si>
    <t>100.00%</t>
  </si>
  <si>
    <t>TRIAL BALANCE 31-3-2021</t>
  </si>
  <si>
    <t>New Service Connection Charges</t>
  </si>
  <si>
    <t>R&amp;M Meter</t>
  </si>
  <si>
    <t>Grade promotion Arrear</t>
  </si>
  <si>
    <t>Dr</t>
  </si>
  <si>
    <t>to Sundry debtors</t>
  </si>
  <si>
    <t>(Streetlight Energy consumption transferred to coporation current account)</t>
  </si>
  <si>
    <t>enhancement charge</t>
  </si>
  <si>
    <t>To Material cost</t>
  </si>
  <si>
    <t>(Correction of enhancement charge</t>
  </si>
  <si>
    <t>Centage meter</t>
  </si>
  <si>
    <t>Penality u/s 126</t>
  </si>
  <si>
    <t>(correction of centage meter</t>
  </si>
  <si>
    <t>Security deposit cash</t>
  </si>
  <si>
    <t xml:space="preserve">CCA meters </t>
  </si>
  <si>
    <t>(correction CCA meters)</t>
  </si>
  <si>
    <t>Material cost</t>
  </si>
  <si>
    <t>Self consumption Income</t>
  </si>
  <si>
    <t>Self consumption Expense</t>
  </si>
  <si>
    <t>(self consumption adjusted wrt duty)</t>
  </si>
  <si>
    <t>Self Consumption Duty</t>
  </si>
  <si>
    <t>Electricity Duty (Sec4) payable</t>
  </si>
  <si>
    <t>(self consumption duty booked)</t>
  </si>
  <si>
    <t>dr</t>
  </si>
  <si>
    <t>Collection charges (subcharge)</t>
  </si>
  <si>
    <t>Subcharge Payable</t>
  </si>
  <si>
    <t xml:space="preserve">Energy Charge demand </t>
  </si>
  <si>
    <t>Rm cables</t>
  </si>
  <si>
    <t xml:space="preserve">To Testing fee </t>
  </si>
  <si>
    <t xml:space="preserve">(secretary energy charge for </t>
  </si>
  <si>
    <t>liabilty for solar energy conncetivity fee</t>
  </si>
  <si>
    <t>solar energy conncetivity fee</t>
  </si>
  <si>
    <t>80% of application fee wrongly credited reversed</t>
  </si>
  <si>
    <t>(cca meteres adjhusted wrt incomes</t>
  </si>
  <si>
    <t>Rent on building</t>
  </si>
  <si>
    <t>To coporation current account</t>
  </si>
  <si>
    <t>(Rent for current year booked)</t>
  </si>
  <si>
    <t>central store</t>
  </si>
  <si>
    <t>main offfice</t>
  </si>
  <si>
    <t>1456.64 m2</t>
  </si>
  <si>
    <t>898.34m2</t>
  </si>
  <si>
    <t>area</t>
  </si>
  <si>
    <t>sft rate</t>
  </si>
  <si>
    <t>amount per month</t>
  </si>
  <si>
    <t xml:space="preserve">Solar EC </t>
  </si>
  <si>
    <t>To Solar Ec payable</t>
  </si>
  <si>
    <t>(solar purchased from consumers booked [total solar units -payment made during the year /2.94])</t>
  </si>
  <si>
    <t>R&amp;M on general stores</t>
  </si>
  <si>
    <t>R&amp;M on labour</t>
  </si>
  <si>
    <t>Excess asset on physical verification</t>
  </si>
  <si>
    <t>General store</t>
  </si>
  <si>
    <t>Fixed assets</t>
  </si>
  <si>
    <t>R&amp;M onFA store</t>
  </si>
  <si>
    <t>To Additional load charge</t>
  </si>
  <si>
    <t>Consumer contributuion</t>
  </si>
  <si>
    <t>Daily wages</t>
  </si>
  <si>
    <t>(consumer contribution income adjusted with related expenses)</t>
  </si>
  <si>
    <t>(new sewrvice income corrected</t>
  </si>
  <si>
    <t>(fixed assets corrected and R&amp;M booked)</t>
  </si>
  <si>
    <t xml:space="preserve">Interest on SD </t>
  </si>
  <si>
    <t>To Interest on SD payable</t>
  </si>
  <si>
    <t>(sd interest corrected as per workings 17979658-17980327)</t>
  </si>
  <si>
    <t>Provision for Salary Pay revision</t>
  </si>
  <si>
    <t>Pensioners' Pay Revision  Arrear</t>
  </si>
  <si>
    <t>Elwctrical Installation on building</t>
  </si>
  <si>
    <t>R&amp;M building</t>
  </si>
  <si>
    <t>LT-I SP</t>
  </si>
  <si>
    <t>LT-I-3P</t>
  </si>
  <si>
    <t>LT-VIA</t>
  </si>
  <si>
    <t>LT III A</t>
  </si>
  <si>
    <t>Self consumption</t>
  </si>
  <si>
    <t>s1 cab</t>
  </si>
  <si>
    <t>s2 cab</t>
  </si>
  <si>
    <t>department</t>
  </si>
  <si>
    <t>consumer contribution</t>
  </si>
  <si>
    <t>s3 cab</t>
  </si>
  <si>
    <t>s4 cab</t>
  </si>
  <si>
    <t>total</t>
  </si>
  <si>
    <t>s1 p</t>
  </si>
  <si>
    <t>s2 p</t>
  </si>
  <si>
    <t>s3 p</t>
  </si>
  <si>
    <t>s4 p</t>
  </si>
  <si>
    <t>s1 tr</t>
  </si>
  <si>
    <t xml:space="preserve">s2 tr </t>
  </si>
  <si>
    <t>s3 tr</t>
  </si>
  <si>
    <t>s4 tr</t>
  </si>
  <si>
    <t>110s</t>
  </si>
  <si>
    <t>s1 line</t>
  </si>
  <si>
    <t>s2 line</t>
  </si>
  <si>
    <t>s3 line</t>
  </si>
  <si>
    <t>s4 line</t>
  </si>
  <si>
    <t>Provision for Loss by Theft</t>
  </si>
  <si>
    <t>P&amp;L</t>
  </si>
  <si>
    <t>Provisioning for loss of Asset</t>
  </si>
  <si>
    <t xml:space="preserve">           (i) Provisioning for loss of Asset</t>
  </si>
  <si>
    <t xml:space="preserve">           (ii) Provision for Salary Pay revision</t>
  </si>
  <si>
    <t>ht</t>
  </si>
  <si>
    <t>lt</t>
  </si>
  <si>
    <t xml:space="preserve">             I)Trade Payables</t>
  </si>
  <si>
    <t>GST payable</t>
  </si>
  <si>
    <t>Flood cess payable</t>
  </si>
  <si>
    <t xml:space="preserve">meter rent </t>
  </si>
  <si>
    <t>fixed charges</t>
  </si>
  <si>
    <t>thermal surcharge</t>
  </si>
  <si>
    <t>To Energy charge (demand)</t>
  </si>
  <si>
    <t>to Energy charge demand</t>
  </si>
  <si>
    <t>interest on sd interest Payable</t>
  </si>
  <si>
    <t xml:space="preserve">3. VIA and VIB connections are mainly government office ,local bodies ,Religious institutions etc . They normally settle </t>
  </si>
  <si>
    <t xml:space="preserve">    their due on month of march but due to the covid lock down on march 2020 the same was remitted on this FY. </t>
  </si>
  <si>
    <t>Provisions, if any</t>
  </si>
  <si>
    <t>2021-22</t>
  </si>
  <si>
    <t xml:space="preserve"> Year (2021-22)*</t>
  </si>
  <si>
    <t>(2021-22)</t>
  </si>
  <si>
    <t>Year 2021-22*</t>
  </si>
  <si>
    <t>Year(2021-22)*</t>
  </si>
  <si>
    <t>Year  (2021-22)*</t>
  </si>
  <si>
    <t>SPS</t>
  </si>
  <si>
    <t>LTI</t>
  </si>
  <si>
    <t>Rent</t>
  </si>
  <si>
    <t>Water Bill</t>
  </si>
  <si>
    <t>Close account of Consumer Contribution</t>
  </si>
  <si>
    <t>Street Light entry</t>
  </si>
  <si>
    <t>Closing Payables confirm</t>
  </si>
  <si>
    <t>IT Refund Adjust</t>
  </si>
  <si>
    <t>Advances to Asst Engineers</t>
  </si>
  <si>
    <t>Decrease in Int on FD</t>
  </si>
  <si>
    <t>Queries</t>
  </si>
  <si>
    <t>Enhancement charges</t>
  </si>
  <si>
    <t>Conversion Charge</t>
  </si>
  <si>
    <t>Grade Promotion arrear</t>
  </si>
  <si>
    <t>Payrevision arrear</t>
  </si>
  <si>
    <t>Increase in Contributory Pension</t>
  </si>
  <si>
    <t>Spread over Allowance</t>
  </si>
  <si>
    <t>Defective Meter Nos</t>
  </si>
  <si>
    <t>Total Meter Nos</t>
  </si>
  <si>
    <t>Year 2020-21*</t>
  </si>
  <si>
    <t>LTIVB</t>
  </si>
  <si>
    <t>LTIVA</t>
  </si>
  <si>
    <t>HT-4B</t>
  </si>
  <si>
    <t>HT-4A</t>
  </si>
  <si>
    <t>HT-IVB</t>
  </si>
  <si>
    <t>HT-IVA</t>
  </si>
  <si>
    <t xml:space="preserve">1. SPS was provided from 24th April 2021. The collection for March 2021 was received in 2021-22  includes Electricity Sec 4 Duty, </t>
  </si>
  <si>
    <t xml:space="preserve">    but the demand of March 2022 dosent include the said duty. Hence collection  in Fy 2021-22 exceeds the demand</t>
  </si>
  <si>
    <t xml:space="preserve">2. Due to covid 19  Swimming clubs ,Circus, Sports and Arts Clubs,Gyms etc(not exceeding 2000W) were affected </t>
  </si>
  <si>
    <t xml:space="preserve">  for the  FY 2021-22 so this is reflected in the collection efficiency of VIE tariff</t>
  </si>
  <si>
    <t xml:space="preserve">3. In FY 2020-21 2 years settlement in March casued a hike in collection percent of VIA tariff in 2020-21 this is not the scenerio of 2021-22.  </t>
  </si>
  <si>
    <t xml:space="preserve">4. Till 2020-21 LT IV was not segregated as IVA and IVB, this year however the segregation has been made </t>
  </si>
  <si>
    <t>and the LT IVB with 1 consumer is shown separate</t>
  </si>
  <si>
    <t>Year (2021-22)</t>
  </si>
  <si>
    <t xml:space="preserve">                                   NOT APPLICABLE</t>
  </si>
  <si>
    <t xml:space="preserve">  Licensed Area of Supply</t>
  </si>
  <si>
    <t>:  TCED</t>
  </si>
  <si>
    <t>: Thrissur</t>
  </si>
  <si>
    <t xml:space="preserve">  Name of Distribution Licensee</t>
  </si>
  <si>
    <t xml:space="preserve">Licensed Area of Supply                           : Thrissur Corporation      </t>
  </si>
  <si>
    <t>Name of Distribution Business/Licensee :  T.C.E.D</t>
  </si>
  <si>
    <t>T.C.E.D</t>
  </si>
  <si>
    <t>Thrissur</t>
  </si>
  <si>
    <t>The rent for the year consist of rent on building  and rent for yard separately</t>
  </si>
  <si>
    <t>Office &amp; IT Equipment</t>
  </si>
  <si>
    <t>Labour Works</t>
  </si>
  <si>
    <t xml:space="preserve">* </t>
  </si>
  <si>
    <t>Net Additions in fixed asset Register</t>
  </si>
  <si>
    <t>Plant &amp;Machinery</t>
  </si>
  <si>
    <t>Lines &amp; Cables</t>
  </si>
  <si>
    <t>Total Addition to Assets*</t>
  </si>
  <si>
    <t>Deductions from fixed assets</t>
  </si>
  <si>
    <t>Ensuing Year  (2021-22</t>
  </si>
  <si>
    <t>*</t>
  </si>
  <si>
    <t>The amount of MU in the sheet does not contain self consumption of .11 Mu for the year 2021-22.</t>
  </si>
  <si>
    <t>* Note :  The Energy generated by the solar plants of TCED has been Taken in to account while computing T&amp; D Loss.(0.29MU) 
and Unit Purchased from Customers is (0.10MU)</t>
  </si>
  <si>
    <t>* Note :  The Energy generated by the solar plants of TCED has been Taken in to account while computing T&amp; D Loss.(0.53 MU) and Unit Purchased from Customers is (0.31MU)</t>
  </si>
  <si>
    <t xml:space="preserve">             iii) Others (Increase in Reserve )</t>
  </si>
  <si>
    <t>Year (2021-22)*</t>
  </si>
  <si>
    <t>In ARR of 21-22 TCED projected its sales 165.29 MU but actual sales was 129.16 MU. Same is the case of purchase - 178.89 MU to 137.59MU . Due to uncontrollable reasons such as covid -19 and subsequent lockdowns throughout last three years TCED was not able achieve the approved T&amp;D loss %.</t>
  </si>
  <si>
    <t>The scale of pay and its year of implementation of pay revision in T.C.E.D is same as that of K.S.E.B with additional government order for T.C.E.D. K.S.E.B has already implemented its 2018 pay revision which is due in T.C.E.D as pending for the government order. As T.C.E.D pay revision has to be implemented from August 2018, a provision of Rs 747.73 lakhs is booked as salary arrears in the year 2020-21 and an additional provision for salary arrears Rs107.07 lakhs is added this year since the 2018 pay revision was not implemented.</t>
  </si>
  <si>
    <t xml:space="preserve"> Dearness allowance for employees which were pending due to absence of government order in 19-20 a total of DA arrear distributed this year of Rs.177.53 caused a hike in total employee cost.
As  mentioned in 2020-21 true up order, T.C.E.D’s employee cost expense is Rs. 1111.48 lakhs (1267.37lakhs -155.89 lakhs) is far less than K.S.E.R.C approved limit of Rs. 1200.92 lakhs TCED request to carry forward the gap to the next year.</t>
  </si>
  <si>
    <t xml:space="preserve"> T.C.E.D had submitted reports of actions, even though all efforts taken to recover pension allotments from DUA  TCED has not received proper pension allotments at these years. T.C.E.D is distributing pension without government pension allotments which in turn helped government from not giving interest to pensioners at the rate of 12% by high court order. Distributing pension from own fund without delay , not waiting for pension allotment from government is supporting government in avoiding payment of 12% interest for delay .</t>
  </si>
  <si>
    <t>1)Depreciation has been calculated for FY 2021-22 on the basis of rates
   notified by the Honorable Commission in the KSERC (Terms &amp;Conditions
   for Determination of Tariff) Regulations 2018.
2) Fixed Assets capitalized during the year are depreciated at 50% of the
    normal rates of depreciation</t>
  </si>
  <si>
    <t>The Increase in fixed asset as compared to ARR approved fixed asset is the reason for increase in ROE.</t>
  </si>
  <si>
    <t>1) Taking in to consideration the truing up 2020-21 online hearing the
    Honorable Thrissur Mayor initiated steps to revaluate the rent factor.
    The rent for the building were calculated by L.S.G.D engineers who were 
    authorized for assessing rent within the corporation limit based on G.O 
    (Rt.) No/.269/2016/PWD which amounts to Rs.50.58 lakhs and is 
    booked in the financial statements.
2)The section 3 duty and self consumption of amount Rs.75.95 lakhs and
    Rs.7.73 lakhs respectively.
3) The total amount after rent , self consumption and section 3 duty is only
   Rs.86.94 lakhs .</t>
  </si>
  <si>
    <t>Repair &amp; Maintence work is well within the limit specified .</t>
  </si>
  <si>
    <t>Interest and finance charges is well within the limit specified .</t>
  </si>
  <si>
    <t xml:space="preserve">1)  Decrease in no. of new consumers as projected in ARR resulted
   in decrease of actual sales for the FY 2021-22.
   There is a decrease in total Sales[Mus] of approximately 36.13 MUs.
2) In the FY 2021-22 Industrial and other commercial Institution 
     consumerswas effected by the *Covid 19 lockdown during May 2021 and 
     June 2021,this also contributed to drop in Sales[Mu’s]  as compared to 
     the ARR projection.
</t>
  </si>
  <si>
    <t>Detailed split up is given in separate heads of fixed asset register.</t>
  </si>
  <si>
    <t xml:space="preserve">Date of commissioning </t>
  </si>
  <si>
    <t>6=4-5</t>
  </si>
  <si>
    <t>Gross Asset (Total (1) to (14))</t>
  </si>
  <si>
    <t>Net Asset considered for depriciation (15-16-17-18-19)</t>
  </si>
  <si>
    <t>Net Revenue gap/Surplus (22-21)</t>
  </si>
  <si>
    <t>Aggregate Revenue Requirement (16+17)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</si>
</sst>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 #,##0.00_ ;_ * \-#,##0.00_ ;_ * &quot;-&quot;??_ ;_ @_ "/>
    <numFmt numFmtId="164" formatCode="_(* #,##0.00_);_(* \(#,##0.00\);_(* &quot;-&quot;??_);_(@_)"/>
    <numFmt numFmtId="165" formatCode="0.00_)"/>
    <numFmt numFmtId="166" formatCode="&quot;ß&quot;#,##0.00_);\(&quot;ß&quot;#,##0.00\)"/>
    <numFmt numFmtId="167" formatCode="0.0"/>
    <numFmt numFmtId="168" formatCode="_(* #,##0_);_(* \(#,##0\);_(* &quot;-&quot;??_);_(@_)"/>
    <numFmt numFmtId="169" formatCode="_(* #,##0.000_);_(* \(#,##0.000\);_(* &quot;-&quot;??_);_(@_)"/>
    <numFmt numFmtId="170" formatCode="&quot;&quot;0.00"/>
    <numFmt numFmtId="171" formatCode="&quot;&quot;0.00&quot; Cr&quot;"/>
    <numFmt numFmtId="172" formatCode="&quot;&quot;0.00&quot; Dr&quot;"/>
    <numFmt numFmtId="173" formatCode="_-* #,##0.00_-;\-* #,##0.00_-;_-* &quot;-&quot;??_-;_-@_-"/>
    <numFmt numFmtId="174" formatCode="_ * #,##0.0000_ ;_ * \-#,##0.0000_ ;_ * &quot;-&quot;??_ ;_ @_ "/>
    <numFmt numFmtId="178" formatCode="[$-409]d/mmm/yy;@"/>
  </numFmts>
  <fonts count="170"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Bookman Old Style"/>
      <family val="1"/>
    </font>
    <font>
      <b/>
      <sz val="12"/>
      <name val="Bookman Old Style"/>
      <family val="1"/>
    </font>
    <font>
      <b/>
      <sz val="14"/>
      <name val="Bookman Old Style"/>
      <family val="1"/>
    </font>
    <font>
      <sz val="10"/>
      <name val="Bookman Old Style"/>
      <family val="1"/>
    </font>
    <font>
      <b/>
      <sz val="16"/>
      <name val="Bookman Old Style"/>
      <family val="1"/>
    </font>
    <font>
      <sz val="10"/>
      <name val="Times New Roman"/>
      <family val="1"/>
    </font>
    <font>
      <sz val="10"/>
      <name val="Arial"/>
      <family val="2"/>
    </font>
    <font>
      <sz val="11"/>
      <name val="Times New Roman"/>
      <family val="1"/>
    </font>
    <font>
      <sz val="10"/>
      <name val="Times New Roman"/>
      <family val="1"/>
    </font>
    <font>
      <b/>
      <sz val="10"/>
      <name val="Bookman Old Style"/>
      <family val="1"/>
    </font>
    <font>
      <sz val="10"/>
      <name val="Arial"/>
      <family val="2"/>
    </font>
    <font>
      <sz val="10"/>
      <name val="Book Antiqua"/>
      <family val="1"/>
    </font>
    <font>
      <b/>
      <sz val="11"/>
      <name val="Times New Roman"/>
      <family val="1"/>
    </font>
    <font>
      <sz val="11"/>
      <name val="Book Antiqua"/>
      <family val="1"/>
    </font>
    <font>
      <b/>
      <sz val="11"/>
      <name val="Book Antiqua"/>
      <family val="1"/>
    </font>
    <font>
      <sz val="12"/>
      <name val="Tms Rmn"/>
    </font>
    <font>
      <sz val="10"/>
      <name val="Helv"/>
    </font>
    <font>
      <sz val="8"/>
      <name val="Arial"/>
      <family val="2"/>
    </font>
    <font>
      <b/>
      <sz val="12"/>
      <name val="Arial"/>
      <family val="2"/>
    </font>
    <font>
      <sz val="7"/>
      <name val="Small Fonts"/>
      <family val="2"/>
    </font>
    <font>
      <b/>
      <i/>
      <sz val="16"/>
      <name val="Helv"/>
    </font>
    <font>
      <b/>
      <sz val="16"/>
      <name val="Book Antiqua"/>
      <family val="1"/>
    </font>
    <font>
      <b/>
      <sz val="14"/>
      <color indexed="9"/>
      <name val="Bookman Old Style"/>
      <family val="1"/>
    </font>
    <font>
      <sz val="14"/>
      <name val="Bookman Old Style"/>
      <family val="1"/>
    </font>
    <font>
      <sz val="14"/>
      <name val="Arial"/>
      <family val="2"/>
    </font>
    <font>
      <vertAlign val="superscript"/>
      <sz val="12"/>
      <name val="Bookman Old Style"/>
      <family val="1"/>
    </font>
    <font>
      <b/>
      <sz val="14"/>
      <name val="Book Antiqua"/>
      <family val="1"/>
    </font>
    <font>
      <sz val="14"/>
      <name val="Book Antiqua"/>
      <family val="1"/>
    </font>
    <font>
      <b/>
      <sz val="12"/>
      <color indexed="8"/>
      <name val="Book Antiqua"/>
      <family val="1"/>
    </font>
    <font>
      <sz val="12"/>
      <name val="Book Antiqua"/>
      <family val="1"/>
    </font>
    <font>
      <b/>
      <sz val="10"/>
      <name val="Book Antiqua"/>
      <family val="1"/>
    </font>
    <font>
      <b/>
      <sz val="12"/>
      <name val="Book Antiqua"/>
      <family val="1"/>
    </font>
    <font>
      <u/>
      <sz val="12"/>
      <color indexed="8"/>
      <name val="Book Antiqua"/>
      <family val="1"/>
    </font>
    <font>
      <sz val="12"/>
      <color indexed="8"/>
      <name val="Book Antiqua"/>
      <family val="1"/>
    </font>
    <font>
      <sz val="10"/>
      <name val="Arial"/>
      <family val="2"/>
    </font>
    <font>
      <sz val="12"/>
      <color theme="1"/>
      <name val="Bookman Old Style"/>
      <family val="1"/>
    </font>
    <font>
      <sz val="10"/>
      <color theme="1"/>
      <name val="Bookman Old Style"/>
      <family val="1"/>
    </font>
    <font>
      <b/>
      <sz val="14"/>
      <color theme="1"/>
      <name val="Bookman Old Style"/>
      <family val="1"/>
    </font>
    <font>
      <sz val="11"/>
      <color theme="1"/>
      <name val="Times New Roman"/>
      <family val="1"/>
    </font>
    <font>
      <b/>
      <sz val="11"/>
      <color theme="1"/>
      <name val="Times New Roman"/>
      <family val="1"/>
    </font>
    <font>
      <b/>
      <sz val="10"/>
      <color theme="1"/>
      <name val="Bookman Old Style"/>
      <family val="1"/>
    </font>
    <font>
      <sz val="11"/>
      <color theme="1"/>
      <name val="Book Antiqua"/>
      <family val="1"/>
    </font>
    <font>
      <b/>
      <sz val="11"/>
      <color theme="1"/>
      <name val="Book Antiqua"/>
      <family val="1"/>
    </font>
    <font>
      <sz val="14"/>
      <color theme="1"/>
      <name val="Book Antiqua"/>
      <family val="1"/>
    </font>
    <font>
      <sz val="10"/>
      <color theme="1"/>
      <name val="Arial"/>
      <family val="2"/>
    </font>
    <font>
      <sz val="14"/>
      <color theme="1"/>
      <name val="Arial"/>
      <family val="2"/>
    </font>
    <font>
      <b/>
      <sz val="12"/>
      <color theme="1"/>
      <name val="Book Antiqua"/>
      <family val="1"/>
    </font>
    <font>
      <sz val="12"/>
      <color theme="1"/>
      <name val="Book Antiqua"/>
      <family val="1"/>
    </font>
    <font>
      <b/>
      <sz val="14"/>
      <color theme="1"/>
      <name val="Book Antiqua"/>
      <family val="1"/>
    </font>
    <font>
      <sz val="10"/>
      <color theme="1"/>
      <name val="Book Antiqua"/>
      <family val="1"/>
    </font>
    <font>
      <b/>
      <sz val="10"/>
      <color theme="1"/>
      <name val="Book Antiqua"/>
      <family val="1"/>
    </font>
    <font>
      <vertAlign val="superscript"/>
      <sz val="12"/>
      <color theme="1"/>
      <name val="Book Antiqua"/>
      <family val="1"/>
    </font>
    <font>
      <b/>
      <u/>
      <sz val="16"/>
      <color theme="1"/>
      <name val="Book Antiqua"/>
      <family val="1"/>
    </font>
    <font>
      <sz val="12"/>
      <name val="Calibri"/>
      <family val="2"/>
      <scheme val="minor"/>
    </font>
    <font>
      <b/>
      <sz val="12"/>
      <name val="Calibri"/>
      <family val="2"/>
      <scheme val="minor"/>
    </font>
    <font>
      <b/>
      <sz val="11"/>
      <color theme="1"/>
      <name val="Calibri"/>
      <family val="2"/>
      <scheme val="minor"/>
    </font>
    <font>
      <sz val="12"/>
      <color theme="0"/>
      <name val="Book Antiqua"/>
      <family val="1"/>
    </font>
    <font>
      <b/>
      <i/>
      <sz val="16"/>
      <color theme="1"/>
      <name val="Calibri"/>
      <family val="2"/>
      <scheme val="minor"/>
    </font>
    <font>
      <u/>
      <sz val="10"/>
      <color theme="1"/>
      <name val="Book Antiqua"/>
      <family val="1"/>
    </font>
    <font>
      <sz val="18"/>
      <name val="Book Antiqua"/>
      <family val="1"/>
    </font>
    <font>
      <b/>
      <sz val="18"/>
      <color theme="1"/>
      <name val="Berlin Sans FB Demi"/>
      <family val="2"/>
    </font>
    <font>
      <b/>
      <i/>
      <sz val="12"/>
      <color theme="1"/>
      <name val="Book Antiqua"/>
      <family val="1"/>
    </font>
    <font>
      <b/>
      <sz val="10"/>
      <color theme="1"/>
      <name val="Arial"/>
      <family val="2"/>
    </font>
    <font>
      <sz val="10"/>
      <color theme="0"/>
      <name val="Arial"/>
      <family val="2"/>
    </font>
    <font>
      <sz val="16"/>
      <color theme="1"/>
      <name val="Book Antiqua"/>
      <family val="1"/>
    </font>
    <font>
      <b/>
      <sz val="14"/>
      <color rgb="FFFF0000"/>
      <name val="Webdings"/>
      <family val="1"/>
      <charset val="2"/>
    </font>
    <font>
      <sz val="12"/>
      <color theme="1"/>
      <name val="Calibri"/>
      <family val="2"/>
      <scheme val="minor"/>
    </font>
    <font>
      <b/>
      <u/>
      <sz val="11"/>
      <color theme="1"/>
      <name val="Calibri"/>
      <family val="2"/>
      <scheme val="minor"/>
    </font>
    <font>
      <b/>
      <i/>
      <sz val="9"/>
      <color theme="1"/>
      <name val="Arial"/>
      <family val="2"/>
    </font>
    <font>
      <b/>
      <sz val="9"/>
      <color theme="1"/>
      <name val="Arial"/>
      <family val="2"/>
    </font>
    <font>
      <sz val="9"/>
      <color theme="1"/>
      <name val="Arial"/>
      <family val="2"/>
    </font>
    <font>
      <i/>
      <sz val="9"/>
      <color theme="1"/>
      <name val="Webdings"/>
      <family val="1"/>
      <charset val="2"/>
    </font>
    <font>
      <i/>
      <sz val="9"/>
      <color theme="1"/>
      <name val="Arial"/>
      <family val="2"/>
    </font>
    <font>
      <b/>
      <sz val="12"/>
      <color theme="0"/>
      <name val="Bookman Old Style"/>
      <family val="1"/>
    </font>
    <font>
      <sz val="10"/>
      <name val="Times New Roman"/>
      <family val="1"/>
    </font>
    <font>
      <sz val="48"/>
      <name val="Book Antiqua"/>
      <family val="1"/>
    </font>
    <font>
      <sz val="48"/>
      <color theme="1"/>
      <name val="Book Antiqua"/>
      <family val="1"/>
    </font>
    <font>
      <sz val="48"/>
      <color indexed="8"/>
      <name val="Book Antiqua"/>
      <family val="1"/>
    </font>
    <font>
      <sz val="36"/>
      <name val="Book Antiqua"/>
      <family val="1"/>
    </font>
    <font>
      <b/>
      <sz val="12"/>
      <color theme="1"/>
      <name val="Bookman Old Style"/>
      <family val="1"/>
    </font>
    <font>
      <sz val="12"/>
      <name val="Webdings"/>
      <family val="1"/>
      <charset val="2"/>
    </font>
    <font>
      <b/>
      <sz val="24"/>
      <color theme="1"/>
      <name val="Book Antiqua"/>
      <family val="1"/>
    </font>
    <font>
      <b/>
      <sz val="10"/>
      <color theme="1"/>
      <name val="Times New Roman"/>
      <family val="1"/>
    </font>
    <font>
      <i/>
      <sz val="9"/>
      <color theme="1"/>
      <name val="Times New Roman"/>
      <family val="1"/>
    </font>
    <font>
      <sz val="14"/>
      <color theme="1"/>
      <name val="Calibri"/>
      <family val="2"/>
      <scheme val="minor"/>
    </font>
    <font>
      <b/>
      <sz val="80"/>
      <name val="Book Antiqua"/>
      <family val="1"/>
    </font>
    <font>
      <b/>
      <sz val="9"/>
      <color theme="1"/>
      <name val="Times New Roman"/>
      <family val="1"/>
    </font>
    <font>
      <i/>
      <sz val="9"/>
      <color rgb="FFFF0000"/>
      <name val="Arial"/>
      <family val="2"/>
    </font>
    <font>
      <sz val="9"/>
      <color rgb="FFFF0000"/>
      <name val="Arial"/>
      <family val="2"/>
    </font>
    <font>
      <b/>
      <sz val="16"/>
      <color theme="1"/>
      <name val="Calibri"/>
      <family val="1"/>
      <scheme val="minor"/>
    </font>
    <font>
      <sz val="72"/>
      <name val="Bookman Old Style"/>
      <family val="1"/>
    </font>
    <font>
      <sz val="11"/>
      <color theme="0"/>
      <name val="Calibri"/>
      <family val="2"/>
      <scheme val="minor"/>
    </font>
    <font>
      <sz val="11"/>
      <color indexed="8"/>
      <name val="Calibri"/>
      <family val="2"/>
    </font>
    <font>
      <sz val="16"/>
      <name val="Book Antiqua"/>
      <family val="1"/>
    </font>
    <font>
      <b/>
      <sz val="10"/>
      <name val="Times New Roman"/>
      <family val="1"/>
    </font>
    <font>
      <sz val="11"/>
      <color theme="1"/>
      <name val="Cambria"/>
      <family val="1"/>
      <scheme val="major"/>
    </font>
    <font>
      <b/>
      <sz val="11"/>
      <color theme="1"/>
      <name val="Arial"/>
      <family val="2"/>
    </font>
    <font>
      <sz val="11"/>
      <color theme="1"/>
      <name val="Arial"/>
      <family val="2"/>
    </font>
    <font>
      <b/>
      <sz val="11"/>
      <color theme="1"/>
      <name val="Cambria"/>
      <family val="1"/>
      <scheme val="major"/>
    </font>
    <font>
      <b/>
      <sz val="16"/>
      <name val="Times New Roman"/>
      <family val="1"/>
    </font>
    <font>
      <sz val="16"/>
      <name val="Times New Roman"/>
      <family val="1"/>
    </font>
    <font>
      <sz val="26"/>
      <name val="Book Antiqua"/>
      <family val="1"/>
    </font>
    <font>
      <b/>
      <sz val="26"/>
      <name val="Times New Roman"/>
      <family val="1"/>
    </font>
    <font>
      <sz val="20"/>
      <name val="Book Antiqua"/>
      <family val="1"/>
    </font>
    <font>
      <b/>
      <sz val="20"/>
      <name val="Book Antiqua"/>
      <family val="1"/>
    </font>
    <font>
      <b/>
      <sz val="20"/>
      <color theme="1"/>
      <name val="Book Antiqua"/>
      <family val="1"/>
    </font>
    <font>
      <sz val="11"/>
      <color rgb="FFFF0000"/>
      <name val="Cambria"/>
      <family val="1"/>
      <scheme val="major"/>
    </font>
    <font>
      <sz val="11"/>
      <name val="Calibri"/>
      <family val="2"/>
      <scheme val="minor"/>
    </font>
    <font>
      <b/>
      <sz val="12"/>
      <color theme="0"/>
      <name val="Book Antiqua"/>
      <family val="1"/>
    </font>
    <font>
      <sz val="10"/>
      <color theme="0"/>
      <name val="Times New Roman"/>
      <family val="1"/>
    </font>
    <font>
      <u/>
      <sz val="12"/>
      <color theme="0"/>
      <name val="Book Antiqua"/>
      <family val="1"/>
    </font>
    <font>
      <sz val="14"/>
      <name val="Times New Roman"/>
      <family val="1"/>
    </font>
    <font>
      <i/>
      <sz val="14"/>
      <color theme="1"/>
      <name val="Arial"/>
      <family val="2"/>
    </font>
    <font>
      <b/>
      <sz val="18"/>
      <name val="Book Antiqua"/>
      <family val="1"/>
    </font>
    <font>
      <b/>
      <sz val="22"/>
      <name val="Book Antiqua"/>
      <family val="1"/>
    </font>
    <font>
      <sz val="14"/>
      <color theme="1"/>
      <name val="Times New Roman"/>
      <family val="1"/>
    </font>
    <font>
      <b/>
      <sz val="14"/>
      <color theme="1"/>
      <name val="Times New Roman"/>
      <family val="1"/>
    </font>
    <font>
      <sz val="16"/>
      <color theme="1"/>
      <name val="Bookman Old Style"/>
      <family val="1"/>
    </font>
    <font>
      <b/>
      <sz val="16"/>
      <color theme="1"/>
      <name val="Book Antiqua"/>
      <family val="1"/>
    </font>
    <font>
      <sz val="11"/>
      <color theme="1"/>
      <name val="Bookman Old Style"/>
      <family val="1"/>
    </font>
    <font>
      <sz val="12"/>
      <name val="Times New Roman"/>
      <family val="1"/>
    </font>
    <font>
      <sz val="14"/>
      <color theme="1"/>
      <name val="Bookman Old Style"/>
      <family val="1"/>
    </font>
    <font>
      <b/>
      <sz val="14"/>
      <name val="Arial"/>
      <family val="2"/>
    </font>
    <font>
      <i/>
      <sz val="14"/>
      <color theme="1"/>
      <name val="Book Antiqua"/>
      <family val="1"/>
    </font>
    <font>
      <b/>
      <sz val="18"/>
      <color theme="1"/>
      <name val="Book Antiqua"/>
      <family val="1"/>
    </font>
    <font>
      <sz val="18"/>
      <color theme="1"/>
      <name val="Book Antiqua"/>
      <family val="1"/>
    </font>
    <font>
      <b/>
      <u/>
      <sz val="18"/>
      <color theme="1"/>
      <name val="Book Antiqua"/>
      <family val="1"/>
    </font>
    <font>
      <sz val="18"/>
      <name val="Times New Roman"/>
      <family val="1"/>
    </font>
    <font>
      <sz val="18"/>
      <color theme="1"/>
      <name val="Bookman Old Style"/>
      <family val="1"/>
    </font>
    <font>
      <b/>
      <sz val="18"/>
      <color theme="1"/>
      <name val="Bookman Old Style"/>
      <family val="1"/>
    </font>
    <font>
      <sz val="16"/>
      <name val="Arial"/>
      <family val="2"/>
    </font>
    <font>
      <b/>
      <sz val="16"/>
      <name val="Arial"/>
      <family val="2"/>
    </font>
    <font>
      <sz val="16"/>
      <name val="Bookman Old Style"/>
      <family val="1"/>
    </font>
    <font>
      <b/>
      <sz val="18"/>
      <name val="Bookman Old Style"/>
      <family val="1"/>
    </font>
    <font>
      <sz val="18"/>
      <name val="Bookman Old Style"/>
      <family val="1"/>
    </font>
    <font>
      <b/>
      <sz val="18"/>
      <name val="Times New Roman"/>
      <family val="1"/>
    </font>
    <font>
      <b/>
      <sz val="16"/>
      <color indexed="9"/>
      <name val="Bookman Old Style"/>
      <family val="1"/>
    </font>
    <font>
      <sz val="20"/>
      <name val="Bookman Old Style"/>
      <family val="1"/>
    </font>
    <font>
      <b/>
      <sz val="20"/>
      <name val="Bookman Old Style"/>
      <family val="1"/>
    </font>
    <font>
      <sz val="20"/>
      <name val="Times New Roman"/>
      <family val="1"/>
    </font>
    <font>
      <b/>
      <sz val="20"/>
      <name val="Times New Roman"/>
      <family val="1"/>
    </font>
    <font>
      <sz val="10"/>
      <color theme="1"/>
      <name val="Times New Roman"/>
      <family val="1"/>
    </font>
  </fonts>
  <fills count="2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indexed="9"/>
        <bgColor theme="0"/>
      </patternFill>
    </fill>
    <fill>
      <patternFill patternType="solid">
        <fgColor indexed="65"/>
        <bgColor theme="0"/>
      </patternFill>
    </fill>
    <fill>
      <patternFill patternType="solid">
        <fgColor theme="0" tint="-0.34998626667073579"/>
        <bgColor indexed="64"/>
      </patternFill>
    </fill>
    <fill>
      <patternFill patternType="solid">
        <fgColor rgb="FF00B0F0"/>
        <bgColor indexed="64"/>
      </patternFill>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39997558519241921"/>
        <bgColor indexed="65"/>
      </patternFill>
    </fill>
  </fills>
  <borders count="75">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right/>
      <top style="thin">
        <color indexed="64"/>
      </top>
      <bottom style="double">
        <color indexed="64"/>
      </bottom>
      <diagonal/>
    </border>
    <border>
      <left/>
      <right/>
      <top/>
      <bottom style="double">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top style="medium">
        <color indexed="64"/>
      </top>
      <bottom style="medium">
        <color indexed="64"/>
      </bottom>
      <diagonal/>
    </border>
  </borders>
  <cellStyleXfs count="5201">
    <xf numFmtId="0" fontId="0" fillId="0" borderId="0"/>
    <xf numFmtId="0" fontId="43" fillId="0" borderId="0" applyNumberFormat="0" applyFill="0" applyBorder="0" applyAlignment="0" applyProtection="0"/>
    <xf numFmtId="0" fontId="44" fillId="0" borderId="1"/>
    <xf numFmtId="164" fontId="62" fillId="0" borderId="0" applyFont="0" applyFill="0" applyBorder="0" applyAlignment="0" applyProtection="0"/>
    <xf numFmtId="0" fontId="44" fillId="0" borderId="1"/>
    <xf numFmtId="38" fontId="45" fillId="2" borderId="0" applyNumberFormat="0" applyBorder="0" applyAlignment="0" applyProtection="0"/>
    <xf numFmtId="0" fontId="46" fillId="0" borderId="2" applyNumberFormat="0" applyAlignment="0" applyProtection="0">
      <alignment horizontal="left" vertical="center"/>
    </xf>
    <xf numFmtId="0" fontId="46" fillId="0" borderId="3">
      <alignment horizontal="left" vertical="center"/>
    </xf>
    <xf numFmtId="10" fontId="45" fillId="3" borderId="4" applyNumberFormat="0" applyBorder="0" applyAlignment="0" applyProtection="0"/>
    <xf numFmtId="37" fontId="47" fillId="0" borderId="0"/>
    <xf numFmtId="165" fontId="48" fillId="0" borderId="0"/>
    <xf numFmtId="0" fontId="34" fillId="0" borderId="0"/>
    <xf numFmtId="0" fontId="38" fillId="0" borderId="0"/>
    <xf numFmtId="0" fontId="34" fillId="0" borderId="0"/>
    <xf numFmtId="0" fontId="36" fillId="0" borderId="0"/>
    <xf numFmtId="0" fontId="33" fillId="0" borderId="0"/>
    <xf numFmtId="0" fontId="33" fillId="0" borderId="0"/>
    <xf numFmtId="0" fontId="33" fillId="0" borderId="0"/>
    <xf numFmtId="0" fontId="33" fillId="0" borderId="0"/>
    <xf numFmtId="0" fontId="33" fillId="0" borderId="0"/>
    <xf numFmtId="0" fontId="62" fillId="0" borderId="0"/>
    <xf numFmtId="0" fontId="34" fillId="0" borderId="0">
      <alignment vertical="center"/>
    </xf>
    <xf numFmtId="0" fontId="38" fillId="0" borderId="0">
      <alignment vertical="center"/>
    </xf>
    <xf numFmtId="0" fontId="34" fillId="0" borderId="0"/>
    <xf numFmtId="0" fontId="34" fillId="0" borderId="0"/>
    <xf numFmtId="166" fontId="34" fillId="0" borderId="0" applyFont="0" applyFill="0" applyBorder="0" applyAlignment="0" applyProtection="0"/>
    <xf numFmtId="10" fontId="34" fillId="0" borderId="0" applyFont="0" applyFill="0" applyBorder="0" applyAlignment="0" applyProtection="0"/>
    <xf numFmtId="0" fontId="34" fillId="0" borderId="0"/>
    <xf numFmtId="164" fontId="33" fillId="0" borderId="0" applyFont="0" applyFill="0" applyBorder="0" applyAlignment="0" applyProtection="0"/>
    <xf numFmtId="0" fontId="27" fillId="0" borderId="0"/>
    <xf numFmtId="164" fontId="27" fillId="0" borderId="0" applyFont="0" applyFill="0" applyBorder="0" applyAlignment="0" applyProtection="0"/>
    <xf numFmtId="164" fontId="27" fillId="0" borderId="0" applyFont="0" applyFill="0" applyBorder="0" applyAlignment="0" applyProtection="0"/>
    <xf numFmtId="164" fontId="34" fillId="0" borderId="0" applyFont="0" applyFill="0" applyBorder="0" applyAlignment="0" applyProtection="0"/>
    <xf numFmtId="9" fontId="27" fillId="0" borderId="0" applyFont="0" applyFill="0" applyBorder="0" applyAlignment="0" applyProtection="0"/>
    <xf numFmtId="164" fontId="102" fillId="0" borderId="0" applyFont="0" applyFill="0" applyBorder="0" applyAlignment="0" applyProtection="0"/>
    <xf numFmtId="173" fontId="33" fillId="0" borderId="0" applyFont="0" applyFill="0" applyBorder="0" applyAlignment="0" applyProtection="0"/>
    <xf numFmtId="9" fontId="33" fillId="0" borderId="0" applyFont="0" applyFill="0" applyBorder="0" applyAlignment="0" applyProtection="0"/>
    <xf numFmtId="0" fontId="25" fillId="0" borderId="0"/>
    <xf numFmtId="164" fontId="25" fillId="0" borderId="0" applyFont="0" applyFill="0" applyBorder="0" applyAlignment="0" applyProtection="0"/>
    <xf numFmtId="9" fontId="102" fillId="0" borderId="0" applyFont="0" applyFill="0" applyBorder="0" applyAlignment="0" applyProtection="0"/>
    <xf numFmtId="0" fontId="34" fillId="0" borderId="0"/>
    <xf numFmtId="0" fontId="18" fillId="0" borderId="0"/>
    <xf numFmtId="164" fontId="18"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164" fontId="33" fillId="0" borderId="0" applyFont="0" applyFill="0" applyBorder="0" applyAlignment="0" applyProtection="0"/>
    <xf numFmtId="0" fontId="18" fillId="0" borderId="0"/>
    <xf numFmtId="164" fontId="18" fillId="0" borderId="0" applyFont="0" applyFill="0" applyBorder="0" applyAlignment="0" applyProtection="0"/>
    <xf numFmtId="9"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6" fillId="0" borderId="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5" fillId="0" borderId="0"/>
    <xf numFmtId="164" fontId="15" fillId="0" borderId="0" applyFont="0" applyFill="0" applyBorder="0" applyAlignment="0" applyProtection="0"/>
    <xf numFmtId="164" fontId="15" fillId="0" borderId="0" applyFont="0" applyFill="0" applyBorder="0" applyAlignment="0" applyProtection="0"/>
    <xf numFmtId="164" fontId="34" fillId="0" borderId="0" applyFont="0" applyFill="0" applyBorder="0" applyAlignment="0" applyProtection="0"/>
    <xf numFmtId="9" fontId="15" fillId="0" borderId="0" applyFont="0" applyFill="0" applyBorder="0" applyAlignment="0" applyProtection="0"/>
    <xf numFmtId="164" fontId="33" fillId="0" borderId="0" applyFont="0" applyFill="0" applyBorder="0" applyAlignment="0" applyProtection="0"/>
    <xf numFmtId="0" fontId="15" fillId="0" borderId="0"/>
    <xf numFmtId="164" fontId="15" fillId="0" borderId="0" applyFont="0" applyFill="0" applyBorder="0" applyAlignment="0" applyProtection="0"/>
    <xf numFmtId="9" fontId="33" fillId="0" borderId="0" applyFont="0" applyFill="0" applyBorder="0" applyAlignment="0" applyProtection="0"/>
    <xf numFmtId="0" fontId="15" fillId="0" borderId="0"/>
    <xf numFmtId="164"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164" fontId="33" fillId="0" borderId="0" applyFont="0" applyFill="0" applyBorder="0" applyAlignment="0" applyProtection="0"/>
    <xf numFmtId="0" fontId="15" fillId="0" borderId="0"/>
    <xf numFmtId="164" fontId="15"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9" fontId="33" fillId="0" borderId="0" applyFont="0" applyFill="0" applyBorder="0" applyAlignment="0" applyProtection="0"/>
    <xf numFmtId="164"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64" fontId="33" fillId="0" borderId="0" applyFont="0" applyFill="0" applyBorder="0" applyAlignment="0" applyProtection="0"/>
    <xf numFmtId="0" fontId="33" fillId="0" borderId="0"/>
    <xf numFmtId="0" fontId="33" fillId="0" borderId="0"/>
    <xf numFmtId="0" fontId="14" fillId="0" borderId="0"/>
    <xf numFmtId="164"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164" fontId="33" fillId="0" borderId="0" applyFont="0" applyFill="0" applyBorder="0" applyAlignment="0" applyProtection="0"/>
    <xf numFmtId="0" fontId="14" fillId="0" borderId="0"/>
    <xf numFmtId="164" fontId="14" fillId="0" borderId="0" applyFont="0" applyFill="0" applyBorder="0" applyAlignment="0" applyProtection="0"/>
    <xf numFmtId="9" fontId="33" fillId="0" borderId="0" applyFont="0" applyFill="0" applyBorder="0" applyAlignment="0" applyProtection="0"/>
    <xf numFmtId="0" fontId="14" fillId="0" borderId="0"/>
    <xf numFmtId="164"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14" fillId="0" borderId="0"/>
    <xf numFmtId="164" fontId="14" fillId="0" borderId="0" applyFont="0" applyFill="0" applyBorder="0" applyAlignment="0" applyProtection="0"/>
    <xf numFmtId="9"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164" fontId="33" fillId="0" borderId="0" applyFont="0" applyFill="0" applyBorder="0" applyAlignment="0" applyProtection="0"/>
    <xf numFmtId="9" fontId="33" fillId="0" borderId="0" applyFont="0" applyFill="0" applyBorder="0" applyAlignment="0" applyProtection="0"/>
    <xf numFmtId="164" fontId="33" fillId="0" borderId="0" applyFont="0" applyFill="0" applyBorder="0" applyAlignment="0" applyProtection="0"/>
    <xf numFmtId="9" fontId="33" fillId="0" borderId="0" applyFont="0" applyFill="0" applyBorder="0" applyAlignment="0" applyProtection="0"/>
    <xf numFmtId="164" fontId="3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3" fillId="0" borderId="0"/>
    <xf numFmtId="164" fontId="33" fillId="0" borderId="0" applyFont="0" applyFill="0" applyBorder="0" applyAlignment="0" applyProtection="0"/>
    <xf numFmtId="9" fontId="1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13" fillId="0" borderId="0"/>
    <xf numFmtId="164" fontId="13" fillId="0" borderId="0" applyFont="0" applyFill="0" applyBorder="0" applyAlignment="0" applyProtection="0"/>
    <xf numFmtId="164" fontId="33" fillId="0" borderId="0" applyFont="0" applyFill="0" applyBorder="0" applyAlignment="0" applyProtection="0"/>
    <xf numFmtId="0" fontId="12" fillId="0" borderId="0"/>
    <xf numFmtId="164" fontId="12" fillId="0" borderId="0" applyFont="0" applyFill="0" applyBorder="0" applyAlignment="0" applyProtection="0"/>
    <xf numFmtId="9" fontId="12" fillId="0" borderId="0" applyFont="0" applyFill="0" applyBorder="0" applyAlignment="0" applyProtection="0"/>
    <xf numFmtId="0" fontId="12" fillId="0" borderId="0"/>
    <xf numFmtId="164" fontId="12" fillId="0" borderId="0" applyFont="0" applyFill="0" applyBorder="0" applyAlignment="0" applyProtection="0"/>
    <xf numFmtId="9" fontId="12" fillId="0" borderId="0" applyFont="0" applyFill="0" applyBorder="0" applyAlignment="0" applyProtection="0"/>
    <xf numFmtId="0" fontId="12" fillId="0" borderId="0"/>
    <xf numFmtId="164" fontId="12" fillId="0" borderId="0" applyFont="0" applyFill="0" applyBorder="0" applyAlignment="0" applyProtection="0"/>
    <xf numFmtId="9" fontId="12" fillId="0" borderId="0" applyFont="0" applyFill="0" applyBorder="0" applyAlignment="0" applyProtection="0"/>
    <xf numFmtId="0" fontId="11" fillId="0" borderId="0"/>
    <xf numFmtId="0" fontId="11" fillId="0" borderId="0"/>
    <xf numFmtId="164" fontId="11" fillId="0" borderId="0" applyFont="0" applyFill="0" applyBorder="0" applyAlignment="0" applyProtection="0"/>
    <xf numFmtId="0" fontId="11" fillId="0" borderId="0"/>
    <xf numFmtId="164" fontId="11" fillId="0" borderId="0" applyFont="0" applyFill="0" applyBorder="0" applyAlignment="0" applyProtection="0"/>
    <xf numFmtId="0" fontId="33" fillId="0" borderId="0"/>
    <xf numFmtId="164" fontId="34" fillId="0" borderId="0" applyFont="0" applyFill="0" applyBorder="0" applyAlignment="0" applyProtection="0"/>
    <xf numFmtId="164" fontId="33" fillId="0" borderId="0" applyFont="0" applyFill="0" applyBorder="0" applyAlignment="0" applyProtection="0"/>
    <xf numFmtId="0" fontId="33" fillId="0" borderId="0"/>
    <xf numFmtId="164" fontId="11" fillId="0" borderId="0" applyFont="0" applyFill="0" applyBorder="0" applyAlignment="0" applyProtection="0"/>
    <xf numFmtId="164" fontId="11" fillId="0" borderId="0" applyFont="0" applyFill="0" applyBorder="0" applyAlignment="0" applyProtection="0"/>
    <xf numFmtId="164" fontId="34" fillId="0" borderId="0" applyFont="0" applyFill="0" applyBorder="0" applyAlignment="0" applyProtection="0"/>
    <xf numFmtId="9" fontId="11"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9" fontId="33"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34" fillId="0" borderId="0" applyFont="0" applyFill="0" applyBorder="0" applyAlignment="0" applyProtection="0"/>
    <xf numFmtId="9" fontId="11"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0" fontId="11" fillId="0" borderId="0"/>
    <xf numFmtId="164" fontId="11"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1" fillId="0" borderId="0"/>
    <xf numFmtId="164" fontId="33" fillId="0" borderId="0" applyFont="0" applyFill="0" applyBorder="0" applyAlignment="0" applyProtection="0"/>
    <xf numFmtId="9" fontId="11"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0" fontId="11" fillId="0" borderId="0"/>
    <xf numFmtId="164" fontId="11" fillId="0" borderId="0" applyFont="0" applyFill="0" applyBorder="0" applyAlignment="0" applyProtection="0"/>
    <xf numFmtId="164" fontId="33" fillId="0" borderId="0" applyFont="0" applyFill="0" applyBorder="0" applyAlignment="0" applyProtection="0"/>
    <xf numFmtId="0" fontId="11" fillId="0" borderId="0"/>
    <xf numFmtId="164" fontId="11" fillId="0" borderId="0" applyFont="0" applyFill="0" applyBorder="0" applyAlignment="0" applyProtection="0"/>
    <xf numFmtId="9" fontId="11" fillId="0" borderId="0" applyFont="0" applyFill="0" applyBorder="0" applyAlignment="0" applyProtection="0"/>
    <xf numFmtId="0" fontId="11" fillId="0" borderId="0"/>
    <xf numFmtId="164" fontId="11" fillId="0" borderId="0" applyFont="0" applyFill="0" applyBorder="0" applyAlignment="0" applyProtection="0"/>
    <xf numFmtId="9" fontId="11" fillId="0" borderId="0" applyFont="0" applyFill="0" applyBorder="0" applyAlignment="0" applyProtection="0"/>
    <xf numFmtId="0" fontId="11" fillId="0" borderId="0"/>
    <xf numFmtId="164" fontId="11" fillId="0" borderId="0" applyFont="0" applyFill="0" applyBorder="0" applyAlignment="0" applyProtection="0"/>
    <xf numFmtId="9" fontId="11" fillId="0" borderId="0" applyFont="0" applyFill="0" applyBorder="0" applyAlignment="0" applyProtection="0"/>
    <xf numFmtId="164" fontId="33" fillId="0" borderId="0" applyFont="0" applyFill="0" applyBorder="0" applyAlignment="0" applyProtection="0"/>
    <xf numFmtId="9" fontId="33" fillId="0" borderId="0" applyFont="0" applyFill="0" applyBorder="0" applyAlignment="0" applyProtection="0"/>
    <xf numFmtId="0" fontId="10" fillId="0" borderId="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0" fillId="16" borderId="0" applyNumberFormat="0" applyBorder="0" applyAlignment="0" applyProtection="0"/>
    <xf numFmtId="0" fontId="119" fillId="17" borderId="0" applyNumberFormat="0" applyBorder="0" applyAlignment="0" applyProtection="0"/>
    <xf numFmtId="0" fontId="119" fillId="19" borderId="0" applyNumberFormat="0" applyBorder="0" applyAlignment="0" applyProtection="0"/>
    <xf numFmtId="0" fontId="119" fillId="20" borderId="0" applyNumberFormat="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1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64" fontId="1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64" fontId="120" fillId="0" borderId="0" applyFont="0" applyFill="0" applyBorder="0" applyAlignment="0" applyProtection="0"/>
    <xf numFmtId="174" fontId="120" fillId="0" borderId="0" applyFont="0" applyFill="0" applyBorder="0" applyAlignment="0" applyProtection="0"/>
    <xf numFmtId="164" fontId="34"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8"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3" fontId="34" fillId="0" borderId="0" applyFont="0" applyFill="0" applyBorder="0" applyAlignment="0" applyProtection="0"/>
    <xf numFmtId="0" fontId="34" fillId="0" borderId="0" applyFont="0" applyFill="0" applyBorder="0" applyAlignment="0" applyProtection="0"/>
    <xf numFmtId="0" fontId="120" fillId="0" borderId="0"/>
    <xf numFmtId="0" fontId="34" fillId="0" borderId="0"/>
    <xf numFmtId="0" fontId="120" fillId="12" borderId="73" applyNumberFormat="0" applyFont="0" applyAlignment="0" applyProtection="0"/>
    <xf numFmtId="9" fontId="10" fillId="0" borderId="0" applyFont="0" applyFill="0" applyBorder="0" applyAlignment="0" applyProtection="0"/>
    <xf numFmtId="9" fontId="34" fillId="0" borderId="0" applyFont="0" applyFill="0" applyBorder="0" applyAlignment="0" applyProtection="0"/>
    <xf numFmtId="0" fontId="34" fillId="0" borderId="0"/>
    <xf numFmtId="0" fontId="10" fillId="0" borderId="0"/>
    <xf numFmtId="164" fontId="10" fillId="0" borderId="0" applyFont="0" applyFill="0" applyBorder="0" applyAlignment="0" applyProtection="0"/>
    <xf numFmtId="0" fontId="10" fillId="0" borderId="0"/>
    <xf numFmtId="164" fontId="10" fillId="0" borderId="0" applyFont="0" applyFill="0" applyBorder="0" applyAlignment="0" applyProtection="0"/>
    <xf numFmtId="164" fontId="34" fillId="0" borderId="0" applyFont="0" applyFill="0" applyBorder="0" applyAlignment="0" applyProtection="0"/>
    <xf numFmtId="0" fontId="34" fillId="0" borderId="0"/>
    <xf numFmtId="0" fontId="33" fillId="0" borderId="0"/>
    <xf numFmtId="0" fontId="33" fillId="0" borderId="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4" fillId="0" borderId="0" applyFont="0" applyFill="0" applyBorder="0" applyAlignment="0" applyProtection="0"/>
    <xf numFmtId="9" fontId="10" fillId="0" borderId="0" applyFont="0" applyFill="0" applyBorder="0" applyAlignment="0" applyProtection="0"/>
    <xf numFmtId="164" fontId="33" fillId="0" borderId="0" applyFont="0" applyFill="0" applyBorder="0" applyAlignment="0" applyProtection="0"/>
    <xf numFmtId="173" fontId="33" fillId="0" borderId="0" applyFont="0" applyFill="0" applyBorder="0" applyAlignment="0" applyProtection="0"/>
    <xf numFmtId="0" fontId="10" fillId="0" borderId="0"/>
    <xf numFmtId="164" fontId="10" fillId="0" borderId="0" applyFont="0" applyFill="0" applyBorder="0" applyAlignment="0" applyProtection="0"/>
    <xf numFmtId="0" fontId="10" fillId="0" borderId="0"/>
    <xf numFmtId="0" fontId="10" fillId="0" borderId="0"/>
    <xf numFmtId="164"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164" fontId="33" fillId="0" borderId="0" applyFont="0" applyFill="0" applyBorder="0" applyAlignment="0" applyProtection="0"/>
    <xf numFmtId="0" fontId="10" fillId="0" borderId="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164" fontId="34" fillId="0" borderId="0" applyFont="0" applyFill="0" applyBorder="0" applyAlignment="0" applyProtection="0"/>
    <xf numFmtId="9" fontId="10" fillId="0" borderId="0" applyFont="0" applyFill="0" applyBorder="0" applyAlignment="0" applyProtection="0"/>
    <xf numFmtId="164" fontId="33" fillId="0" borderId="0" applyFont="0" applyFill="0" applyBorder="0" applyAlignment="0" applyProtection="0"/>
    <xf numFmtId="0" fontId="10" fillId="0" borderId="0"/>
    <xf numFmtId="164" fontId="10"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164" fontId="33" fillId="0" borderId="0" applyFont="0" applyFill="0" applyBorder="0" applyAlignment="0" applyProtection="0"/>
    <xf numFmtId="0" fontId="10" fillId="0" borderId="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0" fillId="0" borderId="0"/>
    <xf numFmtId="164" fontId="33"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164" fontId="33" fillId="0" borderId="0" applyFont="0" applyFill="0" applyBorder="0" applyAlignment="0" applyProtection="0"/>
    <xf numFmtId="0" fontId="10" fillId="0" borderId="0"/>
    <xf numFmtId="164" fontId="10"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0" fontId="10" fillId="0" borderId="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0" fillId="0" borderId="0"/>
    <xf numFmtId="0" fontId="10" fillId="0" borderId="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0" fillId="0" borderId="0"/>
    <xf numFmtId="164" fontId="33" fillId="0" borderId="0" applyFont="0" applyFill="0" applyBorder="0" applyAlignment="0" applyProtection="0"/>
    <xf numFmtId="9"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10" fillId="0" borderId="0"/>
    <xf numFmtId="164" fontId="10"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0" fontId="10" fillId="0" borderId="0"/>
    <xf numFmtId="164" fontId="10" fillId="0" borderId="0" applyFont="0" applyFill="0" applyBorder="0" applyAlignment="0" applyProtection="0"/>
    <xf numFmtId="164" fontId="33"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1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64" fontId="1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64" fontId="120" fillId="0" borderId="0" applyFont="0" applyFill="0" applyBorder="0" applyAlignment="0" applyProtection="0"/>
    <xf numFmtId="174" fontId="120" fillId="0" borderId="0" applyFont="0" applyFill="0" applyBorder="0" applyAlignment="0" applyProtection="0"/>
    <xf numFmtId="164" fontId="34"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4" fontId="120" fillId="0" borderId="0" applyFont="0" applyFill="0" applyBorder="0" applyAlignment="0" applyProtection="0"/>
    <xf numFmtId="173" fontId="34" fillId="0" borderId="0" applyFont="0" applyFill="0" applyBorder="0" applyAlignment="0" applyProtection="0"/>
    <xf numFmtId="0" fontId="34" fillId="0" borderId="0" applyFont="0" applyFill="0" applyBorder="0" applyAlignment="0" applyProtection="0"/>
    <xf numFmtId="0" fontId="120" fillId="0" borderId="0"/>
    <xf numFmtId="0" fontId="34" fillId="0" borderId="0"/>
    <xf numFmtId="0" fontId="120" fillId="12" borderId="73" applyNumberFormat="0" applyFont="0" applyAlignment="0" applyProtection="0"/>
    <xf numFmtId="9" fontId="34" fillId="0" borderId="0" applyFont="0" applyFill="0" applyBorder="0" applyAlignment="0" applyProtection="0"/>
    <xf numFmtId="0" fontId="34" fillId="0" borderId="0"/>
    <xf numFmtId="164" fontId="10" fillId="0" borderId="0" applyFont="0" applyFill="0" applyBorder="0" applyAlignment="0" applyProtection="0"/>
    <xf numFmtId="164" fontId="10"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0" fontId="10" fillId="0" borderId="0"/>
    <xf numFmtId="9" fontId="10" fillId="0" borderId="0" applyFont="0" applyFill="0" applyBorder="0" applyAlignment="0" applyProtection="0"/>
    <xf numFmtId="9" fontId="10" fillId="0" borderId="0" applyFont="0" applyFill="0" applyBorder="0" applyAlignment="0" applyProtection="0"/>
    <xf numFmtId="0" fontId="10" fillId="0" borderId="0"/>
    <xf numFmtId="164" fontId="10"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9" fillId="0" borderId="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6" borderId="0" applyNumberFormat="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applyFont="0" applyFill="0" applyBorder="0" applyAlignment="0" applyProtection="0"/>
    <xf numFmtId="164" fontId="9" fillId="0" borderId="0" applyFont="0" applyFill="0" applyBorder="0" applyAlignment="0" applyProtection="0"/>
    <xf numFmtId="164" fontId="120" fillId="0" borderId="0" applyFont="0" applyFill="0" applyBorder="0" applyAlignment="0" applyProtection="0"/>
    <xf numFmtId="9"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164" fontId="34" fillId="0" borderId="0" applyFont="0" applyFill="0" applyBorder="0" applyAlignment="0" applyProtection="0"/>
    <xf numFmtId="9" fontId="9" fillId="0" borderId="0" applyFont="0" applyFill="0" applyBorder="0" applyAlignment="0" applyProtection="0"/>
    <xf numFmtId="0" fontId="9" fillId="0" borderId="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9" fontId="9"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9" fontId="9"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0" borderId="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9" fillId="0" borderId="0"/>
    <xf numFmtId="164" fontId="33" fillId="0" borderId="0" applyFont="0" applyFill="0" applyBorder="0" applyAlignment="0" applyProtection="0"/>
    <xf numFmtId="9"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0" borderId="0"/>
    <xf numFmtId="164" fontId="9" fillId="0" borderId="0" applyFont="0" applyFill="0" applyBorder="0" applyAlignment="0" applyProtection="0"/>
    <xf numFmtId="164" fontId="33" fillId="0" borderId="0" applyFont="0" applyFill="0" applyBorder="0" applyAlignment="0" applyProtection="0"/>
    <xf numFmtId="0" fontId="9" fillId="0" borderId="0"/>
    <xf numFmtId="164" fontId="9" fillId="0" borderId="0" applyFont="0" applyFill="0" applyBorder="0" applyAlignment="0" applyProtection="0"/>
    <xf numFmtId="9" fontId="9" fillId="0" borderId="0" applyFont="0" applyFill="0" applyBorder="0" applyAlignment="0" applyProtection="0"/>
    <xf numFmtId="0" fontId="9" fillId="0" borderId="0"/>
    <xf numFmtId="164" fontId="9" fillId="0" borderId="0" applyFont="0" applyFill="0" applyBorder="0" applyAlignment="0" applyProtection="0"/>
    <xf numFmtId="9" fontId="9" fillId="0" borderId="0" applyFont="0" applyFill="0" applyBorder="0" applyAlignment="0" applyProtection="0"/>
    <xf numFmtId="0" fontId="9" fillId="0" borderId="0"/>
    <xf numFmtId="164" fontId="9" fillId="0" borderId="0" applyFont="0" applyFill="0" applyBorder="0" applyAlignment="0" applyProtection="0"/>
    <xf numFmtId="9"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applyFont="0" applyFill="0" applyBorder="0" applyAlignment="0" applyProtection="0"/>
    <xf numFmtId="164" fontId="9" fillId="0" borderId="0" applyFont="0" applyFill="0" applyBorder="0" applyAlignment="0" applyProtection="0"/>
    <xf numFmtId="164" fontId="120" fillId="0" borderId="0" applyFont="0" applyFill="0" applyBorder="0" applyAlignment="0" applyProtection="0"/>
    <xf numFmtId="164" fontId="3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20" fillId="0" borderId="0" applyFont="0" applyFill="0" applyBorder="0" applyAlignment="0" applyProtection="0"/>
    <xf numFmtId="164" fontId="3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20"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20" fillId="0" borderId="0" applyFont="0" applyFill="0" applyBorder="0" applyAlignment="0" applyProtection="0"/>
    <xf numFmtId="164" fontId="34"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4"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33"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164" fontId="8" fillId="0" borderId="0" applyFont="0" applyFill="0" applyBorder="0" applyAlignment="0" applyProtection="0"/>
    <xf numFmtId="0" fontId="8" fillId="14" borderId="0" applyNumberFormat="0" applyBorder="0" applyAlignment="0" applyProtection="0"/>
    <xf numFmtId="164" fontId="33" fillId="0" borderId="0" applyFont="0" applyFill="0" applyBorder="0" applyAlignment="0" applyProtection="0"/>
    <xf numFmtId="0" fontId="8" fillId="16" borderId="0" applyNumberFormat="0" applyBorder="0" applyAlignment="0" applyProtection="0"/>
    <xf numFmtId="43" fontId="8" fillId="0" borderId="0" applyFont="0" applyFill="0" applyBorder="0" applyAlignment="0" applyProtection="0"/>
    <xf numFmtId="164" fontId="8"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0" fontId="8" fillId="18" borderId="0" applyNumberFormat="0" applyBorder="0" applyAlignment="0" applyProtection="0"/>
    <xf numFmtId="9" fontId="8" fillId="0" borderId="0" applyFont="0" applyFill="0" applyBorder="0" applyAlignment="0" applyProtection="0"/>
    <xf numFmtId="164" fontId="33" fillId="0" borderId="0" applyFont="0" applyFill="0" applyBorder="0" applyAlignment="0" applyProtection="0"/>
    <xf numFmtId="0" fontId="8" fillId="0" borderId="0"/>
    <xf numFmtId="164" fontId="8" fillId="0" borderId="0" applyFont="0" applyFill="0" applyBorder="0" applyAlignment="0" applyProtection="0"/>
    <xf numFmtId="9" fontId="33"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9" fontId="8" fillId="0" borderId="0" applyFont="0" applyFill="0" applyBorder="0" applyAlignment="0" applyProtection="0"/>
    <xf numFmtId="0" fontId="8" fillId="0" borderId="0"/>
    <xf numFmtId="164" fontId="8" fillId="0" borderId="0" applyFont="0" applyFill="0" applyBorder="0" applyAlignment="0" applyProtection="0"/>
    <xf numFmtId="9" fontId="33" fillId="0" borderId="0" applyFont="0" applyFill="0" applyBorder="0" applyAlignment="0" applyProtection="0"/>
    <xf numFmtId="0" fontId="8" fillId="15" borderId="0" applyNumberFormat="0" applyBorder="0" applyAlignment="0" applyProtection="0"/>
    <xf numFmtId="43" fontId="120" fillId="0" borderId="0" applyFont="0" applyFill="0" applyBorder="0" applyAlignment="0" applyProtection="0"/>
    <xf numFmtId="0" fontId="8" fillId="0" borderId="0" applyFont="0" applyFill="0" applyBorder="0" applyAlignment="0" applyProtection="0"/>
    <xf numFmtId="0" fontId="8" fillId="13" borderId="0" applyNumberFormat="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34" fillId="0" borderId="0" applyFont="0" applyFill="0" applyBorder="0" applyAlignment="0" applyProtection="0"/>
    <xf numFmtId="0" fontId="8" fillId="0" borderId="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9"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9" fontId="8" fillId="0" borderId="0" applyFont="0" applyFill="0" applyBorder="0" applyAlignment="0" applyProtection="0"/>
    <xf numFmtId="43" fontId="33"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33" fillId="0" borderId="0" applyFont="0" applyFill="0" applyBorder="0" applyAlignment="0" applyProtection="0"/>
    <xf numFmtId="0" fontId="8" fillId="0" borderId="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33"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8" fillId="0" borderId="0"/>
    <xf numFmtId="43" fontId="33" fillId="0" borderId="0" applyFont="0" applyFill="0" applyBorder="0" applyAlignment="0" applyProtection="0"/>
    <xf numFmtId="9"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43" fontId="33"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0" fontId="8" fillId="0" borderId="0"/>
    <xf numFmtId="43" fontId="120"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0"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0"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6" borderId="0" applyNumberFormat="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0" fontId="7"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33" fillId="0" borderId="0"/>
    <xf numFmtId="43" fontId="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20"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 fillId="0" borderId="0" applyFont="0" applyFill="0" applyBorder="0" applyAlignment="0" applyProtection="0"/>
    <xf numFmtId="0" fontId="33"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6" fillId="0" borderId="0"/>
    <xf numFmtId="0" fontId="6" fillId="0" borderId="0"/>
    <xf numFmtId="0" fontId="5" fillId="0" borderId="0"/>
    <xf numFmtId="0" fontId="3" fillId="0" borderId="0"/>
    <xf numFmtId="0" fontId="2" fillId="0" borderId="0"/>
    <xf numFmtId="164" fontId="2" fillId="0" borderId="0" applyFont="0" applyFill="0" applyBorder="0" applyAlignment="0" applyProtection="0"/>
    <xf numFmtId="0" fontId="33"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4" fontId="33" fillId="0" borderId="0" applyFont="0" applyFill="0" applyBorder="0" applyAlignment="0" applyProtection="0"/>
    <xf numFmtId="0" fontId="2" fillId="0" borderId="0"/>
    <xf numFmtId="164" fontId="2" fillId="0" borderId="0" applyFont="0" applyFill="0" applyBorder="0" applyAlignment="0" applyProtection="0"/>
    <xf numFmtId="9" fontId="33"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14" borderId="0" applyNumberFormat="0" applyBorder="0" applyAlignment="0" applyProtection="0"/>
    <xf numFmtId="0" fontId="2" fillId="16" borderId="0" applyNumberFormat="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18" borderId="0" applyNumberFormat="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15" borderId="0" applyNumberFormat="0" applyBorder="0" applyAlignment="0" applyProtection="0"/>
    <xf numFmtId="0" fontId="2" fillId="0" borderId="0" applyFont="0" applyFill="0" applyBorder="0" applyAlignment="0" applyProtection="0"/>
    <xf numFmtId="0" fontId="2" fillId="13" borderId="0" applyNumberFormat="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6" borderId="0" applyNumberFormat="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9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9" fontId="3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20"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9" fontId="1"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33"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20"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14" borderId="0" applyNumberFormat="0" applyBorder="0" applyAlignment="0" applyProtection="0"/>
    <xf numFmtId="43" fontId="33" fillId="0" borderId="0" applyFont="0" applyFill="0" applyBorder="0" applyAlignment="0" applyProtection="0"/>
    <xf numFmtId="0" fontId="1" fillId="1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18" borderId="0" applyNumberFormat="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15" borderId="0" applyNumberFormat="0" applyBorder="0" applyAlignment="0" applyProtection="0"/>
    <xf numFmtId="43" fontId="120" fillId="0" borderId="0" applyFont="0" applyFill="0" applyBorder="0" applyAlignment="0" applyProtection="0"/>
    <xf numFmtId="0" fontId="1" fillId="0" borderId="0" applyFont="0" applyFill="0" applyBorder="0" applyAlignment="0" applyProtection="0"/>
    <xf numFmtId="0" fontId="1" fillId="13"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33"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20"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0"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0"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6" borderId="0" applyNumberFormat="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cellStyleXfs>
  <cellXfs count="2359">
    <xf numFmtId="0" fontId="0" fillId="0" borderId="0" xfId="0"/>
    <xf numFmtId="0" fontId="31" fillId="0" borderId="0" xfId="0" applyFont="1" applyBorder="1"/>
    <xf numFmtId="0" fontId="28" fillId="4" borderId="0" xfId="0" applyFont="1" applyFill="1"/>
    <xf numFmtId="0" fontId="31" fillId="4" borderId="0" xfId="0" applyFont="1" applyFill="1" applyAlignment="1">
      <alignment horizontal="left"/>
    </xf>
    <xf numFmtId="0" fontId="40" fillId="0" borderId="0" xfId="11" applyFont="1" applyBorder="1" applyAlignment="1">
      <alignment horizontal="centerContinuous"/>
    </xf>
    <xf numFmtId="0" fontId="35" fillId="0" borderId="0" xfId="11" applyFont="1" applyBorder="1"/>
    <xf numFmtId="0" fontId="31" fillId="0" borderId="0" xfId="21" applyFont="1">
      <alignment vertical="center"/>
    </xf>
    <xf numFmtId="0" fontId="40" fillId="0" borderId="0" xfId="11" applyFont="1" applyBorder="1" applyAlignment="1">
      <alignment horizontal="centerContinuous" vertical="top"/>
    </xf>
    <xf numFmtId="0" fontId="35" fillId="0" borderId="0" xfId="21" applyFont="1" applyAlignment="1">
      <alignment vertical="center"/>
    </xf>
    <xf numFmtId="0" fontId="35" fillId="0" borderId="0" xfId="21" applyFont="1" applyAlignment="1">
      <alignment horizontal="centerContinuous" vertical="center"/>
    </xf>
    <xf numFmtId="0" fontId="40" fillId="4" borderId="0" xfId="11" applyFont="1" applyFill="1" applyBorder="1" applyAlignment="1">
      <alignment horizontal="left" vertical="top"/>
    </xf>
    <xf numFmtId="0" fontId="40" fillId="0" borderId="0" xfId="21" applyFont="1" applyAlignment="1">
      <alignment vertical="center"/>
    </xf>
    <xf numFmtId="0" fontId="40" fillId="4" borderId="0" xfId="11" applyFont="1" applyFill="1" applyBorder="1" applyAlignment="1">
      <alignment horizontal="left"/>
    </xf>
    <xf numFmtId="0" fontId="30" fillId="0" borderId="0" xfId="0" applyFont="1" applyFill="1" applyBorder="1" applyAlignment="1">
      <alignment vertical="center"/>
    </xf>
    <xf numFmtId="0" fontId="31" fillId="0" borderId="5" xfId="0" applyFont="1" applyBorder="1"/>
    <xf numFmtId="0" fontId="31" fillId="4" borderId="6" xfId="23" applyFont="1" applyFill="1" applyBorder="1"/>
    <xf numFmtId="0" fontId="31" fillId="4" borderId="0" xfId="23" applyFont="1" applyFill="1" applyBorder="1"/>
    <xf numFmtId="0" fontId="31" fillId="5" borderId="0" xfId="0" applyFont="1" applyFill="1" applyBorder="1"/>
    <xf numFmtId="0" fontId="28" fillId="5" borderId="0" xfId="0" applyFont="1" applyFill="1"/>
    <xf numFmtId="0" fontId="28" fillId="5" borderId="0" xfId="0" applyFont="1" applyFill="1" applyBorder="1"/>
    <xf numFmtId="0" fontId="31" fillId="5" borderId="0" xfId="0" applyFont="1" applyFill="1"/>
    <xf numFmtId="0" fontId="30" fillId="5" borderId="0" xfId="0" applyFont="1" applyFill="1" applyBorder="1" applyAlignment="1">
      <alignment vertical="center"/>
    </xf>
    <xf numFmtId="0" fontId="30" fillId="5" borderId="0" xfId="0" applyFont="1" applyFill="1" applyBorder="1" applyAlignment="1"/>
    <xf numFmtId="0" fontId="37" fillId="5" borderId="0" xfId="0" applyFont="1" applyFill="1" applyBorder="1" applyAlignment="1">
      <alignment horizontal="center"/>
    </xf>
    <xf numFmtId="0" fontId="31" fillId="5" borderId="0" xfId="0" applyFont="1" applyFill="1" applyBorder="1" applyAlignment="1">
      <alignment horizontal="left"/>
    </xf>
    <xf numFmtId="0" fontId="28" fillId="5" borderId="0" xfId="0" applyFont="1" applyFill="1" applyBorder="1" applyAlignment="1">
      <alignment horizontal="left"/>
    </xf>
    <xf numFmtId="0" fontId="51" fillId="5" borderId="0" xfId="0" applyFont="1" applyFill="1" applyBorder="1"/>
    <xf numFmtId="0" fontId="63" fillId="5" borderId="0" xfId="0" applyFont="1" applyFill="1"/>
    <xf numFmtId="0" fontId="63" fillId="5" borderId="0" xfId="0" applyFont="1" applyFill="1" applyBorder="1"/>
    <xf numFmtId="0" fontId="64" fillId="5" borderId="0" xfId="0" applyFont="1" applyFill="1"/>
    <xf numFmtId="0" fontId="30" fillId="5" borderId="0" xfId="0" applyFont="1" applyFill="1" applyBorder="1" applyAlignment="1">
      <alignment horizontal="center" vertical="center"/>
    </xf>
    <xf numFmtId="0" fontId="51" fillId="5" borderId="0" xfId="0" applyFont="1" applyFill="1"/>
    <xf numFmtId="0" fontId="35" fillId="5" borderId="0" xfId="11" applyFont="1" applyFill="1" applyBorder="1"/>
    <xf numFmtId="0" fontId="35" fillId="5" borderId="0" xfId="11" applyFont="1" applyFill="1" applyBorder="1" applyAlignment="1">
      <alignment horizontal="centerContinuous"/>
    </xf>
    <xf numFmtId="0" fontId="40" fillId="5" borderId="0" xfId="21" applyFont="1" applyFill="1" applyAlignment="1">
      <alignment horizontal="centerContinuous" vertical="center"/>
    </xf>
    <xf numFmtId="0" fontId="40" fillId="5" borderId="0" xfId="11" applyFont="1" applyFill="1" applyBorder="1" applyAlignment="1">
      <alignment horizontal="centerContinuous"/>
    </xf>
    <xf numFmtId="0" fontId="40" fillId="5" borderId="0" xfId="11" applyFont="1" applyFill="1" applyBorder="1" applyAlignment="1">
      <alignment horizontal="left"/>
    </xf>
    <xf numFmtId="0" fontId="40" fillId="5" borderId="0" xfId="11" applyFont="1" applyFill="1" applyBorder="1" applyAlignment="1">
      <alignment horizontal="centerContinuous" vertical="top"/>
    </xf>
    <xf numFmtId="0" fontId="66" fillId="5" borderId="0" xfId="11" applyFont="1" applyFill="1" applyBorder="1"/>
    <xf numFmtId="0" fontId="67" fillId="5" borderId="0" xfId="11" applyFont="1" applyFill="1" applyBorder="1"/>
    <xf numFmtId="0" fontId="66" fillId="5" borderId="0" xfId="11" applyFont="1" applyFill="1" applyBorder="1" applyAlignment="1"/>
    <xf numFmtId="0" fontId="66" fillId="5" borderId="0" xfId="11" applyFont="1" applyFill="1" applyBorder="1" applyAlignment="1">
      <alignment vertical="top"/>
    </xf>
    <xf numFmtId="0" fontId="68" fillId="5" borderId="0" xfId="0" applyFont="1" applyFill="1" applyBorder="1" applyAlignment="1">
      <alignment vertical="center"/>
    </xf>
    <xf numFmtId="0" fontId="30" fillId="5" borderId="0" xfId="0" quotePrefix="1" applyFont="1" applyFill="1" applyAlignment="1">
      <alignment horizontal="left"/>
    </xf>
    <xf numFmtId="0" fontId="51" fillId="5" borderId="4" xfId="0" applyFont="1" applyFill="1" applyBorder="1"/>
    <xf numFmtId="0" fontId="51" fillId="5" borderId="4" xfId="0" quotePrefix="1" applyFont="1" applyFill="1" applyBorder="1" applyAlignment="1">
      <alignment horizontal="left"/>
    </xf>
    <xf numFmtId="0" fontId="51" fillId="5" borderId="8" xfId="0" applyFont="1" applyFill="1" applyBorder="1"/>
    <xf numFmtId="0" fontId="51" fillId="5" borderId="4" xfId="0" applyFont="1" applyFill="1" applyBorder="1" applyAlignment="1">
      <alignment horizontal="left"/>
    </xf>
    <xf numFmtId="0" fontId="69" fillId="5" borderId="0" xfId="14" applyFont="1" applyFill="1"/>
    <xf numFmtId="0" fontId="69" fillId="5" borderId="0" xfId="22" applyFont="1" applyFill="1">
      <alignment vertical="center"/>
    </xf>
    <xf numFmtId="0" fontId="70" fillId="5" borderId="0" xfId="22" applyFont="1" applyFill="1" applyAlignment="1">
      <alignment horizontal="centerContinuous" vertical="center"/>
    </xf>
    <xf numFmtId="0" fontId="69" fillId="5" borderId="0" xfId="14" applyFont="1" applyFill="1" applyAlignment="1">
      <alignment wrapText="1"/>
    </xf>
    <xf numFmtId="0" fontId="70" fillId="5" borderId="0" xfId="14" applyFont="1" applyFill="1" applyBorder="1" applyAlignment="1">
      <alignment horizontal="centerContinuous" vertical="top"/>
    </xf>
    <xf numFmtId="0" fontId="70" fillId="5" borderId="0" xfId="14" applyFont="1" applyFill="1" applyBorder="1" applyAlignment="1">
      <alignment horizontal="centerContinuous"/>
    </xf>
    <xf numFmtId="0" fontId="69" fillId="5" borderId="0" xfId="14" applyFont="1" applyFill="1" applyBorder="1" applyAlignment="1">
      <alignment horizontal="centerContinuous"/>
    </xf>
    <xf numFmtId="0" fontId="71" fillId="5" borderId="0" xfId="22" applyFont="1" applyFill="1">
      <alignment vertical="center"/>
    </xf>
    <xf numFmtId="0" fontId="52" fillId="5" borderId="0" xfId="23" applyFont="1" applyFill="1"/>
    <xf numFmtId="0" fontId="73" fillId="5" borderId="0" xfId="23" applyFont="1" applyFill="1"/>
    <xf numFmtId="0" fontId="28" fillId="5" borderId="0" xfId="0" quotePrefix="1" applyFont="1" applyFill="1" applyBorder="1" applyAlignment="1">
      <alignment horizontal="left"/>
    </xf>
    <xf numFmtId="0" fontId="51" fillId="5" borderId="0" xfId="0" applyFont="1" applyFill="1" applyBorder="1" applyAlignment="1"/>
    <xf numFmtId="0" fontId="50" fillId="5" borderId="0" xfId="0" applyFont="1" applyFill="1" applyBorder="1" applyAlignment="1">
      <alignment vertical="top"/>
    </xf>
    <xf numFmtId="0" fontId="51" fillId="5" borderId="0" xfId="0" applyFont="1" applyFill="1" applyAlignment="1"/>
    <xf numFmtId="0" fontId="30" fillId="5" borderId="0" xfId="0" applyFont="1" applyFill="1" applyBorder="1" applyAlignment="1">
      <alignment vertical="top"/>
    </xf>
    <xf numFmtId="0" fontId="51" fillId="5" borderId="0" xfId="0" applyFont="1" applyFill="1" applyAlignment="1">
      <alignment wrapText="1"/>
    </xf>
    <xf numFmtId="0" fontId="51" fillId="5" borderId="0" xfId="0" applyFont="1" applyFill="1" applyAlignment="1">
      <alignment horizontal="center"/>
    </xf>
    <xf numFmtId="0" fontId="51" fillId="5" borderId="6" xfId="0" applyFont="1" applyFill="1" applyBorder="1" applyAlignment="1"/>
    <xf numFmtId="0" fontId="40" fillId="5" borderId="0" xfId="21" applyFont="1" applyFill="1" applyAlignment="1">
      <alignment vertical="center"/>
    </xf>
    <xf numFmtId="0" fontId="35" fillId="5" borderId="0" xfId="21" applyFont="1" applyFill="1" applyAlignment="1">
      <alignment horizontal="centerContinuous" vertical="center"/>
    </xf>
    <xf numFmtId="0" fontId="32" fillId="5" borderId="0" xfId="0" applyFont="1" applyFill="1" applyBorder="1" applyAlignment="1">
      <alignment horizontal="center"/>
    </xf>
    <xf numFmtId="0" fontId="32" fillId="5" borderId="0" xfId="0" applyFont="1" applyFill="1" applyBorder="1" applyAlignment="1">
      <alignment horizontal="center" vertical="center"/>
    </xf>
    <xf numFmtId="0" fontId="28" fillId="5" borderId="0" xfId="11" applyFont="1" applyFill="1" applyBorder="1"/>
    <xf numFmtId="0" fontId="28" fillId="5" borderId="0" xfId="11" applyFont="1" applyFill="1" applyBorder="1" applyAlignment="1">
      <alignment horizontal="centerContinuous"/>
    </xf>
    <xf numFmtId="0" fontId="29" fillId="5" borderId="0" xfId="21" applyFont="1" applyFill="1" applyAlignment="1">
      <alignment horizontal="centerContinuous" vertical="center"/>
    </xf>
    <xf numFmtId="0" fontId="53" fillId="5" borderId="0" xfId="11" applyFont="1" applyFill="1" applyBorder="1" applyAlignment="1">
      <alignment horizontal="left"/>
    </xf>
    <xf numFmtId="0" fontId="28" fillId="5" borderId="0" xfId="11" applyFont="1" applyFill="1" applyAlignment="1"/>
    <xf numFmtId="0" fontId="57" fillId="4" borderId="0" xfId="0" applyFont="1" applyFill="1"/>
    <xf numFmtId="0" fontId="57" fillId="0" borderId="0" xfId="21" applyFont="1" applyAlignment="1">
      <alignment horizontal="centerContinuous" vertical="center"/>
    </xf>
    <xf numFmtId="0" fontId="59" fillId="0" borderId="0" xfId="11" applyFont="1" applyBorder="1" applyAlignment="1">
      <alignment horizontal="centerContinuous" vertical="top"/>
    </xf>
    <xf numFmtId="0" fontId="57" fillId="5" borderId="0" xfId="21" applyFont="1" applyFill="1">
      <alignment vertical="center"/>
    </xf>
    <xf numFmtId="0" fontId="57" fillId="5" borderId="4" xfId="21" applyFont="1" applyFill="1" applyBorder="1" applyAlignment="1">
      <alignment vertical="center" wrapText="1"/>
    </xf>
    <xf numFmtId="0" fontId="59" fillId="5" borderId="0" xfId="21" applyFont="1" applyFill="1">
      <alignment vertical="center"/>
    </xf>
    <xf numFmtId="0" fontId="59" fillId="6" borderId="4" xfId="21" applyFont="1" applyFill="1" applyBorder="1" applyAlignment="1">
      <alignment horizontal="center" vertical="center" wrapText="1"/>
    </xf>
    <xf numFmtId="0" fontId="59" fillId="6" borderId="11" xfId="21" applyFont="1" applyFill="1" applyBorder="1" applyAlignment="1">
      <alignment horizontal="center" vertical="center"/>
    </xf>
    <xf numFmtId="0" fontId="59" fillId="6" borderId="4" xfId="21" applyFont="1" applyFill="1" applyBorder="1" applyAlignment="1">
      <alignment horizontal="center" vertical="center"/>
    </xf>
    <xf numFmtId="0" fontId="75" fillId="5" borderId="4" xfId="21" applyFont="1" applyFill="1" applyBorder="1" applyAlignment="1">
      <alignment vertical="top" wrapText="1"/>
    </xf>
    <xf numFmtId="0" fontId="74" fillId="5" borderId="0" xfId="21" applyFont="1" applyFill="1" applyAlignment="1">
      <alignment horizontal="centerContinuous" vertical="center"/>
    </xf>
    <xf numFmtId="0" fontId="75" fillId="5" borderId="11" xfId="21" applyFont="1" applyFill="1" applyBorder="1" applyAlignment="1">
      <alignment horizontal="center" vertical="center" wrapText="1"/>
    </xf>
    <xf numFmtId="0" fontId="75" fillId="5" borderId="18" xfId="21" applyFont="1" applyFill="1" applyBorder="1" applyAlignment="1">
      <alignment horizontal="center" vertical="center" wrapText="1"/>
    </xf>
    <xf numFmtId="0" fontId="57" fillId="5" borderId="0" xfId="11" applyFont="1" applyFill="1"/>
    <xf numFmtId="0" fontId="57" fillId="5" borderId="4" xfId="11" applyFont="1" applyFill="1" applyBorder="1"/>
    <xf numFmtId="0" fontId="74" fillId="5" borderId="0" xfId="11" applyFont="1" applyFill="1" applyBorder="1" applyAlignment="1">
      <alignment vertical="center"/>
    </xf>
    <xf numFmtId="0" fontId="75" fillId="5" borderId="0" xfId="11" applyFont="1" applyFill="1"/>
    <xf numFmtId="0" fontId="74" fillId="5" borderId="0" xfId="11" applyFont="1" applyFill="1" applyBorder="1" applyAlignment="1">
      <alignment horizontal="left"/>
    </xf>
    <xf numFmtId="0" fontId="74" fillId="5" borderId="0" xfId="11" applyFont="1" applyFill="1" applyBorder="1" applyAlignment="1">
      <alignment horizontal="centerContinuous"/>
    </xf>
    <xf numFmtId="0" fontId="75" fillId="5" borderId="0" xfId="11" applyFont="1" applyFill="1" applyBorder="1" applyAlignment="1">
      <alignment horizontal="centerContinuous"/>
    </xf>
    <xf numFmtId="0" fontId="75" fillId="5" borderId="0" xfId="11" applyFont="1" applyFill="1" applyBorder="1" applyAlignment="1">
      <alignment horizontal="right"/>
    </xf>
    <xf numFmtId="0" fontId="74" fillId="6" borderId="4" xfId="21" applyFont="1" applyFill="1" applyBorder="1" applyAlignment="1">
      <alignment horizontal="center" vertical="center" wrapText="1"/>
    </xf>
    <xf numFmtId="0" fontId="59" fillId="6" borderId="11" xfId="11" applyFont="1" applyFill="1" applyBorder="1" applyAlignment="1">
      <alignment horizontal="center" vertical="center" wrapText="1"/>
    </xf>
    <xf numFmtId="0" fontId="59" fillId="6" borderId="4" xfId="11" applyFont="1" applyFill="1" applyBorder="1" applyAlignment="1">
      <alignment horizontal="center" vertical="center" wrapText="1"/>
    </xf>
    <xf numFmtId="0" fontId="75" fillId="5" borderId="0" xfId="11" applyFont="1" applyFill="1" applyBorder="1"/>
    <xf numFmtId="0" fontId="75" fillId="5" borderId="11" xfId="11" applyFont="1" applyFill="1" applyBorder="1"/>
    <xf numFmtId="0" fontId="59" fillId="6" borderId="19" xfId="11" applyFont="1" applyFill="1" applyBorder="1" applyAlignment="1">
      <alignment horizontal="center" vertical="center" wrapText="1"/>
    </xf>
    <xf numFmtId="0" fontId="64" fillId="5" borderId="0" xfId="0" applyFont="1" applyFill="1" applyBorder="1" applyAlignment="1">
      <alignment horizontal="right"/>
    </xf>
    <xf numFmtId="0" fontId="63" fillId="5" borderId="0" xfId="0" applyFont="1" applyFill="1" applyBorder="1" applyAlignment="1">
      <alignment horizontal="right"/>
    </xf>
    <xf numFmtId="0" fontId="75" fillId="5" borderId="0" xfId="0" quotePrefix="1" applyFont="1" applyFill="1" applyAlignment="1">
      <alignment horizontal="right"/>
    </xf>
    <xf numFmtId="0" fontId="76" fillId="5" borderId="20" xfId="0" applyFont="1" applyFill="1" applyBorder="1" applyAlignment="1">
      <alignment vertical="center"/>
    </xf>
    <xf numFmtId="0" fontId="76" fillId="5" borderId="0" xfId="0" applyFont="1" applyFill="1" applyBorder="1" applyAlignment="1">
      <alignment vertical="center"/>
    </xf>
    <xf numFmtId="0" fontId="75" fillId="5" borderId="0" xfId="0" applyFont="1" applyFill="1"/>
    <xf numFmtId="0" fontId="75" fillId="5" borderId="0" xfId="0" applyFont="1" applyFill="1" applyBorder="1"/>
    <xf numFmtId="0" fontId="76" fillId="5" borderId="20" xfId="0" applyFont="1" applyFill="1" applyBorder="1" applyAlignment="1"/>
    <xf numFmtId="0" fontId="76" fillId="5" borderId="0" xfId="0" applyFont="1" applyFill="1" applyBorder="1" applyAlignment="1"/>
    <xf numFmtId="0" fontId="75" fillId="5" borderId="0" xfId="0" applyFont="1" applyFill="1" applyAlignment="1">
      <alignment horizontal="right"/>
    </xf>
    <xf numFmtId="0" fontId="77" fillId="5" borderId="0" xfId="0" applyFont="1" applyFill="1"/>
    <xf numFmtId="0" fontId="78" fillId="5" borderId="0" xfId="0" applyFont="1" applyFill="1"/>
    <xf numFmtId="0" fontId="77" fillId="5" borderId="0" xfId="0" applyFont="1" applyFill="1" applyBorder="1"/>
    <xf numFmtId="0" fontId="75" fillId="5" borderId="0" xfId="0" applyFont="1" applyFill="1" applyBorder="1" applyAlignment="1">
      <alignment horizontal="right"/>
    </xf>
    <xf numFmtId="0" fontId="69" fillId="5" borderId="0" xfId="0" applyFont="1" applyFill="1" applyBorder="1"/>
    <xf numFmtId="0" fontId="71" fillId="5" borderId="0" xfId="0" applyFont="1" applyFill="1" applyBorder="1"/>
    <xf numFmtId="0" fontId="69" fillId="5" borderId="0" xfId="0" applyFont="1" applyFill="1" applyBorder="1" applyAlignment="1">
      <alignment horizontal="left"/>
    </xf>
    <xf numFmtId="0" fontId="74" fillId="6" borderId="0" xfId="0" applyFont="1" applyFill="1" applyAlignment="1">
      <alignment horizontal="center" vertical="center"/>
    </xf>
    <xf numFmtId="0" fontId="77" fillId="5" borderId="0" xfId="21" applyFont="1" applyFill="1" applyAlignment="1">
      <alignment horizontal="left" vertical="center"/>
    </xf>
    <xf numFmtId="0" fontId="57" fillId="5" borderId="0" xfId="0" applyFont="1" applyFill="1" applyAlignment="1">
      <alignment vertical="center"/>
    </xf>
    <xf numFmtId="0" fontId="39" fillId="5" borderId="0" xfId="0" applyFont="1" applyFill="1" applyAlignment="1">
      <alignment vertical="center"/>
    </xf>
    <xf numFmtId="0" fontId="59" fillId="5" borderId="0" xfId="0" applyFont="1" applyFill="1" applyAlignment="1">
      <alignment horizontal="center" vertical="center"/>
    </xf>
    <xf numFmtId="0" fontId="59" fillId="5" borderId="0" xfId="0" applyFont="1" applyFill="1" applyBorder="1" applyAlignment="1">
      <alignment horizontal="center" vertical="center"/>
    </xf>
    <xf numFmtId="0" fontId="59" fillId="5" borderId="0" xfId="0" applyFont="1" applyFill="1" applyAlignment="1">
      <alignment vertical="center"/>
    </xf>
    <xf numFmtId="0" fontId="57" fillId="5" borderId="18" xfId="24" applyFont="1" applyFill="1" applyBorder="1" applyAlignment="1">
      <alignment vertical="center"/>
    </xf>
    <xf numFmtId="0" fontId="57" fillId="5" borderId="16" xfId="24" applyFont="1" applyFill="1" applyBorder="1" applyAlignment="1">
      <alignment vertical="center"/>
    </xf>
    <xf numFmtId="0" fontId="57" fillId="5" borderId="17" xfId="24" applyFont="1" applyFill="1" applyBorder="1" applyAlignment="1">
      <alignment vertical="center"/>
    </xf>
    <xf numFmtId="0" fontId="59" fillId="5" borderId="0" xfId="21" applyFont="1" applyFill="1" applyAlignment="1">
      <alignment vertical="center"/>
    </xf>
    <xf numFmtId="0" fontId="75" fillId="6" borderId="18" xfId="0" applyFont="1" applyFill="1" applyBorder="1" applyAlignment="1">
      <alignment horizontal="right" vertical="center"/>
    </xf>
    <xf numFmtId="0" fontId="75" fillId="6" borderId="16" xfId="0" applyFont="1" applyFill="1" applyBorder="1" applyAlignment="1">
      <alignment horizontal="center" vertical="center"/>
    </xf>
    <xf numFmtId="0" fontId="75" fillId="6" borderId="16" xfId="0" quotePrefix="1" applyFont="1" applyFill="1" applyBorder="1" applyAlignment="1">
      <alignment horizontal="center" vertical="center"/>
    </xf>
    <xf numFmtId="0" fontId="74" fillId="6" borderId="9" xfId="0" applyFont="1" applyFill="1" applyBorder="1" applyAlignment="1">
      <alignment horizontal="right"/>
    </xf>
    <xf numFmtId="0" fontId="74" fillId="6" borderId="9" xfId="0" applyFont="1" applyFill="1" applyBorder="1" applyAlignment="1">
      <alignment horizontal="center"/>
    </xf>
    <xf numFmtId="0" fontId="75" fillId="5" borderId="19" xfId="0" applyFont="1" applyFill="1" applyBorder="1" applyAlignment="1">
      <alignment horizontal="right"/>
    </xf>
    <xf numFmtId="0" fontId="74" fillId="5" borderId="12" xfId="0" applyFont="1" applyFill="1" applyBorder="1"/>
    <xf numFmtId="0" fontId="75" fillId="5" borderId="12" xfId="0" applyFont="1" applyFill="1" applyBorder="1"/>
    <xf numFmtId="0" fontId="75" fillId="5" borderId="11" xfId="0" applyFont="1" applyFill="1" applyBorder="1" applyAlignment="1">
      <alignment horizontal="right"/>
    </xf>
    <xf numFmtId="0" fontId="74" fillId="5" borderId="4" xfId="0" quotePrefix="1" applyFont="1" applyFill="1" applyBorder="1" applyAlignment="1">
      <alignment horizontal="left"/>
    </xf>
    <xf numFmtId="0" fontId="74" fillId="5" borderId="4" xfId="0" applyFont="1" applyFill="1" applyBorder="1"/>
    <xf numFmtId="0" fontId="75" fillId="5" borderId="4" xfId="0" applyFont="1" applyFill="1" applyBorder="1"/>
    <xf numFmtId="0" fontId="75" fillId="5" borderId="4" xfId="0" quotePrefix="1" applyFont="1" applyFill="1" applyBorder="1" applyAlignment="1">
      <alignment horizontal="left"/>
    </xf>
    <xf numFmtId="0" fontId="75" fillId="5" borderId="4" xfId="0" applyFont="1" applyFill="1" applyBorder="1" applyAlignment="1">
      <alignment horizontal="left"/>
    </xf>
    <xf numFmtId="0" fontId="75" fillId="5" borderId="0" xfId="0" applyFont="1" applyFill="1" applyBorder="1" applyAlignment="1">
      <alignment horizontal="left"/>
    </xf>
    <xf numFmtId="0" fontId="74" fillId="5" borderId="0" xfId="0" applyFont="1" applyFill="1"/>
    <xf numFmtId="0" fontId="75" fillId="5" borderId="18" xfId="0" applyFont="1" applyFill="1" applyBorder="1" applyAlignment="1">
      <alignment horizontal="right"/>
    </xf>
    <xf numFmtId="0" fontId="75" fillId="5" borderId="16" xfId="0" applyFont="1" applyFill="1" applyBorder="1"/>
    <xf numFmtId="0" fontId="59" fillId="6" borderId="19" xfId="0" applyFont="1" applyFill="1" applyBorder="1" applyAlignment="1">
      <alignment horizontal="center" vertical="center" wrapText="1"/>
    </xf>
    <xf numFmtId="0" fontId="59" fillId="6" borderId="12" xfId="0" applyFont="1" applyFill="1" applyBorder="1" applyAlignment="1">
      <alignment horizontal="center" vertical="center" wrapText="1"/>
    </xf>
    <xf numFmtId="0" fontId="59" fillId="6" borderId="15" xfId="0" applyFont="1" applyFill="1" applyBorder="1" applyAlignment="1">
      <alignment horizontal="center" vertical="center" wrapText="1"/>
    </xf>
    <xf numFmtId="0" fontId="59" fillId="6" borderId="11" xfId="24" applyNumberFormat="1" applyFont="1" applyFill="1" applyBorder="1" applyAlignment="1">
      <alignment horizontal="center" vertical="center"/>
    </xf>
    <xf numFmtId="0" fontId="60" fillId="6" borderId="4" xfId="24" applyNumberFormat="1" applyFont="1" applyFill="1" applyBorder="1" applyAlignment="1">
      <alignment horizontal="center" vertical="center"/>
    </xf>
    <xf numFmtId="0" fontId="61" fillId="6" borderId="4" xfId="24" applyNumberFormat="1" applyFont="1" applyFill="1" applyBorder="1" applyAlignment="1">
      <alignment horizontal="center" vertical="center"/>
    </xf>
    <xf numFmtId="0" fontId="57" fillId="6" borderId="4" xfId="24" applyFont="1" applyFill="1" applyBorder="1" applyAlignment="1">
      <alignment horizontal="center" vertical="center" wrapText="1"/>
    </xf>
    <xf numFmtId="0" fontId="61" fillId="6" borderId="8" xfId="24" quotePrefix="1" applyNumberFormat="1" applyFont="1" applyFill="1" applyBorder="1" applyAlignment="1">
      <alignment horizontal="center" vertical="center"/>
    </xf>
    <xf numFmtId="0" fontId="57" fillId="5" borderId="0" xfId="0" applyFont="1" applyFill="1"/>
    <xf numFmtId="0" fontId="59" fillId="5" borderId="0" xfId="0" applyFont="1" applyFill="1" applyAlignment="1">
      <alignment horizontal="center"/>
    </xf>
    <xf numFmtId="0" fontId="57" fillId="5" borderId="0" xfId="24" applyFont="1" applyFill="1"/>
    <xf numFmtId="0" fontId="59" fillId="5" borderId="0" xfId="0" applyFont="1" applyFill="1"/>
    <xf numFmtId="0" fontId="59" fillId="6" borderId="24" xfId="0" applyFont="1" applyFill="1" applyBorder="1" applyAlignment="1">
      <alignment horizontal="center" vertical="center" wrapText="1"/>
    </xf>
    <xf numFmtId="0" fontId="59" fillId="6" borderId="25" xfId="0" applyFont="1" applyFill="1" applyBorder="1" applyAlignment="1">
      <alignment horizontal="center" vertical="center" wrapText="1"/>
    </xf>
    <xf numFmtId="0" fontId="59" fillId="6" borderId="26" xfId="0" applyFont="1" applyFill="1" applyBorder="1" applyAlignment="1">
      <alignment horizontal="center" vertical="center" wrapText="1"/>
    </xf>
    <xf numFmtId="0" fontId="57" fillId="5" borderId="4" xfId="0" applyFont="1" applyFill="1" applyBorder="1"/>
    <xf numFmtId="0" fontId="57" fillId="5" borderId="16" xfId="0" applyFont="1" applyFill="1" applyBorder="1"/>
    <xf numFmtId="0" fontId="57" fillId="5" borderId="0" xfId="0" applyFont="1" applyFill="1" applyAlignment="1">
      <alignment horizontal="left"/>
    </xf>
    <xf numFmtId="0" fontId="57" fillId="5" borderId="0" xfId="0" applyFont="1" applyFill="1" applyBorder="1"/>
    <xf numFmtId="0" fontId="39" fillId="5" borderId="0" xfId="0" applyFont="1" applyFill="1"/>
    <xf numFmtId="0" fontId="57" fillId="5" borderId="0" xfId="0" applyFont="1" applyFill="1" applyBorder="1" applyAlignment="1">
      <alignment horizontal="left"/>
    </xf>
    <xf numFmtId="0" fontId="39" fillId="5" borderId="0" xfId="0" applyFont="1" applyFill="1" applyBorder="1" applyAlignment="1">
      <alignment horizontal="left"/>
    </xf>
    <xf numFmtId="0" fontId="39" fillId="5" borderId="4" xfId="0" applyFont="1" applyFill="1" applyBorder="1"/>
    <xf numFmtId="0" fontId="57" fillId="5" borderId="18" xfId="0" applyFont="1" applyFill="1" applyBorder="1" applyAlignment="1">
      <alignment horizontal="left"/>
    </xf>
    <xf numFmtId="0" fontId="58" fillId="5" borderId="16" xfId="0" applyFont="1" applyFill="1" applyBorder="1"/>
    <xf numFmtId="0" fontId="58" fillId="6" borderId="4" xfId="0" applyFont="1" applyFill="1" applyBorder="1" applyAlignment="1">
      <alignment horizontal="center" vertical="center"/>
    </xf>
    <xf numFmtId="0" fontId="39" fillId="6" borderId="18" xfId="0" applyFont="1" applyFill="1" applyBorder="1" applyAlignment="1">
      <alignment horizontal="left"/>
    </xf>
    <xf numFmtId="0" fontId="39" fillId="6" borderId="16" xfId="0" applyFont="1" applyFill="1" applyBorder="1"/>
    <xf numFmtId="0" fontId="57" fillId="5" borderId="0" xfId="0" applyFont="1" applyFill="1" applyAlignment="1">
      <alignment horizontal="left" vertical="center"/>
    </xf>
    <xf numFmtId="0" fontId="57" fillId="5" borderId="0" xfId="0" applyFont="1" applyFill="1" applyBorder="1" applyAlignment="1">
      <alignment vertical="center"/>
    </xf>
    <xf numFmtId="0" fontId="57" fillId="5" borderId="0" xfId="0" applyFont="1" applyFill="1" applyBorder="1" applyAlignment="1">
      <alignment horizontal="left" vertical="center"/>
    </xf>
    <xf numFmtId="0" fontId="39" fillId="5" borderId="0" xfId="0" applyFont="1" applyFill="1" applyBorder="1" applyAlignment="1">
      <alignment horizontal="left" vertical="center"/>
    </xf>
    <xf numFmtId="0" fontId="55" fillId="5" borderId="4" xfId="0" applyFont="1" applyFill="1" applyBorder="1" applyAlignment="1">
      <alignment vertical="center"/>
    </xf>
    <xf numFmtId="0" fontId="59" fillId="6" borderId="11" xfId="0" applyFont="1" applyFill="1" applyBorder="1" applyAlignment="1">
      <alignment horizontal="center" vertical="center"/>
    </xf>
    <xf numFmtId="0" fontId="59" fillId="6" borderId="4" xfId="0" applyFont="1" applyFill="1" applyBorder="1" applyAlignment="1">
      <alignment horizontal="center" vertical="center"/>
    </xf>
    <xf numFmtId="0" fontId="54" fillId="5" borderId="0" xfId="0" applyFont="1" applyFill="1" applyBorder="1" applyAlignment="1">
      <alignment vertical="center"/>
    </xf>
    <xf numFmtId="0" fontId="54" fillId="5" borderId="0" xfId="0" quotePrefix="1" applyFont="1" applyFill="1" applyBorder="1" applyAlignment="1">
      <alignment vertical="center"/>
    </xf>
    <xf numFmtId="0" fontId="41" fillId="5" borderId="4" xfId="0" applyFont="1" applyFill="1" applyBorder="1" applyAlignment="1">
      <alignment vertical="center"/>
    </xf>
    <xf numFmtId="0" fontId="57" fillId="5" borderId="11" xfId="0" applyFont="1" applyFill="1" applyBorder="1" applyAlignment="1">
      <alignment horizontal="left" vertical="center"/>
    </xf>
    <xf numFmtId="0" fontId="59" fillId="5" borderId="16" xfId="23" applyFont="1" applyFill="1" applyBorder="1"/>
    <xf numFmtId="0" fontId="57" fillId="4" borderId="0" xfId="23" applyFont="1" applyFill="1"/>
    <xf numFmtId="0" fontId="57" fillId="5" borderId="0" xfId="23" applyFont="1" applyFill="1"/>
    <xf numFmtId="0" fontId="59" fillId="6" borderId="28" xfId="0" applyFont="1" applyFill="1" applyBorder="1" applyAlignment="1">
      <alignment horizontal="center" vertical="center"/>
    </xf>
    <xf numFmtId="0" fontId="57" fillId="6" borderId="9" xfId="23" applyFont="1" applyFill="1" applyBorder="1" applyAlignment="1">
      <alignment horizontal="center" vertical="center"/>
    </xf>
    <xf numFmtId="0" fontId="57" fillId="4" borderId="0" xfId="23" applyFont="1" applyFill="1" applyAlignment="1">
      <alignment horizontal="right"/>
    </xf>
    <xf numFmtId="0" fontId="57" fillId="5" borderId="0" xfId="23" applyFont="1" applyFill="1" applyAlignment="1">
      <alignment horizontal="right"/>
    </xf>
    <xf numFmtId="0" fontId="57" fillId="6" borderId="9" xfId="23" applyFont="1" applyFill="1" applyBorder="1" applyAlignment="1">
      <alignment horizontal="right" vertical="center"/>
    </xf>
    <xf numFmtId="0" fontId="57" fillId="5" borderId="19" xfId="23" applyFont="1" applyFill="1" applyBorder="1" applyAlignment="1">
      <alignment horizontal="right"/>
    </xf>
    <xf numFmtId="0" fontId="57" fillId="5" borderId="11" xfId="23" applyFont="1" applyFill="1" applyBorder="1" applyAlignment="1">
      <alignment horizontal="right"/>
    </xf>
    <xf numFmtId="0" fontId="57" fillId="5" borderId="11" xfId="0" applyFont="1" applyFill="1" applyBorder="1" applyAlignment="1">
      <alignment horizontal="right" vertical="center"/>
    </xf>
    <xf numFmtId="0" fontId="57" fillId="0" borderId="11" xfId="23" applyFont="1" applyBorder="1" applyAlignment="1">
      <alignment horizontal="right"/>
    </xf>
    <xf numFmtId="0" fontId="59" fillId="5" borderId="18" xfId="23" applyFont="1" applyFill="1" applyBorder="1" applyAlignment="1">
      <alignment horizontal="right"/>
    </xf>
    <xf numFmtId="0" fontId="31" fillId="4" borderId="6" xfId="23" applyFont="1" applyFill="1" applyBorder="1" applyAlignment="1">
      <alignment horizontal="right"/>
    </xf>
    <xf numFmtId="0" fontId="57" fillId="0" borderId="0" xfId="0" applyFont="1" applyBorder="1" applyAlignment="1"/>
    <xf numFmtId="0" fontId="57" fillId="5" borderId="0" xfId="11" applyFont="1" applyFill="1" applyBorder="1"/>
    <xf numFmtId="0" fontId="59" fillId="5" borderId="0" xfId="21" applyFont="1" applyFill="1" applyAlignment="1">
      <alignment horizontal="centerContinuous" vertical="center"/>
    </xf>
    <xf numFmtId="0" fontId="57" fillId="5" borderId="0" xfId="11" applyFont="1" applyFill="1" applyBorder="1" applyAlignment="1">
      <alignment horizontal="centerContinuous"/>
    </xf>
    <xf numFmtId="0" fontId="59" fillId="5" borderId="0" xfId="11" applyFont="1" applyFill="1" applyBorder="1" applyAlignment="1">
      <alignment horizontal="left"/>
    </xf>
    <xf numFmtId="0" fontId="59" fillId="5" borderId="0" xfId="11" applyFont="1" applyFill="1" applyAlignment="1">
      <alignment horizontal="centerContinuous"/>
    </xf>
    <xf numFmtId="0" fontId="59" fillId="5" borderId="0" xfId="11" applyFont="1" applyFill="1" applyBorder="1" applyAlignment="1">
      <alignment horizontal="centerContinuous"/>
    </xf>
    <xf numFmtId="0" fontId="57" fillId="5" borderId="4" xfId="11" quotePrefix="1" applyFont="1" applyFill="1" applyBorder="1" applyAlignment="1">
      <alignment horizontal="center" vertical="top" wrapText="1"/>
    </xf>
    <xf numFmtId="0" fontId="59" fillId="5" borderId="4" xfId="11" applyFont="1" applyFill="1" applyBorder="1"/>
    <xf numFmtId="0" fontId="59" fillId="5" borderId="8" xfId="11" applyFont="1" applyFill="1" applyBorder="1"/>
    <xf numFmtId="0" fontId="57" fillId="5" borderId="8" xfId="11" applyFont="1" applyFill="1" applyBorder="1"/>
    <xf numFmtId="0" fontId="59" fillId="5" borderId="16" xfId="11" applyFont="1" applyFill="1" applyBorder="1" applyAlignment="1">
      <alignment horizontal="left" vertical="top"/>
    </xf>
    <xf numFmtId="0" fontId="59" fillId="6" borderId="12" xfId="11" applyFont="1" applyFill="1" applyBorder="1" applyAlignment="1">
      <alignment horizontal="left" vertical="top" wrapText="1"/>
    </xf>
    <xf numFmtId="0" fontId="59" fillId="6" borderId="12" xfId="11" applyFont="1" applyFill="1" applyBorder="1" applyAlignment="1">
      <alignment vertical="top" wrapText="1"/>
    </xf>
    <xf numFmtId="0" fontId="59" fillId="5" borderId="0" xfId="11" applyFont="1" applyFill="1" applyAlignment="1">
      <alignment horizontal="left"/>
    </xf>
    <xf numFmtId="0" fontId="59" fillId="6" borderId="19" xfId="11" applyFont="1" applyFill="1" applyBorder="1" applyAlignment="1">
      <alignment horizontal="left" vertical="top" wrapText="1"/>
    </xf>
    <xf numFmtId="0" fontId="57" fillId="5" borderId="11" xfId="11" applyFont="1" applyFill="1" applyBorder="1" applyAlignment="1">
      <alignment vertical="top"/>
    </xf>
    <xf numFmtId="0" fontId="57" fillId="5" borderId="4" xfId="11" applyFont="1" applyFill="1" applyBorder="1" applyAlignment="1">
      <alignment horizontal="left" vertical="top" wrapText="1"/>
    </xf>
    <xf numFmtId="0" fontId="59" fillId="5" borderId="11" xfId="11" applyFont="1" applyFill="1" applyBorder="1"/>
    <xf numFmtId="0" fontId="57" fillId="5" borderId="11" xfId="11" applyFont="1" applyFill="1" applyBorder="1"/>
    <xf numFmtId="0" fontId="57" fillId="5" borderId="18" xfId="11" applyFont="1" applyFill="1" applyBorder="1"/>
    <xf numFmtId="0" fontId="74" fillId="5" borderId="0" xfId="11" applyFont="1" applyFill="1" applyBorder="1" applyAlignment="1">
      <alignment horizontal="right"/>
    </xf>
    <xf numFmtId="0" fontId="74" fillId="5" borderId="0" xfId="11" applyFont="1" applyFill="1" applyBorder="1" applyAlignment="1">
      <alignment horizontal="center"/>
    </xf>
    <xf numFmtId="0" fontId="74" fillId="5" borderId="0" xfId="11" applyFont="1" applyFill="1" applyBorder="1"/>
    <xf numFmtId="0" fontId="75" fillId="5" borderId="11" xfId="11" applyFont="1" applyFill="1" applyBorder="1" applyAlignment="1">
      <alignment horizontal="center" vertical="center"/>
    </xf>
    <xf numFmtId="0" fontId="75" fillId="5" borderId="4" xfId="11" applyFont="1" applyFill="1" applyBorder="1" applyAlignment="1" applyProtection="1">
      <alignment horizontal="center"/>
    </xf>
    <xf numFmtId="0" fontId="75" fillId="5" borderId="18" xfId="11" applyFont="1" applyFill="1" applyBorder="1" applyAlignment="1">
      <alignment horizontal="center" vertical="center"/>
    </xf>
    <xf numFmtId="0" fontId="74" fillId="5" borderId="16" xfId="11" applyFont="1" applyFill="1" applyBorder="1" applyAlignment="1" applyProtection="1">
      <alignment horizontal="left" vertical="center"/>
    </xf>
    <xf numFmtId="0" fontId="74" fillId="6" borderId="4" xfId="14" applyFont="1" applyFill="1" applyBorder="1" applyAlignment="1">
      <alignment horizontal="center" vertical="center"/>
    </xf>
    <xf numFmtId="0" fontId="76" fillId="5" borderId="0" xfId="21" applyFont="1" applyFill="1">
      <alignment vertical="center"/>
    </xf>
    <xf numFmtId="0" fontId="74" fillId="5" borderId="0" xfId="11" applyFont="1" applyFill="1" applyBorder="1" applyAlignment="1">
      <alignment horizontal="center" vertical="center" wrapText="1"/>
    </xf>
    <xf numFmtId="0" fontId="75" fillId="5" borderId="4" xfId="11" applyFont="1" applyFill="1" applyBorder="1" applyAlignment="1">
      <alignment horizontal="left" vertical="top"/>
    </xf>
    <xf numFmtId="0" fontId="74" fillId="5" borderId="11" xfId="11" applyFont="1" applyFill="1" applyBorder="1"/>
    <xf numFmtId="0" fontId="74" fillId="5" borderId="18" xfId="11" applyFont="1" applyFill="1" applyBorder="1" applyAlignment="1">
      <alignment vertical="top"/>
    </xf>
    <xf numFmtId="0" fontId="74" fillId="5" borderId="16" xfId="11" applyFont="1" applyFill="1" applyBorder="1" applyAlignment="1">
      <alignment horizontal="left" vertical="top"/>
    </xf>
    <xf numFmtId="0" fontId="75" fillId="5" borderId="16" xfId="11" applyFont="1" applyFill="1" applyBorder="1" applyAlignment="1">
      <alignment horizontal="left" vertical="top"/>
    </xf>
    <xf numFmtId="0" fontId="75" fillId="5" borderId="16" xfId="11" applyFont="1" applyFill="1" applyBorder="1"/>
    <xf numFmtId="0" fontId="75" fillId="5" borderId="17" xfId="11" applyFont="1" applyFill="1" applyBorder="1"/>
    <xf numFmtId="0" fontId="74" fillId="5" borderId="35" xfId="11" applyFont="1" applyFill="1" applyBorder="1" applyAlignment="1">
      <alignment vertical="top"/>
    </xf>
    <xf numFmtId="0" fontId="74" fillId="5" borderId="36" xfId="11" applyFont="1" applyFill="1" applyBorder="1" applyAlignment="1">
      <alignment vertical="top"/>
    </xf>
    <xf numFmtId="0" fontId="79" fillId="5" borderId="16" xfId="11" applyFont="1" applyFill="1" applyBorder="1" applyAlignment="1">
      <alignment horizontal="left"/>
    </xf>
    <xf numFmtId="0" fontId="79" fillId="5" borderId="17" xfId="11" applyFont="1" applyFill="1" applyBorder="1" applyAlignment="1">
      <alignment horizontal="left"/>
    </xf>
    <xf numFmtId="0" fontId="79" fillId="5" borderId="0" xfId="11" applyFont="1" applyFill="1" applyBorder="1" applyAlignment="1">
      <alignment horizontal="left"/>
    </xf>
    <xf numFmtId="0" fontId="74" fillId="6" borderId="4" xfId="11" applyFont="1" applyFill="1" applyBorder="1" applyAlignment="1">
      <alignment horizontal="center" vertical="top" wrapText="1"/>
    </xf>
    <xf numFmtId="0" fontId="74" fillId="6" borderId="11" xfId="11" applyFont="1" applyFill="1" applyBorder="1" applyAlignment="1">
      <alignment horizontal="center" vertical="center"/>
    </xf>
    <xf numFmtId="0" fontId="74" fillId="6" borderId="8" xfId="11" applyFont="1" applyFill="1" applyBorder="1" applyAlignment="1">
      <alignment horizontal="center" vertical="center"/>
    </xf>
    <xf numFmtId="0" fontId="74" fillId="6" borderId="8" xfId="11" applyFont="1" applyFill="1" applyBorder="1" applyAlignment="1">
      <alignment horizontal="center" vertical="top" wrapText="1"/>
    </xf>
    <xf numFmtId="0" fontId="68" fillId="5" borderId="0" xfId="0" applyFont="1" applyFill="1" applyBorder="1" applyAlignment="1">
      <alignment horizontal="right" vertical="center"/>
    </xf>
    <xf numFmtId="0" fontId="63" fillId="5" borderId="5" xfId="0" applyFont="1" applyFill="1" applyBorder="1" applyAlignment="1">
      <alignment horizontal="right"/>
    </xf>
    <xf numFmtId="0" fontId="80" fillId="5" borderId="0" xfId="0" applyFont="1" applyFill="1" applyAlignment="1">
      <alignment horizontal="left"/>
    </xf>
    <xf numFmtId="0" fontId="75" fillId="5" borderId="0" xfId="0" quotePrefix="1" applyFont="1" applyFill="1" applyAlignment="1">
      <alignment horizontal="left"/>
    </xf>
    <xf numFmtId="0" fontId="77" fillId="5" borderId="0" xfId="0" quotePrefix="1" applyFont="1" applyFill="1" applyBorder="1" applyAlignment="1">
      <alignment horizontal="right"/>
    </xf>
    <xf numFmtId="0" fontId="71" fillId="5" borderId="0" xfId="21" applyFont="1" applyFill="1">
      <alignment vertical="center"/>
    </xf>
    <xf numFmtId="0" fontId="74" fillId="6" borderId="28" xfId="0" applyFont="1" applyFill="1" applyBorder="1" applyAlignment="1">
      <alignment horizontal="center" vertical="center" wrapText="1"/>
    </xf>
    <xf numFmtId="0" fontId="75" fillId="5" borderId="11" xfId="22" applyFont="1" applyFill="1" applyBorder="1" applyAlignment="1">
      <alignment horizontal="center" vertical="center"/>
    </xf>
    <xf numFmtId="0" fontId="75" fillId="5" borderId="4" xfId="22" applyFont="1" applyFill="1" applyBorder="1" applyAlignment="1">
      <alignment vertical="top" wrapText="1"/>
    </xf>
    <xf numFmtId="0" fontId="75" fillId="5" borderId="4" xfId="22" applyFont="1" applyFill="1" applyBorder="1">
      <alignment vertical="center"/>
    </xf>
    <xf numFmtId="0" fontId="75" fillId="5" borderId="11" xfId="22" applyFont="1" applyFill="1" applyBorder="1" applyAlignment="1">
      <alignment horizontal="center" vertical="top" wrapText="1"/>
    </xf>
    <xf numFmtId="0" fontId="75" fillId="5" borderId="4" xfId="22" applyFont="1" applyFill="1" applyBorder="1" applyAlignment="1">
      <alignment horizontal="center" vertical="center"/>
    </xf>
    <xf numFmtId="0" fontId="74" fillId="5" borderId="4" xfId="22" applyFont="1" applyFill="1" applyBorder="1" applyAlignment="1">
      <alignment vertical="top" wrapText="1"/>
    </xf>
    <xf numFmtId="49" fontId="74" fillId="5" borderId="4" xfId="22" applyNumberFormat="1" applyFont="1" applyFill="1" applyBorder="1" applyAlignment="1">
      <alignment horizontal="center" vertical="center"/>
    </xf>
    <xf numFmtId="0" fontId="74" fillId="6" borderId="11" xfId="22" applyFont="1" applyFill="1" applyBorder="1" applyAlignment="1">
      <alignment horizontal="center" vertical="center"/>
    </xf>
    <xf numFmtId="0" fontId="74" fillId="6" borderId="4" xfId="22" applyFont="1" applyFill="1" applyBorder="1" applyAlignment="1">
      <alignment horizontal="center" vertical="center"/>
    </xf>
    <xf numFmtId="0" fontId="59" fillId="5" borderId="0" xfId="0" applyFont="1" applyFill="1" applyBorder="1"/>
    <xf numFmtId="0" fontId="57" fillId="5" borderId="12" xfId="0" applyFont="1" applyFill="1" applyBorder="1"/>
    <xf numFmtId="0" fontId="57" fillId="5" borderId="24" xfId="0" applyFont="1" applyFill="1" applyBorder="1"/>
    <xf numFmtId="0" fontId="57" fillId="5" borderId="28" xfId="0" applyFont="1" applyFill="1" applyBorder="1"/>
    <xf numFmtId="0" fontId="59" fillId="6" borderId="44" xfId="0" applyFont="1" applyFill="1" applyBorder="1" applyAlignment="1">
      <alignment horizontal="center" vertical="center"/>
    </xf>
    <xf numFmtId="0" fontId="57" fillId="5" borderId="0" xfId="0" quotePrefix="1" applyFont="1" applyFill="1" applyBorder="1" applyAlignment="1">
      <alignment horizontal="left"/>
    </xf>
    <xf numFmtId="0" fontId="59" fillId="6" borderId="32" xfId="0" applyFont="1" applyFill="1" applyBorder="1" applyAlignment="1">
      <alignment horizontal="center" vertical="center"/>
    </xf>
    <xf numFmtId="0" fontId="59" fillId="6" borderId="33" xfId="0" applyFont="1" applyFill="1" applyBorder="1" applyAlignment="1">
      <alignment horizontal="center" vertical="center"/>
    </xf>
    <xf numFmtId="0" fontId="59" fillId="6" borderId="33" xfId="0" applyFont="1" applyFill="1" applyBorder="1" applyAlignment="1">
      <alignment horizontal="center" vertical="center" wrapText="1"/>
    </xf>
    <xf numFmtId="0" fontId="57" fillId="6" borderId="4" xfId="0" applyFont="1" applyFill="1" applyBorder="1" applyAlignment="1">
      <alignment horizontal="center" vertical="center" wrapText="1"/>
    </xf>
    <xf numFmtId="0" fontId="59" fillId="6" borderId="9" xfId="0" applyFont="1" applyFill="1" applyBorder="1" applyAlignment="1">
      <alignment horizontal="center" vertical="center"/>
    </xf>
    <xf numFmtId="0" fontId="57" fillId="5" borderId="12" xfId="0" quotePrefix="1" applyFont="1" applyFill="1" applyBorder="1" applyAlignment="1">
      <alignment horizontal="left"/>
    </xf>
    <xf numFmtId="0" fontId="57" fillId="5" borderId="4" xfId="0" applyFont="1" applyFill="1" applyBorder="1" applyAlignment="1">
      <alignment horizontal="left"/>
    </xf>
    <xf numFmtId="0" fontId="57" fillId="5" borderId="4" xfId="0" quotePrefix="1" applyFont="1" applyFill="1" applyBorder="1" applyAlignment="1">
      <alignment horizontal="left"/>
    </xf>
    <xf numFmtId="0" fontId="57" fillId="5" borderId="4" xfId="0" applyFont="1" applyFill="1" applyBorder="1" applyAlignment="1">
      <alignment horizontal="left" wrapText="1"/>
    </xf>
    <xf numFmtId="0" fontId="59" fillId="6" borderId="4" xfId="0" applyFont="1" applyFill="1" applyBorder="1"/>
    <xf numFmtId="0" fontId="59" fillId="6" borderId="4" xfId="0" applyFont="1" applyFill="1" applyBorder="1" applyAlignment="1">
      <alignment horizontal="center"/>
    </xf>
    <xf numFmtId="0" fontId="57" fillId="5" borderId="19" xfId="0" applyFont="1" applyFill="1" applyBorder="1" applyAlignment="1">
      <alignment horizontal="center" vertical="center"/>
    </xf>
    <xf numFmtId="0" fontId="59" fillId="6" borderId="11" xfId="0" applyFont="1" applyFill="1" applyBorder="1" applyAlignment="1">
      <alignment horizontal="left"/>
    </xf>
    <xf numFmtId="0" fontId="57" fillId="5" borderId="19" xfId="0" applyFont="1" applyFill="1" applyBorder="1" applyAlignment="1">
      <alignment vertical="center"/>
    </xf>
    <xf numFmtId="0" fontId="57" fillId="5" borderId="4" xfId="0" applyFont="1" applyFill="1" applyBorder="1" applyAlignment="1">
      <alignment horizontal="left" vertical="center"/>
    </xf>
    <xf numFmtId="0" fontId="57" fillId="5" borderId="11" xfId="0" applyFont="1" applyFill="1" applyBorder="1" applyAlignment="1">
      <alignment horizontal="center" vertical="center"/>
    </xf>
    <xf numFmtId="0" fontId="57" fillId="5" borderId="11" xfId="0" applyFont="1" applyFill="1" applyBorder="1" applyAlignment="1">
      <alignment horizontal="center"/>
    </xf>
    <xf numFmtId="0" fontId="57" fillId="5" borderId="18" xfId="0" applyFont="1" applyFill="1" applyBorder="1" applyAlignment="1">
      <alignment horizontal="center"/>
    </xf>
    <xf numFmtId="0" fontId="57" fillId="5" borderId="4" xfId="0" applyFont="1" applyFill="1" applyBorder="1" applyAlignment="1">
      <alignment horizontal="left" vertical="center" wrapText="1"/>
    </xf>
    <xf numFmtId="0" fontId="57" fillId="6" borderId="21" xfId="0" applyFont="1" applyFill="1" applyBorder="1" applyAlignment="1">
      <alignment horizontal="center" vertical="center"/>
    </xf>
    <xf numFmtId="0" fontId="59" fillId="5" borderId="12" xfId="0" applyFont="1" applyFill="1" applyBorder="1" applyAlignment="1">
      <alignment vertical="center"/>
    </xf>
    <xf numFmtId="0" fontId="57" fillId="5" borderId="16" xfId="0" applyFont="1" applyFill="1" applyBorder="1" applyAlignment="1">
      <alignment horizontal="left"/>
    </xf>
    <xf numFmtId="0" fontId="57" fillId="5" borderId="31" xfId="0" applyFont="1" applyFill="1" applyBorder="1"/>
    <xf numFmtId="0" fontId="59" fillId="5" borderId="28" xfId="0" applyFont="1" applyFill="1" applyBorder="1"/>
    <xf numFmtId="0" fontId="59" fillId="5" borderId="0" xfId="11" applyFont="1" applyFill="1" applyBorder="1" applyAlignment="1">
      <alignment horizontal="center"/>
    </xf>
    <xf numFmtId="0" fontId="59" fillId="5" borderId="0" xfId="11" applyFont="1" applyFill="1" applyBorder="1" applyAlignment="1">
      <alignment horizontal="right"/>
    </xf>
    <xf numFmtId="0" fontId="59" fillId="5" borderId="4" xfId="11" applyFont="1" applyFill="1" applyBorder="1" applyAlignment="1">
      <alignment vertical="top" wrapText="1"/>
    </xf>
    <xf numFmtId="0" fontId="59" fillId="5" borderId="4" xfId="11" applyFont="1" applyFill="1" applyBorder="1" applyAlignment="1">
      <alignment horizontal="right"/>
    </xf>
    <xf numFmtId="0" fontId="59" fillId="5" borderId="4" xfId="11" applyFont="1" applyFill="1" applyBorder="1" applyAlignment="1">
      <alignment vertical="top"/>
    </xf>
    <xf numFmtId="0" fontId="59" fillId="5" borderId="8" xfId="11" applyFont="1" applyFill="1" applyBorder="1" applyAlignment="1">
      <alignment horizontal="right"/>
    </xf>
    <xf numFmtId="0" fontId="57" fillId="5" borderId="4" xfId="11" applyFont="1" applyFill="1" applyBorder="1" applyAlignment="1" applyProtection="1">
      <alignment vertical="top" wrapText="1"/>
    </xf>
    <xf numFmtId="0" fontId="57" fillId="5" borderId="4" xfId="11" applyFont="1" applyFill="1" applyBorder="1" applyAlignment="1" applyProtection="1">
      <alignment horizontal="left" vertical="top" wrapText="1"/>
    </xf>
    <xf numFmtId="0" fontId="59" fillId="5" borderId="16" xfId="11" applyFont="1" applyFill="1" applyBorder="1" applyAlignment="1">
      <alignment vertical="top"/>
    </xf>
    <xf numFmtId="0" fontId="57" fillId="5" borderId="16" xfId="11" applyFont="1" applyFill="1" applyBorder="1"/>
    <xf numFmtId="0" fontId="61" fillId="5" borderId="16" xfId="11" applyFont="1" applyFill="1" applyBorder="1"/>
    <xf numFmtId="0" fontId="56" fillId="5" borderId="16" xfId="11" applyFont="1" applyFill="1" applyBorder="1"/>
    <xf numFmtId="0" fontId="61" fillId="5" borderId="17" xfId="11" applyFont="1" applyFill="1" applyBorder="1"/>
    <xf numFmtId="0" fontId="59" fillId="5" borderId="0" xfId="11" applyFont="1" applyFill="1" applyBorder="1" applyAlignment="1">
      <alignment vertical="top"/>
    </xf>
    <xf numFmtId="0" fontId="57" fillId="5" borderId="0" xfId="11" applyFont="1" applyFill="1" applyBorder="1" applyAlignment="1">
      <alignment vertical="top"/>
    </xf>
    <xf numFmtId="0" fontId="56" fillId="5" borderId="0" xfId="11" applyFont="1" applyFill="1" applyBorder="1"/>
    <xf numFmtId="0" fontId="61" fillId="5" borderId="0" xfId="11" applyFont="1" applyFill="1" applyBorder="1"/>
    <xf numFmtId="0" fontId="57" fillId="5" borderId="0" xfId="11" applyFont="1" applyFill="1" applyBorder="1" applyAlignment="1"/>
    <xf numFmtId="0" fontId="59" fillId="5" borderId="0" xfId="11" applyFont="1" applyFill="1" applyBorder="1"/>
    <xf numFmtId="0" fontId="59" fillId="6" borderId="12" xfId="11" applyFont="1" applyFill="1" applyBorder="1" applyAlignment="1">
      <alignment horizontal="center" vertical="center" wrapText="1"/>
    </xf>
    <xf numFmtId="16" fontId="59" fillId="6" borderId="12" xfId="11" applyNumberFormat="1" applyFont="1" applyFill="1" applyBorder="1" applyAlignment="1">
      <alignment horizontal="center" vertical="center" wrapText="1"/>
    </xf>
    <xf numFmtId="16" fontId="59" fillId="6" borderId="15" xfId="11" applyNumberFormat="1" applyFont="1" applyFill="1" applyBorder="1" applyAlignment="1">
      <alignment horizontal="center" vertical="center" wrapText="1"/>
    </xf>
    <xf numFmtId="0" fontId="59" fillId="6" borderId="11" xfId="11" applyFont="1" applyFill="1" applyBorder="1" applyAlignment="1">
      <alignment horizontal="center" vertical="center"/>
    </xf>
    <xf numFmtId="0" fontId="59" fillId="6" borderId="4" xfId="11" quotePrefix="1" applyFont="1" applyFill="1" applyBorder="1" applyAlignment="1">
      <alignment horizontal="center" vertical="top" wrapText="1"/>
    </xf>
    <xf numFmtId="0" fontId="57" fillId="5" borderId="11" xfId="11" applyFont="1" applyFill="1" applyBorder="1" applyAlignment="1">
      <alignment horizontal="center" vertical="top"/>
    </xf>
    <xf numFmtId="0" fontId="57" fillId="5" borderId="4" xfId="21" applyFont="1" applyFill="1" applyBorder="1">
      <alignment vertical="center"/>
    </xf>
    <xf numFmtId="0" fontId="57" fillId="5" borderId="38" xfId="11" applyFont="1" applyFill="1" applyBorder="1" applyAlignment="1">
      <alignment horizontal="center" vertical="top"/>
    </xf>
    <xf numFmtId="0" fontId="57" fillId="5" borderId="21" xfId="11" applyFont="1" applyFill="1" applyBorder="1" applyAlignment="1" applyProtection="1">
      <alignment horizontal="left" vertical="top" wrapText="1"/>
    </xf>
    <xf numFmtId="0" fontId="57" fillId="5" borderId="21" xfId="21" applyFont="1" applyFill="1" applyBorder="1">
      <alignment vertical="center"/>
    </xf>
    <xf numFmtId="0" fontId="57" fillId="5" borderId="46" xfId="11" applyFont="1" applyFill="1" applyBorder="1" applyAlignment="1">
      <alignment horizontal="center"/>
    </xf>
    <xf numFmtId="0" fontId="59" fillId="5" borderId="47" xfId="11" applyFont="1" applyFill="1" applyBorder="1" applyProtection="1"/>
    <xf numFmtId="0" fontId="57" fillId="5" borderId="47" xfId="21" applyFont="1" applyFill="1" applyBorder="1">
      <alignment vertical="center"/>
    </xf>
    <xf numFmtId="0" fontId="59" fillId="6" borderId="11" xfId="11" quotePrefix="1" applyFont="1" applyFill="1" applyBorder="1" applyAlignment="1">
      <alignment horizontal="center" vertical="top" wrapText="1"/>
    </xf>
    <xf numFmtId="0" fontId="59" fillId="6" borderId="4" xfId="11" quotePrefix="1" applyFont="1" applyFill="1" applyBorder="1" applyAlignment="1">
      <alignment horizontal="center" vertical="center" wrapText="1"/>
    </xf>
    <xf numFmtId="0" fontId="59" fillId="6" borderId="8" xfId="11" quotePrefix="1" applyFont="1" applyFill="1" applyBorder="1" applyAlignment="1">
      <alignment horizontal="center" vertical="center" wrapText="1"/>
    </xf>
    <xf numFmtId="0" fontId="59" fillId="6" borderId="20" xfId="21" applyFont="1" applyFill="1" applyBorder="1" applyAlignment="1">
      <alignment horizontal="center" vertical="center" wrapText="1"/>
    </xf>
    <xf numFmtId="0" fontId="59" fillId="6" borderId="49" xfId="21" applyFont="1" applyFill="1" applyBorder="1" applyAlignment="1">
      <alignment horizontal="center" vertical="center"/>
    </xf>
    <xf numFmtId="0" fontId="59" fillId="6" borderId="47" xfId="21" applyFont="1" applyFill="1" applyBorder="1" applyAlignment="1">
      <alignment horizontal="center" vertical="center" wrapText="1"/>
    </xf>
    <xf numFmtId="0" fontId="59" fillId="6" borderId="48" xfId="21" applyFont="1" applyFill="1" applyBorder="1" applyAlignment="1">
      <alignment horizontal="center" vertical="center" wrapText="1"/>
    </xf>
    <xf numFmtId="0" fontId="57" fillId="6" borderId="23" xfId="21" applyFont="1" applyFill="1" applyBorder="1" applyAlignment="1">
      <alignment horizontal="center" vertical="center"/>
    </xf>
    <xf numFmtId="0" fontId="57" fillId="6" borderId="24" xfId="21" applyFont="1" applyFill="1" applyBorder="1" applyAlignment="1">
      <alignment horizontal="center" vertical="center"/>
    </xf>
    <xf numFmtId="0" fontId="57" fillId="6" borderId="26" xfId="21" applyFont="1" applyFill="1" applyBorder="1" applyAlignment="1">
      <alignment horizontal="center" vertical="center"/>
    </xf>
    <xf numFmtId="0" fontId="57" fillId="5" borderId="0" xfId="21" applyFont="1" applyFill="1" applyAlignment="1">
      <alignment vertical="center"/>
    </xf>
    <xf numFmtId="0" fontId="59" fillId="5" borderId="0" xfId="21" applyFont="1" applyFill="1" applyAlignment="1">
      <alignment horizontal="right" vertical="center"/>
    </xf>
    <xf numFmtId="0" fontId="57" fillId="5" borderId="4" xfId="21" applyFont="1" applyFill="1" applyBorder="1" applyAlignment="1">
      <alignment vertical="top" wrapText="1"/>
    </xf>
    <xf numFmtId="0" fontId="59" fillId="5" borderId="4" xfId="21" applyFont="1" applyFill="1" applyBorder="1">
      <alignment vertical="center"/>
    </xf>
    <xf numFmtId="0" fontId="59" fillId="5" borderId="4" xfId="21" applyFont="1" applyFill="1" applyBorder="1" applyAlignment="1">
      <alignment vertical="top" wrapText="1"/>
    </xf>
    <xf numFmtId="0" fontId="57" fillId="5" borderId="16" xfId="21" applyFont="1" applyFill="1" applyBorder="1" applyAlignment="1">
      <alignment vertical="top" wrapText="1"/>
    </xf>
    <xf numFmtId="0" fontId="57" fillId="5" borderId="16" xfId="21" applyFont="1" applyFill="1" applyBorder="1">
      <alignment vertical="center"/>
    </xf>
    <xf numFmtId="0" fontId="57" fillId="5" borderId="0" xfId="21" applyFont="1" applyFill="1" applyBorder="1" applyAlignment="1">
      <alignment horizontal="center" vertical="top" wrapText="1"/>
    </xf>
    <xf numFmtId="0" fontId="57" fillId="5" borderId="0" xfId="21" applyFont="1" applyFill="1" applyBorder="1" applyAlignment="1">
      <alignment vertical="top" wrapText="1"/>
    </xf>
    <xf numFmtId="0" fontId="57" fillId="5" borderId="0" xfId="21" applyFont="1" applyFill="1" applyBorder="1">
      <alignment vertical="center"/>
    </xf>
    <xf numFmtId="0" fontId="59" fillId="5" borderId="0" xfId="11" applyFont="1" applyFill="1" applyBorder="1" applyAlignment="1">
      <alignment horizontal="left" vertical="top"/>
    </xf>
    <xf numFmtId="0" fontId="57" fillId="5" borderId="0" xfId="21" applyFont="1" applyFill="1" applyAlignment="1">
      <alignment horizontal="centerContinuous" vertical="center"/>
    </xf>
    <xf numFmtId="0" fontId="59" fillId="6" borderId="19" xfId="21" applyFont="1" applyFill="1" applyBorder="1" applyAlignment="1">
      <alignment horizontal="center" vertical="center" wrapText="1"/>
    </xf>
    <xf numFmtId="0" fontId="59" fillId="5" borderId="18" xfId="21" applyFont="1" applyFill="1" applyBorder="1" applyAlignment="1">
      <alignment horizontal="left" vertical="top"/>
    </xf>
    <xf numFmtId="0" fontId="59" fillId="5" borderId="16" xfId="21" applyFont="1" applyFill="1" applyBorder="1">
      <alignment vertical="center"/>
    </xf>
    <xf numFmtId="0" fontId="59" fillId="0" borderId="0" xfId="21" applyFont="1" applyAlignment="1">
      <alignment vertical="center"/>
    </xf>
    <xf numFmtId="0" fontId="57" fillId="0" borderId="0" xfId="21" applyFont="1" applyAlignment="1">
      <alignment vertical="center"/>
    </xf>
    <xf numFmtId="0" fontId="59" fillId="6" borderId="12" xfId="0" applyFont="1" applyFill="1" applyBorder="1" applyAlignment="1">
      <alignment vertical="center"/>
    </xf>
    <xf numFmtId="0" fontId="57" fillId="0" borderId="0" xfId="21" quotePrefix="1" applyFont="1">
      <alignment vertical="center"/>
    </xf>
    <xf numFmtId="0" fontId="57" fillId="5" borderId="11" xfId="24" applyNumberFormat="1" applyFont="1" applyFill="1" applyBorder="1" applyAlignment="1">
      <alignment horizontal="center" vertical="center"/>
    </xf>
    <xf numFmtId="0" fontId="57" fillId="5" borderId="38" xfId="24" applyFont="1" applyFill="1" applyBorder="1" applyAlignment="1">
      <alignment horizontal="center" vertical="center"/>
    </xf>
    <xf numFmtId="0" fontId="57" fillId="0" borderId="4" xfId="21" applyFont="1" applyFill="1" applyBorder="1" applyAlignment="1">
      <alignment vertical="center" wrapText="1"/>
    </xf>
    <xf numFmtId="0" fontId="74" fillId="6" borderId="14" xfId="15" applyFont="1" applyFill="1" applyBorder="1" applyAlignment="1">
      <alignment horizontal="center" vertical="center"/>
    </xf>
    <xf numFmtId="0" fontId="75" fillId="5" borderId="11" xfId="15" applyFont="1" applyFill="1" applyBorder="1" applyAlignment="1">
      <alignment horizontal="center" vertical="center"/>
    </xf>
    <xf numFmtId="0" fontId="59" fillId="5" borderId="0" xfId="0" applyFont="1" applyFill="1" applyBorder="1" applyAlignment="1">
      <alignment horizontal="center" vertical="center"/>
    </xf>
    <xf numFmtId="0" fontId="31" fillId="5" borderId="4" xfId="0" applyFont="1" applyFill="1" applyBorder="1"/>
    <xf numFmtId="49" fontId="75" fillId="5" borderId="4" xfId="21" applyNumberFormat="1" applyFont="1" applyFill="1" applyBorder="1" applyAlignment="1">
      <alignment horizontal="center" vertical="center"/>
    </xf>
    <xf numFmtId="0" fontId="74" fillId="5" borderId="16" xfId="21" applyFont="1" applyFill="1" applyBorder="1" applyAlignment="1">
      <alignment vertical="top" wrapText="1"/>
    </xf>
    <xf numFmtId="0" fontId="51" fillId="0" borderId="6" xfId="0" applyFont="1" applyFill="1" applyBorder="1" applyAlignment="1"/>
    <xf numFmtId="0" fontId="57" fillId="0" borderId="11" xfId="0" applyFont="1" applyFill="1" applyBorder="1" applyAlignment="1">
      <alignment horizontal="center"/>
    </xf>
    <xf numFmtId="0" fontId="57" fillId="0" borderId="4" xfId="0" applyFont="1" applyFill="1" applyBorder="1"/>
    <xf numFmtId="0" fontId="57" fillId="0" borderId="4" xfId="21" applyFont="1" applyFill="1" applyBorder="1">
      <alignment vertical="center"/>
    </xf>
    <xf numFmtId="0" fontId="59" fillId="5" borderId="16" xfId="24" applyFont="1" applyFill="1" applyBorder="1" applyAlignment="1">
      <alignment horizontal="left" vertical="center" wrapText="1"/>
    </xf>
    <xf numFmtId="0" fontId="57" fillId="0" borderId="11" xfId="0" quotePrefix="1" applyFont="1" applyFill="1" applyBorder="1" applyAlignment="1">
      <alignment horizontal="center"/>
    </xf>
    <xf numFmtId="0" fontId="59" fillId="0" borderId="4" xfId="0" applyFont="1" applyFill="1" applyBorder="1"/>
    <xf numFmtId="0" fontId="59" fillId="0" borderId="11" xfId="0" applyFont="1" applyFill="1" applyBorder="1" applyAlignment="1">
      <alignment horizontal="center"/>
    </xf>
    <xf numFmtId="0" fontId="75" fillId="0" borderId="0" xfId="0" applyFont="1" applyFill="1" applyBorder="1" applyAlignment="1">
      <alignment horizontal="left"/>
    </xf>
    <xf numFmtId="0" fontId="75" fillId="0" borderId="0" xfId="0" applyFont="1" applyFill="1" applyBorder="1"/>
    <xf numFmtId="0" fontId="74" fillId="5" borderId="12" xfId="0" quotePrefix="1" applyFont="1" applyFill="1" applyBorder="1" applyAlignment="1">
      <alignment horizontal="left"/>
    </xf>
    <xf numFmtId="0" fontId="74" fillId="5" borderId="4" xfId="0" applyFont="1" applyFill="1" applyBorder="1" applyAlignment="1">
      <alignment horizontal="left"/>
    </xf>
    <xf numFmtId="0" fontId="74" fillId="5" borderId="11" xfId="0" applyFont="1" applyFill="1" applyBorder="1" applyAlignment="1">
      <alignment horizontal="right"/>
    </xf>
    <xf numFmtId="0" fontId="59" fillId="5" borderId="4" xfId="0" applyFont="1" applyFill="1" applyBorder="1" applyAlignment="1">
      <alignment vertical="top" wrapText="1"/>
    </xf>
    <xf numFmtId="0" fontId="57" fillId="5" borderId="4" xfId="0" applyFont="1" applyFill="1" applyBorder="1" applyAlignment="1">
      <alignment horizontal="left" vertical="top" wrapText="1"/>
    </xf>
    <xf numFmtId="0" fontId="57" fillId="5" borderId="4" xfId="0" applyFont="1" applyFill="1" applyBorder="1" applyAlignment="1">
      <alignment horizontal="left" vertical="top"/>
    </xf>
    <xf numFmtId="0" fontId="39" fillId="5" borderId="19" xfId="0" applyFont="1" applyFill="1" applyBorder="1" applyAlignment="1">
      <alignment horizontal="center" vertical="center"/>
    </xf>
    <xf numFmtId="0" fontId="39" fillId="5" borderId="23" xfId="0" applyFont="1" applyFill="1" applyBorder="1" applyAlignment="1">
      <alignment horizontal="center" vertical="center"/>
    </xf>
    <xf numFmtId="0" fontId="41" fillId="5" borderId="4" xfId="0" applyFont="1" applyFill="1" applyBorder="1" applyAlignment="1">
      <alignment vertical="center" wrapText="1"/>
    </xf>
    <xf numFmtId="0" fontId="39" fillId="5" borderId="11" xfId="0" applyFont="1" applyFill="1" applyBorder="1" applyAlignment="1">
      <alignment horizontal="center" vertical="center"/>
    </xf>
    <xf numFmtId="0" fontId="31" fillId="5" borderId="4" xfId="0" applyFont="1" applyFill="1" applyBorder="1" applyAlignment="1">
      <alignment horizontal="center" vertical="center"/>
    </xf>
    <xf numFmtId="0" fontId="31" fillId="5" borderId="4" xfId="0" applyFont="1" applyFill="1" applyBorder="1" applyAlignment="1">
      <alignment vertical="center" wrapText="1"/>
    </xf>
    <xf numFmtId="0" fontId="31" fillId="5" borderId="4" xfId="0" applyFont="1" applyFill="1" applyBorder="1" applyAlignment="1">
      <alignment vertical="center"/>
    </xf>
    <xf numFmtId="0" fontId="58" fillId="6" borderId="5" xfId="0" applyFont="1" applyFill="1" applyBorder="1" applyAlignment="1">
      <alignment horizontal="center"/>
    </xf>
    <xf numFmtId="0" fontId="41" fillId="5" borderId="24" xfId="0" applyFont="1" applyFill="1" applyBorder="1" applyAlignment="1">
      <alignment vertical="center"/>
    </xf>
    <xf numFmtId="0" fontId="58" fillId="6" borderId="20" xfId="0" applyFont="1" applyFill="1" applyBorder="1" applyAlignment="1">
      <alignment horizontal="center"/>
    </xf>
    <xf numFmtId="0" fontId="74" fillId="5" borderId="4" xfId="11" applyFont="1" applyFill="1" applyBorder="1" applyAlignment="1" applyProtection="1">
      <alignment horizontal="left" vertical="center"/>
    </xf>
    <xf numFmtId="0" fontId="74" fillId="6" borderId="21" xfId="11" applyFont="1" applyFill="1" applyBorder="1" applyAlignment="1">
      <alignment horizontal="center" vertical="center"/>
    </xf>
    <xf numFmtId="0" fontId="74" fillId="6" borderId="11" xfId="11" applyFont="1" applyFill="1" applyBorder="1" applyAlignment="1">
      <alignment horizontal="center" vertical="center" wrapText="1"/>
    </xf>
    <xf numFmtId="0" fontId="74" fillId="6" borderId="4" xfId="11" applyFont="1" applyFill="1" applyBorder="1" applyAlignment="1">
      <alignment horizontal="center" vertical="center"/>
    </xf>
    <xf numFmtId="0" fontId="74" fillId="6" borderId="4" xfId="15" applyFont="1" applyFill="1" applyBorder="1" applyAlignment="1">
      <alignment horizontal="center" vertical="center"/>
    </xf>
    <xf numFmtId="0" fontId="74" fillId="6" borderId="11" xfId="15" applyFont="1" applyFill="1" applyBorder="1" applyAlignment="1">
      <alignment horizontal="center" vertical="center"/>
    </xf>
    <xf numFmtId="0" fontId="57" fillId="5" borderId="0" xfId="24" applyFont="1" applyFill="1" applyBorder="1" applyAlignment="1">
      <alignment vertical="center"/>
    </xf>
    <xf numFmtId="0" fontId="59" fillId="5" borderId="0" xfId="24" applyFont="1" applyFill="1" applyBorder="1" applyAlignment="1">
      <alignment horizontal="left" vertical="center" wrapText="1"/>
    </xf>
    <xf numFmtId="0" fontId="75" fillId="5" borderId="0" xfId="15" applyFont="1" applyFill="1"/>
    <xf numFmtId="0" fontId="74" fillId="5" borderId="0" xfId="15" applyFont="1" applyFill="1" applyBorder="1" applyAlignment="1">
      <alignment horizontal="center" wrapText="1"/>
    </xf>
    <xf numFmtId="0" fontId="63" fillId="5" borderId="0" xfId="15" applyFont="1" applyFill="1" applyAlignment="1">
      <alignment horizontal="left"/>
    </xf>
    <xf numFmtId="0" fontId="63" fillId="5" borderId="0" xfId="15" applyFont="1" applyFill="1"/>
    <xf numFmtId="0" fontId="63" fillId="5" borderId="0" xfId="15" applyFont="1" applyFill="1" applyBorder="1"/>
    <xf numFmtId="0" fontId="57" fillId="8" borderId="4" xfId="15" applyFont="1" applyFill="1" applyBorder="1" applyAlignment="1">
      <alignment horizontal="left" vertical="top"/>
    </xf>
    <xf numFmtId="0" fontId="75" fillId="5" borderId="0" xfId="15" applyFont="1" applyFill="1" applyAlignment="1">
      <alignment vertical="center"/>
    </xf>
    <xf numFmtId="0" fontId="59" fillId="0" borderId="4" xfId="15" applyFont="1" applyFill="1" applyBorder="1" applyAlignment="1">
      <alignment horizontal="left" vertical="top"/>
    </xf>
    <xf numFmtId="0" fontId="57" fillId="0" borderId="4" xfId="15" applyFont="1" applyFill="1" applyBorder="1" applyAlignment="1">
      <alignment horizontal="left" vertical="top"/>
    </xf>
    <xf numFmtId="0" fontId="75" fillId="5" borderId="18" xfId="15" applyFont="1" applyFill="1" applyBorder="1" applyAlignment="1">
      <alignment horizontal="center" vertical="center"/>
    </xf>
    <xf numFmtId="0" fontId="75" fillId="5" borderId="16" xfId="15" applyFont="1" applyFill="1" applyBorder="1" applyAlignment="1">
      <alignment vertical="center"/>
    </xf>
    <xf numFmtId="0" fontId="81" fillId="9" borderId="4" xfId="11" applyFont="1" applyFill="1" applyBorder="1" applyAlignment="1" applyProtection="1">
      <alignment horizontal="left"/>
    </xf>
    <xf numFmtId="0" fontId="82" fillId="0" borderId="4" xfId="11" applyFont="1" applyFill="1" applyBorder="1" applyAlignment="1" applyProtection="1">
      <alignment horizontal="left"/>
    </xf>
    <xf numFmtId="0" fontId="81" fillId="0" borderId="4" xfId="11" applyFont="1" applyFill="1" applyBorder="1" applyAlignment="1" applyProtection="1">
      <alignment horizontal="left"/>
    </xf>
    <xf numFmtId="0" fontId="59" fillId="6" borderId="40" xfId="0" applyFont="1" applyFill="1" applyBorder="1" applyAlignment="1">
      <alignment horizontal="center" vertical="center" wrapText="1"/>
    </xf>
    <xf numFmtId="0" fontId="59" fillId="6" borderId="4" xfId="0" applyFont="1" applyFill="1" applyBorder="1" applyAlignment="1">
      <alignment horizontal="center" vertical="center"/>
    </xf>
    <xf numFmtId="0" fontId="59" fillId="6" borderId="4" xfId="0" applyFont="1" applyFill="1" applyBorder="1" applyAlignment="1">
      <alignment horizontal="center" vertical="center" wrapText="1"/>
    </xf>
    <xf numFmtId="0" fontId="57" fillId="6" borderId="11" xfId="0" applyFont="1" applyFill="1" applyBorder="1"/>
    <xf numFmtId="0" fontId="57" fillId="6" borderId="27" xfId="0" applyFont="1" applyFill="1" applyBorder="1"/>
    <xf numFmtId="0" fontId="57" fillId="6" borderId="8" xfId="0" applyFont="1" applyFill="1" applyBorder="1"/>
    <xf numFmtId="0" fontId="59" fillId="6" borderId="12" xfId="0" applyFont="1" applyFill="1" applyBorder="1" applyAlignment="1">
      <alignment horizontal="center" vertical="center"/>
    </xf>
    <xf numFmtId="0" fontId="59" fillId="6" borderId="4" xfId="0" applyFont="1" applyFill="1" applyBorder="1" applyAlignment="1">
      <alignment horizontal="center" vertical="center"/>
    </xf>
    <xf numFmtId="0" fontId="59" fillId="6" borderId="19" xfId="0" applyFont="1" applyFill="1" applyBorder="1" applyAlignment="1">
      <alignment horizontal="center" vertical="center"/>
    </xf>
    <xf numFmtId="0" fontId="59" fillId="6" borderId="8" xfId="0" applyFont="1" applyFill="1" applyBorder="1" applyAlignment="1">
      <alignment horizontal="center" vertical="center"/>
    </xf>
    <xf numFmtId="0" fontId="59" fillId="6" borderId="12" xfId="0" applyFont="1" applyFill="1" applyBorder="1" applyAlignment="1">
      <alignment horizontal="center" vertical="center" wrapText="1"/>
    </xf>
    <xf numFmtId="0" fontId="75" fillId="5" borderId="38" xfId="11" applyFont="1" applyFill="1" applyBorder="1" applyAlignment="1">
      <alignment horizontal="center" vertical="center"/>
    </xf>
    <xf numFmtId="0" fontId="74" fillId="5" borderId="21" xfId="11" applyFont="1" applyFill="1" applyBorder="1" applyAlignment="1" applyProtection="1">
      <alignment horizontal="left" vertical="center"/>
    </xf>
    <xf numFmtId="0" fontId="75" fillId="5" borderId="21" xfId="11" applyFont="1" applyFill="1" applyBorder="1" applyAlignment="1" applyProtection="1">
      <alignment horizontal="center"/>
    </xf>
    <xf numFmtId="0" fontId="75" fillId="0" borderId="16" xfId="11" applyFont="1" applyFill="1" applyBorder="1" applyAlignment="1" applyProtection="1">
      <alignment horizontal="center" wrapText="1"/>
    </xf>
    <xf numFmtId="0" fontId="75" fillId="5" borderId="23" xfId="0" applyFont="1" applyFill="1" applyBorder="1" applyAlignment="1">
      <alignment horizontal="right"/>
    </xf>
    <xf numFmtId="0" fontId="51" fillId="5" borderId="24" xfId="0" quotePrefix="1" applyFont="1" applyFill="1" applyBorder="1" applyAlignment="1">
      <alignment horizontal="left"/>
    </xf>
    <xf numFmtId="0" fontId="51" fillId="5" borderId="24" xfId="0" applyFont="1" applyFill="1" applyBorder="1"/>
    <xf numFmtId="0" fontId="51" fillId="5" borderId="26" xfId="0" applyFont="1" applyFill="1" applyBorder="1"/>
    <xf numFmtId="0" fontId="59" fillId="6" borderId="18" xfId="0" applyFont="1" applyFill="1" applyBorder="1" applyAlignment="1">
      <alignment horizontal="center"/>
    </xf>
    <xf numFmtId="0" fontId="59" fillId="6" borderId="16" xfId="0" applyFont="1" applyFill="1" applyBorder="1" applyAlignment="1">
      <alignment horizontal="center"/>
    </xf>
    <xf numFmtId="0" fontId="59" fillId="6" borderId="17" xfId="0" applyFont="1" applyFill="1" applyBorder="1" applyAlignment="1">
      <alignment horizontal="center"/>
    </xf>
    <xf numFmtId="0" fontId="49" fillId="6" borderId="4" xfId="0" applyFont="1" applyFill="1" applyBorder="1" applyAlignment="1">
      <alignment horizontal="center"/>
    </xf>
    <xf numFmtId="0" fontId="57" fillId="4" borderId="4" xfId="0" applyFont="1" applyFill="1" applyBorder="1" applyAlignment="1">
      <alignment horizontal="center"/>
    </xf>
    <xf numFmtId="0" fontId="59" fillId="4" borderId="4" xfId="0" applyFont="1" applyFill="1" applyBorder="1" applyAlignment="1">
      <alignment wrapText="1"/>
    </xf>
    <xf numFmtId="0" fontId="57" fillId="4" borderId="4" xfId="0" applyFont="1" applyFill="1" applyBorder="1" applyAlignment="1">
      <alignment wrapText="1"/>
    </xf>
    <xf numFmtId="0" fontId="57" fillId="0" borderId="0" xfId="0" applyFont="1" applyBorder="1" applyAlignment="1">
      <alignment wrapText="1"/>
    </xf>
    <xf numFmtId="2" fontId="57" fillId="4" borderId="4" xfId="0" applyNumberFormat="1" applyFont="1" applyFill="1" applyBorder="1" applyAlignment="1">
      <alignment wrapText="1"/>
    </xf>
    <xf numFmtId="0" fontId="59" fillId="4" borderId="21" xfId="0" applyFont="1" applyFill="1" applyBorder="1" applyAlignment="1">
      <alignment wrapText="1"/>
    </xf>
    <xf numFmtId="0" fontId="59" fillId="4" borderId="4" xfId="0" applyFont="1" applyFill="1" applyBorder="1" applyAlignment="1">
      <alignment horizontal="left" vertical="center" wrapText="1"/>
    </xf>
    <xf numFmtId="0" fontId="57" fillId="0" borderId="4" xfId="0" applyFont="1" applyFill="1" applyBorder="1" applyAlignment="1">
      <alignment horizontal="center"/>
    </xf>
    <xf numFmtId="2" fontId="57" fillId="0" borderId="4" xfId="0" applyNumberFormat="1" applyFont="1" applyFill="1" applyBorder="1" applyAlignment="1">
      <alignment horizontal="center"/>
    </xf>
    <xf numFmtId="0" fontId="59" fillId="6" borderId="4" xfId="0" applyFont="1" applyFill="1" applyBorder="1" applyAlignment="1">
      <alignment horizontal="center" vertical="center"/>
    </xf>
    <xf numFmtId="0" fontId="59" fillId="6" borderId="11" xfId="0" applyFont="1" applyFill="1" applyBorder="1" applyAlignment="1">
      <alignment horizontal="center" vertical="center"/>
    </xf>
    <xf numFmtId="0" fontId="59" fillId="6" borderId="33" xfId="0" applyFont="1" applyFill="1" applyBorder="1" applyAlignment="1">
      <alignment horizontal="center" vertical="center"/>
    </xf>
    <xf numFmtId="0" fontId="59" fillId="6" borderId="4" xfId="0" applyFont="1" applyFill="1" applyBorder="1" applyAlignment="1">
      <alignment horizontal="center" vertical="center" wrapText="1"/>
    </xf>
    <xf numFmtId="0" fontId="42" fillId="6" borderId="4" xfId="21" applyFont="1" applyFill="1" applyBorder="1" applyAlignment="1">
      <alignment horizontal="center" vertical="center" wrapText="1"/>
    </xf>
    <xf numFmtId="0" fontId="59" fillId="6" borderId="40" xfId="0" applyFont="1" applyFill="1" applyBorder="1" applyAlignment="1">
      <alignment horizontal="center" vertical="center" wrapText="1"/>
    </xf>
    <xf numFmtId="0" fontId="57" fillId="5" borderId="24" xfId="0" quotePrefix="1" applyFont="1" applyFill="1" applyBorder="1" applyAlignment="1">
      <alignment horizontal="left"/>
    </xf>
    <xf numFmtId="0" fontId="59" fillId="6" borderId="31" xfId="0" applyFont="1" applyFill="1" applyBorder="1" applyAlignment="1">
      <alignment horizontal="center" vertical="center"/>
    </xf>
    <xf numFmtId="0" fontId="58" fillId="5" borderId="0" xfId="0" applyFont="1" applyFill="1"/>
    <xf numFmtId="0" fontId="59" fillId="5" borderId="0" xfId="21" applyFont="1" applyFill="1" applyBorder="1" applyAlignment="1">
      <alignment vertical="center" wrapText="1"/>
    </xf>
    <xf numFmtId="0" fontId="59" fillId="6" borderId="9" xfId="0" applyFont="1" applyFill="1" applyBorder="1" applyAlignment="1">
      <alignment horizontal="center" vertical="center"/>
    </xf>
    <xf numFmtId="0" fontId="59" fillId="5" borderId="4" xfId="0" applyFont="1" applyFill="1" applyBorder="1" applyAlignment="1">
      <alignment horizontal="left" vertical="top" wrapText="1"/>
    </xf>
    <xf numFmtId="0" fontId="59" fillId="5" borderId="4" xfId="15" applyFont="1" applyFill="1" applyBorder="1" applyAlignment="1">
      <alignment horizontal="left" vertical="top"/>
    </xf>
    <xf numFmtId="0" fontId="59" fillId="6" borderId="17" xfId="0" applyFont="1" applyFill="1" applyBorder="1" applyAlignment="1">
      <alignment horizontal="center" vertical="center"/>
    </xf>
    <xf numFmtId="0" fontId="74" fillId="5" borderId="24" xfId="0" applyFont="1" applyFill="1" applyBorder="1" applyAlignment="1">
      <alignment horizontal="left"/>
    </xf>
    <xf numFmtId="0" fontId="59" fillId="6" borderId="12" xfId="21" applyFont="1" applyFill="1" applyBorder="1" applyAlignment="1">
      <alignment horizontal="center" vertical="center" wrapText="1"/>
    </xf>
    <xf numFmtId="0" fontId="57" fillId="6" borderId="22" xfId="0" applyFont="1" applyFill="1" applyBorder="1" applyAlignment="1">
      <alignment horizontal="center" vertical="center"/>
    </xf>
    <xf numFmtId="0" fontId="59" fillId="6" borderId="18" xfId="0" applyFont="1" applyFill="1" applyBorder="1" applyAlignment="1">
      <alignment horizontal="center" vertical="center"/>
    </xf>
    <xf numFmtId="0" fontId="59" fillId="6" borderId="16" xfId="0" applyFont="1" applyFill="1" applyBorder="1" applyAlignment="1">
      <alignment horizontal="center" vertical="center"/>
    </xf>
    <xf numFmtId="0" fontId="57" fillId="0" borderId="0" xfId="0" applyFont="1" applyFill="1" applyBorder="1" applyAlignment="1">
      <alignment wrapText="1"/>
    </xf>
    <xf numFmtId="0" fontId="74" fillId="6" borderId="19" xfId="0" applyFont="1" applyFill="1" applyBorder="1" applyAlignment="1">
      <alignment horizontal="center" vertical="center" wrapText="1"/>
    </xf>
    <xf numFmtId="0" fontId="74" fillId="6" borderId="12" xfId="0" applyFont="1" applyFill="1" applyBorder="1" applyAlignment="1">
      <alignment horizontal="center" vertical="center" wrapText="1"/>
    </xf>
    <xf numFmtId="0" fontId="84" fillId="5" borderId="0" xfId="0" applyFont="1" applyFill="1" applyBorder="1"/>
    <xf numFmtId="0" fontId="84" fillId="5" borderId="16" xfId="0" applyFont="1" applyFill="1" applyBorder="1"/>
    <xf numFmtId="164" fontId="74" fillId="5" borderId="4" xfId="0" applyNumberFormat="1" applyFont="1" applyFill="1" applyBorder="1"/>
    <xf numFmtId="164" fontId="75" fillId="5" borderId="4" xfId="0" quotePrefix="1" applyNumberFormat="1" applyFont="1" applyFill="1" applyBorder="1" applyAlignment="1">
      <alignment horizontal="left"/>
    </xf>
    <xf numFmtId="164" fontId="75" fillId="5" borderId="4" xfId="0" applyNumberFormat="1" applyFont="1" applyFill="1" applyBorder="1"/>
    <xf numFmtId="164" fontId="74" fillId="5" borderId="4" xfId="0" quotePrefix="1" applyNumberFormat="1" applyFont="1" applyFill="1" applyBorder="1" applyAlignment="1">
      <alignment horizontal="left"/>
    </xf>
    <xf numFmtId="10" fontId="75" fillId="5" borderId="4" xfId="0" applyNumberFormat="1" applyFont="1" applyFill="1" applyBorder="1"/>
    <xf numFmtId="164" fontId="75" fillId="5" borderId="4" xfId="28" applyFont="1" applyFill="1" applyBorder="1"/>
    <xf numFmtId="164" fontId="75" fillId="0" borderId="4" xfId="0" quotePrefix="1" applyNumberFormat="1" applyFont="1" applyFill="1" applyBorder="1" applyAlignment="1">
      <alignment horizontal="left"/>
    </xf>
    <xf numFmtId="0" fontId="75" fillId="0" borderId="4" xfId="0" quotePrefix="1" applyFont="1" applyFill="1" applyBorder="1" applyAlignment="1">
      <alignment horizontal="left"/>
    </xf>
    <xf numFmtId="0" fontId="75" fillId="0" borderId="4" xfId="0" applyFont="1" applyFill="1" applyBorder="1" applyAlignment="1">
      <alignment horizontal="left"/>
    </xf>
    <xf numFmtId="164" fontId="85" fillId="0" borderId="61" xfId="28" applyFont="1" applyFill="1" applyBorder="1" applyAlignment="1">
      <alignment horizontal="left"/>
    </xf>
    <xf numFmtId="164" fontId="85" fillId="0" borderId="62" xfId="28" applyFont="1" applyFill="1" applyBorder="1" applyAlignment="1">
      <alignment horizontal="left"/>
    </xf>
    <xf numFmtId="164" fontId="85" fillId="0" borderId="63" xfId="28" applyFont="1" applyFill="1" applyBorder="1" applyAlignment="1">
      <alignment horizontal="left"/>
    </xf>
    <xf numFmtId="0" fontId="84" fillId="0" borderId="0" xfId="0" applyFont="1" applyFill="1" applyBorder="1"/>
    <xf numFmtId="0" fontId="37" fillId="0" borderId="0" xfId="0" applyFont="1" applyFill="1" applyBorder="1" applyAlignment="1">
      <alignment horizontal="center"/>
    </xf>
    <xf numFmtId="0" fontId="59" fillId="6" borderId="33" xfId="0" applyFont="1" applyFill="1" applyBorder="1" applyAlignment="1">
      <alignment horizontal="center" vertical="center" wrapText="1"/>
    </xf>
    <xf numFmtId="0" fontId="59" fillId="6" borderId="9" xfId="0" applyFont="1" applyFill="1" applyBorder="1" applyAlignment="1">
      <alignment horizontal="center" vertical="center"/>
    </xf>
    <xf numFmtId="0" fontId="59" fillId="6" borderId="11" xfId="11" applyFont="1" applyFill="1" applyBorder="1" applyAlignment="1">
      <alignment horizontal="center" vertical="center" wrapText="1"/>
    </xf>
    <xf numFmtId="0" fontId="77" fillId="0" borderId="0" xfId="29" applyFont="1" applyFill="1" applyBorder="1"/>
    <xf numFmtId="168" fontId="77" fillId="0" borderId="0" xfId="29" applyNumberFormat="1" applyFont="1" applyFill="1" applyBorder="1"/>
    <xf numFmtId="168" fontId="86" fillId="0" borderId="5" xfId="30" applyNumberFormat="1" applyFont="1" applyBorder="1" applyAlignment="1">
      <alignment horizontal="center"/>
    </xf>
    <xf numFmtId="0" fontId="77" fillId="0" borderId="0" xfId="29" applyFont="1" applyFill="1"/>
    <xf numFmtId="0" fontId="77" fillId="0" borderId="53" xfId="29" applyFont="1" applyFill="1" applyBorder="1"/>
    <xf numFmtId="168" fontId="77" fillId="0" borderId="0" xfId="29" applyNumberFormat="1" applyFont="1" applyFill="1"/>
    <xf numFmtId="0" fontId="88" fillId="0" borderId="0" xfId="29" applyFont="1" applyBorder="1" applyAlignment="1">
      <alignment vertical="center"/>
    </xf>
    <xf numFmtId="0" fontId="69" fillId="0" borderId="0" xfId="29" applyFont="1" applyFill="1" applyBorder="1" applyAlignment="1">
      <alignment vertical="center"/>
    </xf>
    <xf numFmtId="0" fontId="70" fillId="0" borderId="0" xfId="29" applyFont="1" applyFill="1" applyAlignment="1"/>
    <xf numFmtId="0" fontId="78" fillId="0" borderId="0" xfId="29" applyFont="1" applyFill="1" applyBorder="1" applyAlignment="1">
      <alignment vertical="center"/>
    </xf>
    <xf numFmtId="0" fontId="70" fillId="0" borderId="0" xfId="29" applyFont="1" applyFill="1" applyBorder="1" applyAlignment="1">
      <alignment vertical="center"/>
    </xf>
    <xf numFmtId="0" fontId="78" fillId="0" borderId="0" xfId="29" applyFont="1" applyFill="1"/>
    <xf numFmtId="168" fontId="78" fillId="0" borderId="20" xfId="31" applyNumberFormat="1" applyFont="1" applyFill="1" applyBorder="1" applyAlignment="1">
      <alignment horizontal="centerContinuous" vertical="center"/>
    </xf>
    <xf numFmtId="168" fontId="78" fillId="0" borderId="20" xfId="30" applyNumberFormat="1" applyFont="1" applyFill="1" applyBorder="1" applyAlignment="1">
      <alignment horizontal="centerContinuous" vertical="center"/>
    </xf>
    <xf numFmtId="164" fontId="78" fillId="0" borderId="20" xfId="30" applyFont="1" applyFill="1" applyBorder="1" applyAlignment="1">
      <alignment horizontal="centerContinuous" vertical="center"/>
    </xf>
    <xf numFmtId="168" fontId="78" fillId="0" borderId="0" xfId="31" applyNumberFormat="1" applyFont="1" applyFill="1" applyBorder="1" applyAlignment="1">
      <alignment horizontal="center" vertical="center"/>
    </xf>
    <xf numFmtId="168" fontId="78" fillId="0" borderId="37" xfId="30" applyNumberFormat="1" applyFont="1" applyFill="1" applyBorder="1" applyAlignment="1">
      <alignment horizontal="centerContinuous" vertical="center"/>
    </xf>
    <xf numFmtId="0" fontId="78" fillId="0" borderId="0" xfId="29" applyFont="1" applyFill="1" applyBorder="1"/>
    <xf numFmtId="168" fontId="78" fillId="0" borderId="20" xfId="31" applyNumberFormat="1" applyFont="1" applyFill="1" applyBorder="1" applyAlignment="1">
      <alignment horizontal="center" vertical="center" wrapText="1"/>
    </xf>
    <xf numFmtId="168" fontId="78" fillId="0" borderId="20" xfId="30" applyNumberFormat="1" applyFont="1" applyFill="1" applyBorder="1" applyAlignment="1">
      <alignment horizontal="center" vertical="center" wrapText="1"/>
    </xf>
    <xf numFmtId="164" fontId="78" fillId="0" borderId="20" xfId="30" applyFont="1" applyFill="1" applyBorder="1" applyAlignment="1">
      <alignment horizontal="center" vertical="center" wrapText="1"/>
    </xf>
    <xf numFmtId="168" fontId="78" fillId="0" borderId="66" xfId="31" applyNumberFormat="1" applyFont="1" applyFill="1" applyBorder="1" applyAlignment="1">
      <alignment horizontal="center" vertical="center" wrapText="1"/>
    </xf>
    <xf numFmtId="168" fontId="78" fillId="0" borderId="0" xfId="30" applyNumberFormat="1" applyFont="1" applyFill="1" applyBorder="1" applyAlignment="1">
      <alignment horizontal="center" vertical="center" wrapText="1"/>
    </xf>
    <xf numFmtId="0" fontId="77" fillId="0" borderId="0" xfId="29" applyFont="1" applyFill="1" applyAlignment="1">
      <alignment horizontal="center" vertical="center"/>
    </xf>
    <xf numFmtId="0" fontId="77" fillId="0" borderId="23" xfId="29" applyFont="1" applyFill="1" applyBorder="1" applyAlignment="1">
      <alignment horizontal="center" vertical="center"/>
    </xf>
    <xf numFmtId="0" fontId="69" fillId="0" borderId="9" xfId="29" applyFont="1" applyFill="1" applyBorder="1" applyAlignment="1">
      <alignment horizontal="center" vertical="center" wrapText="1"/>
    </xf>
    <xf numFmtId="168" fontId="69" fillId="0" borderId="9" xfId="31" applyNumberFormat="1" applyFont="1" applyFill="1" applyBorder="1" applyAlignment="1">
      <alignment horizontal="center" vertical="center"/>
    </xf>
    <xf numFmtId="168" fontId="69" fillId="0" borderId="9" xfId="30" applyNumberFormat="1" applyFont="1" applyFill="1" applyBorder="1" applyAlignment="1">
      <alignment horizontal="center" vertical="center"/>
    </xf>
    <xf numFmtId="168" fontId="69" fillId="0" borderId="24" xfId="31" applyNumberFormat="1" applyFont="1" applyFill="1" applyBorder="1" applyAlignment="1">
      <alignment horizontal="center" vertical="center"/>
    </xf>
    <xf numFmtId="168" fontId="69" fillId="0" borderId="4" xfId="31" applyNumberFormat="1" applyFont="1" applyFill="1" applyBorder="1" applyAlignment="1">
      <alignment horizontal="center" vertical="center"/>
    </xf>
    <xf numFmtId="168" fontId="69" fillId="0" borderId="24" xfId="30" applyNumberFormat="1" applyFont="1" applyFill="1" applyBorder="1" applyAlignment="1">
      <alignment horizontal="center" vertical="center"/>
    </xf>
    <xf numFmtId="168" fontId="69" fillId="0" borderId="26" xfId="30" applyNumberFormat="1" applyFont="1" applyFill="1" applyBorder="1" applyAlignment="1">
      <alignment horizontal="center" vertical="center"/>
    </xf>
    <xf numFmtId="168" fontId="77" fillId="0" borderId="0" xfId="30" applyNumberFormat="1" applyFont="1" applyFill="1" applyBorder="1" applyAlignment="1">
      <alignment horizontal="center" vertical="center"/>
    </xf>
    <xf numFmtId="164" fontId="77" fillId="0" borderId="0" xfId="30" applyFont="1" applyFill="1" applyAlignment="1">
      <alignment horizontal="center" vertical="center"/>
    </xf>
    <xf numFmtId="164" fontId="77" fillId="0" borderId="0" xfId="30" applyFont="1" applyFill="1" applyBorder="1" applyAlignment="1">
      <alignment horizontal="center" vertical="center"/>
    </xf>
    <xf numFmtId="164" fontId="77" fillId="0" borderId="0" xfId="29" applyNumberFormat="1" applyFont="1" applyFill="1" applyAlignment="1">
      <alignment horizontal="center" vertical="center"/>
    </xf>
    <xf numFmtId="164" fontId="78" fillId="0" borderId="0" xfId="30" applyFont="1" applyFill="1"/>
    <xf numFmtId="0" fontId="77" fillId="0" borderId="11" xfId="29" applyFont="1" applyFill="1" applyBorder="1" applyAlignment="1">
      <alignment horizontal="center" vertical="center"/>
    </xf>
    <xf numFmtId="0" fontId="69" fillId="0" borderId="4" xfId="29" applyFont="1" applyFill="1" applyBorder="1" applyAlignment="1">
      <alignment horizontal="center" vertical="center" wrapText="1"/>
    </xf>
    <xf numFmtId="168" fontId="69" fillId="0" borderId="4" xfId="30" applyNumberFormat="1" applyFont="1" applyFill="1" applyBorder="1" applyAlignment="1">
      <alignment horizontal="center" vertical="center"/>
    </xf>
    <xf numFmtId="168" fontId="69" fillId="0" borderId="8" xfId="30" applyNumberFormat="1" applyFont="1" applyFill="1" applyBorder="1" applyAlignment="1">
      <alignment horizontal="center" vertical="center"/>
    </xf>
    <xf numFmtId="168" fontId="77" fillId="0" borderId="0" xfId="29" applyNumberFormat="1" applyFont="1" applyFill="1" applyAlignment="1">
      <alignment horizontal="center" vertical="center"/>
    </xf>
    <xf numFmtId="0" fontId="69" fillId="0" borderId="21" xfId="29" applyFont="1" applyFill="1" applyBorder="1" applyAlignment="1">
      <alignment horizontal="center" vertical="center" wrapText="1"/>
    </xf>
    <xf numFmtId="168" fontId="69" fillId="0" borderId="21" xfId="31" applyNumberFormat="1" applyFont="1" applyFill="1" applyBorder="1" applyAlignment="1">
      <alignment horizontal="center" vertical="center"/>
    </xf>
    <xf numFmtId="168" fontId="69" fillId="0" borderId="21" xfId="30" applyNumberFormat="1" applyFont="1" applyFill="1" applyBorder="1" applyAlignment="1">
      <alignment horizontal="center" vertical="center"/>
    </xf>
    <xf numFmtId="168" fontId="41" fillId="0" borderId="21" xfId="31" applyNumberFormat="1" applyFont="1" applyFill="1" applyBorder="1" applyAlignment="1">
      <alignment horizontal="center" vertical="center"/>
    </xf>
    <xf numFmtId="0" fontId="78" fillId="0" borderId="18" xfId="29" applyFont="1" applyFill="1" applyBorder="1" applyAlignment="1">
      <alignment horizontal="center" vertical="center"/>
    </xf>
    <xf numFmtId="0" fontId="70" fillId="0" borderId="16" xfId="29" applyFont="1" applyFill="1" applyBorder="1" applyAlignment="1">
      <alignment horizontal="center" vertical="center"/>
    </xf>
    <xf numFmtId="168" fontId="70" fillId="0" borderId="16" xfId="31" applyNumberFormat="1" applyFont="1" applyFill="1" applyBorder="1" applyAlignment="1">
      <alignment horizontal="center" vertical="center"/>
    </xf>
    <xf numFmtId="168" fontId="70" fillId="0" borderId="16" xfId="30" applyNumberFormat="1" applyFont="1" applyFill="1" applyBorder="1" applyAlignment="1">
      <alignment horizontal="center" vertical="center"/>
    </xf>
    <xf numFmtId="168" fontId="70" fillId="0" borderId="17" xfId="30" applyNumberFormat="1" applyFont="1" applyFill="1" applyBorder="1" applyAlignment="1">
      <alignment horizontal="center" vertical="center"/>
    </xf>
    <xf numFmtId="168" fontId="78" fillId="0" borderId="0" xfId="30" applyNumberFormat="1" applyFont="1" applyFill="1" applyBorder="1" applyAlignment="1">
      <alignment horizontal="center" vertical="center"/>
    </xf>
    <xf numFmtId="0" fontId="78" fillId="0" borderId="0" xfId="29" applyFont="1" applyFill="1" applyBorder="1" applyAlignment="1">
      <alignment horizontal="center" vertical="center"/>
    </xf>
    <xf numFmtId="164" fontId="77" fillId="0" borderId="0" xfId="30" applyFont="1" applyFill="1"/>
    <xf numFmtId="168" fontId="77" fillId="0" borderId="0" xfId="31" applyNumberFormat="1" applyFont="1" applyFill="1"/>
    <xf numFmtId="0" fontId="89" fillId="0" borderId="0" xfId="29" applyFont="1" applyFill="1" applyBorder="1" applyAlignment="1">
      <alignment wrapText="1"/>
    </xf>
    <xf numFmtId="168" fontId="89" fillId="0" borderId="0" xfId="31" applyNumberFormat="1" applyFont="1" applyFill="1" applyBorder="1" applyAlignment="1">
      <alignment wrapText="1"/>
    </xf>
    <xf numFmtId="168" fontId="89" fillId="0" borderId="0" xfId="30" applyNumberFormat="1" applyFont="1" applyFill="1" applyBorder="1" applyAlignment="1">
      <alignment wrapText="1"/>
    </xf>
    <xf numFmtId="164" fontId="89" fillId="0" borderId="0" xfId="30" applyFont="1" applyFill="1" applyBorder="1" applyAlignment="1">
      <alignment wrapText="1"/>
    </xf>
    <xf numFmtId="168" fontId="89" fillId="0" borderId="0" xfId="30" applyNumberFormat="1" applyFont="1" applyFill="1" applyBorder="1" applyAlignment="1">
      <alignment vertical="center" wrapText="1"/>
    </xf>
    <xf numFmtId="164" fontId="78" fillId="0" borderId="0" xfId="30" applyFont="1" applyFill="1" applyBorder="1"/>
    <xf numFmtId="164" fontId="77" fillId="0" borderId="0" xfId="30" applyFont="1" applyFill="1" applyBorder="1"/>
    <xf numFmtId="168" fontId="78" fillId="0" borderId="0" xfId="30" applyNumberFormat="1" applyFont="1" applyFill="1" applyBorder="1"/>
    <xf numFmtId="14" fontId="77" fillId="0" borderId="0" xfId="30" applyNumberFormat="1" applyFont="1" applyFill="1" applyBorder="1"/>
    <xf numFmtId="14" fontId="78" fillId="0" borderId="0" xfId="30" applyNumberFormat="1" applyFont="1" applyFill="1" applyBorder="1"/>
    <xf numFmtId="14" fontId="77" fillId="0" borderId="0" xfId="30" applyNumberFormat="1" applyFont="1" applyFill="1" applyBorder="1" applyAlignment="1">
      <alignment horizontal="center" vertical="center"/>
    </xf>
    <xf numFmtId="164" fontId="77" fillId="7" borderId="0" xfId="30" applyFont="1" applyFill="1" applyBorder="1" applyAlignment="1">
      <alignment horizontal="center" vertical="center"/>
    </xf>
    <xf numFmtId="164" fontId="77" fillId="7" borderId="0" xfId="30" applyFont="1" applyFill="1" applyBorder="1"/>
    <xf numFmtId="14" fontId="77" fillId="0" borderId="0" xfId="29" applyNumberFormat="1" applyFont="1" applyFill="1"/>
    <xf numFmtId="0" fontId="77" fillId="0" borderId="0" xfId="29" applyFont="1" applyFill="1" applyAlignment="1">
      <alignment horizontal="left"/>
    </xf>
    <xf numFmtId="164" fontId="77" fillId="0" borderId="0" xfId="29" applyNumberFormat="1" applyFont="1" applyFill="1"/>
    <xf numFmtId="168" fontId="77" fillId="0" borderId="0" xfId="30" applyNumberFormat="1" applyFont="1" applyFill="1" applyBorder="1"/>
    <xf numFmtId="168" fontId="77" fillId="0" borderId="0" xfId="30" applyNumberFormat="1" applyFont="1" applyFill="1"/>
    <xf numFmtId="164" fontId="77" fillId="0" borderId="67" xfId="30" applyFont="1" applyFill="1" applyBorder="1"/>
    <xf numFmtId="164" fontId="78" fillId="0" borderId="67" xfId="30" applyFont="1" applyFill="1" applyBorder="1"/>
    <xf numFmtId="164" fontId="77" fillId="0" borderId="0" xfId="30" applyFont="1" applyFill="1" applyBorder="1" applyAlignment="1">
      <alignment wrapText="1"/>
    </xf>
    <xf numFmtId="0" fontId="83" fillId="0" borderId="4" xfId="29" applyFont="1" applyBorder="1" applyAlignment="1">
      <alignment horizontal="center" vertical="center"/>
    </xf>
    <xf numFmtId="0" fontId="27" fillId="0" borderId="4" xfId="29" applyBorder="1"/>
    <xf numFmtId="164" fontId="0" fillId="0" borderId="4" xfId="30" applyFont="1" applyBorder="1"/>
    <xf numFmtId="0" fontId="27" fillId="0" borderId="0" xfId="29"/>
    <xf numFmtId="164" fontId="83" fillId="0" borderId="68" xfId="30" applyFont="1" applyBorder="1"/>
    <xf numFmtId="164" fontId="90" fillId="10" borderId="4" xfId="30" applyFont="1" applyFill="1" applyBorder="1" applyAlignment="1">
      <alignment horizontal="center" vertical="center"/>
    </xf>
    <xf numFmtId="164" fontId="90" fillId="10" borderId="4" xfId="30" applyFont="1" applyFill="1" applyBorder="1" applyAlignment="1">
      <alignment horizontal="center" vertical="center" wrapText="1"/>
    </xf>
    <xf numFmtId="168" fontId="77" fillId="0" borderId="4" xfId="31" applyNumberFormat="1" applyFont="1" applyFill="1" applyBorder="1"/>
    <xf numFmtId="164" fontId="34" fillId="0" borderId="4" xfId="30" applyFont="1" applyBorder="1" applyAlignment="1">
      <alignment vertical="top"/>
    </xf>
    <xf numFmtId="164" fontId="91" fillId="0" borderId="4" xfId="30" applyFont="1" applyBorder="1" applyAlignment="1">
      <alignment vertical="top"/>
    </xf>
    <xf numFmtId="164" fontId="77" fillId="0" borderId="4" xfId="30" applyFont="1" applyFill="1" applyBorder="1"/>
    <xf numFmtId="164" fontId="91" fillId="0" borderId="4" xfId="30" applyFont="1" applyFill="1" applyBorder="1" applyAlignment="1">
      <alignment vertical="top"/>
    </xf>
    <xf numFmtId="164" fontId="72" fillId="0" borderId="4" xfId="30" applyFont="1" applyBorder="1" applyAlignment="1">
      <alignment vertical="top"/>
    </xf>
    <xf numFmtId="164" fontId="34" fillId="0" borderId="4" xfId="30" applyFont="1" applyFill="1" applyBorder="1" applyAlignment="1">
      <alignment vertical="top"/>
    </xf>
    <xf numFmtId="164" fontId="34" fillId="5" borderId="4" xfId="30" applyFont="1" applyFill="1" applyBorder="1" applyAlignment="1">
      <alignment vertical="top"/>
    </xf>
    <xf numFmtId="164" fontId="72" fillId="0" borderId="4" xfId="30" applyFont="1" applyFill="1" applyBorder="1" applyAlignment="1">
      <alignment vertical="top"/>
    </xf>
    <xf numFmtId="164" fontId="90" fillId="5" borderId="4" xfId="30" applyFont="1" applyFill="1" applyBorder="1" applyAlignment="1">
      <alignment vertical="center"/>
    </xf>
    <xf numFmtId="164" fontId="34" fillId="0" borderId="4" xfId="30" applyNumberFormat="1" applyFont="1" applyBorder="1" applyAlignment="1">
      <alignment vertical="top"/>
    </xf>
    <xf numFmtId="0" fontId="77" fillId="0" borderId="9" xfId="29" applyFont="1" applyFill="1" applyBorder="1"/>
    <xf numFmtId="164" fontId="93" fillId="0" borderId="0" xfId="30" applyFont="1"/>
    <xf numFmtId="12" fontId="0" fillId="0" borderId="0" xfId="30" applyNumberFormat="1" applyFont="1" applyAlignment="1">
      <alignment horizontal="right"/>
    </xf>
    <xf numFmtId="164" fontId="94" fillId="0" borderId="0" xfId="30" applyFont="1"/>
    <xf numFmtId="164" fontId="0" fillId="0" borderId="0" xfId="30" applyFont="1"/>
    <xf numFmtId="164" fontId="83" fillId="0" borderId="0" xfId="30" applyFont="1"/>
    <xf numFmtId="164" fontId="93" fillId="0" borderId="0" xfId="30" applyFont="1" applyFill="1"/>
    <xf numFmtId="12" fontId="0" fillId="0" borderId="0" xfId="30" applyNumberFormat="1" applyFont="1" applyFill="1" applyAlignment="1">
      <alignment horizontal="right"/>
    </xf>
    <xf numFmtId="0" fontId="27" fillId="0" borderId="0" xfId="29" applyFill="1"/>
    <xf numFmtId="164" fontId="27" fillId="0" borderId="0" xfId="29" applyNumberFormat="1"/>
    <xf numFmtId="164" fontId="83" fillId="0" borderId="0" xfId="29" applyNumberFormat="1" applyFont="1"/>
    <xf numFmtId="0" fontId="94" fillId="0" borderId="0" xfId="29" applyFont="1"/>
    <xf numFmtId="12" fontId="94" fillId="0" borderId="0" xfId="30" applyNumberFormat="1" applyFont="1" applyAlignment="1">
      <alignment horizontal="right"/>
    </xf>
    <xf numFmtId="0" fontId="27" fillId="7" borderId="0" xfId="29" applyFill="1"/>
    <xf numFmtId="0" fontId="83" fillId="0" borderId="0" xfId="29" applyFont="1"/>
    <xf numFmtId="0" fontId="96" fillId="0" borderId="45" xfId="29" applyFont="1" applyFill="1" applyBorder="1" applyAlignment="1">
      <alignment horizontal="left" vertical="top" indent="3"/>
    </xf>
    <xf numFmtId="49" fontId="90" fillId="0" borderId="0" xfId="29" applyNumberFormat="1" applyFont="1" applyFill="1" applyBorder="1" applyAlignment="1">
      <alignment vertical="top" wrapText="1"/>
    </xf>
    <xf numFmtId="0" fontId="27" fillId="0" borderId="0" xfId="29" applyFill="1" applyBorder="1"/>
    <xf numFmtId="49" fontId="96" fillId="0" borderId="9" xfId="29" applyNumberFormat="1" applyFont="1" applyFill="1" applyBorder="1" applyAlignment="1">
      <alignment horizontal="left" vertical="top" indent="3"/>
    </xf>
    <xf numFmtId="49" fontId="72" fillId="0" borderId="0" xfId="29" applyNumberFormat="1" applyFont="1" applyFill="1" applyBorder="1" applyAlignment="1">
      <alignment vertical="top" wrapText="1"/>
    </xf>
    <xf numFmtId="0" fontId="96" fillId="0" borderId="9" xfId="29" applyFont="1" applyFill="1" applyBorder="1" applyAlignment="1">
      <alignment horizontal="left" vertical="top" indent="3"/>
    </xf>
    <xf numFmtId="49" fontId="97" fillId="0" borderId="0" xfId="29" applyNumberFormat="1" applyFont="1" applyFill="1" applyBorder="1" applyAlignment="1">
      <alignment horizontal="center" vertical="top"/>
    </xf>
    <xf numFmtId="0" fontId="96" fillId="0" borderId="24" xfId="29" applyFont="1" applyFill="1" applyBorder="1" applyAlignment="1">
      <alignment horizontal="left" vertical="top" indent="3"/>
    </xf>
    <xf numFmtId="49" fontId="97" fillId="0" borderId="4" xfId="29" applyNumberFormat="1" applyFont="1" applyFill="1" applyBorder="1" applyAlignment="1">
      <alignment horizontal="center" vertical="top"/>
    </xf>
    <xf numFmtId="49" fontId="96" fillId="0" borderId="45" xfId="29" applyNumberFormat="1" applyFont="1" applyFill="1" applyBorder="1" applyAlignment="1">
      <alignment vertical="top"/>
    </xf>
    <xf numFmtId="164" fontId="97" fillId="0" borderId="21" xfId="30" applyFont="1" applyFill="1" applyBorder="1" applyAlignment="1">
      <alignment horizontal="right" vertical="top"/>
    </xf>
    <xf numFmtId="170" fontId="99" fillId="0" borderId="0" xfId="29" applyNumberFormat="1" applyFont="1" applyFill="1" applyBorder="1" applyAlignment="1">
      <alignment horizontal="right" vertical="top"/>
    </xf>
    <xf numFmtId="171" fontId="97" fillId="0" borderId="0" xfId="29" applyNumberFormat="1" applyFont="1" applyFill="1" applyBorder="1" applyAlignment="1">
      <alignment horizontal="right" vertical="top"/>
    </xf>
    <xf numFmtId="49" fontId="100" fillId="0" borderId="0" xfId="29" applyNumberFormat="1" applyFont="1" applyFill="1" applyBorder="1" applyAlignment="1">
      <alignment horizontal="left" vertical="top" indent="3"/>
    </xf>
    <xf numFmtId="164" fontId="100" fillId="0" borderId="24" xfId="30" applyFont="1" applyFill="1" applyBorder="1" applyAlignment="1">
      <alignment horizontal="right" vertical="top"/>
    </xf>
    <xf numFmtId="171" fontId="100" fillId="0" borderId="0" xfId="29" applyNumberFormat="1" applyFont="1" applyFill="1" applyBorder="1" applyAlignment="1">
      <alignment horizontal="left"/>
    </xf>
    <xf numFmtId="49" fontId="96" fillId="0" borderId="0" xfId="29" applyNumberFormat="1" applyFont="1" applyFill="1" applyBorder="1" applyAlignment="1">
      <alignment horizontal="left" vertical="top"/>
    </xf>
    <xf numFmtId="49" fontId="96" fillId="0" borderId="0" xfId="29" applyNumberFormat="1" applyFont="1" applyFill="1" applyBorder="1" applyAlignment="1">
      <alignment horizontal="left" vertical="top" indent="3"/>
    </xf>
    <xf numFmtId="49" fontId="100" fillId="0" borderId="0" xfId="29" applyNumberFormat="1" applyFont="1" applyFill="1" applyBorder="1" applyAlignment="1">
      <alignment horizontal="left" vertical="top" indent="5"/>
    </xf>
    <xf numFmtId="164" fontId="98" fillId="0" borderId="9" xfId="30" applyFont="1" applyFill="1" applyBorder="1" applyAlignment="1">
      <alignment horizontal="right" vertical="top"/>
    </xf>
    <xf numFmtId="164" fontId="100" fillId="0" borderId="9" xfId="30" applyFont="1" applyFill="1" applyBorder="1" applyAlignment="1">
      <alignment horizontal="right" vertical="top"/>
    </xf>
    <xf numFmtId="164" fontId="100" fillId="0" borderId="21" xfId="30" applyFont="1" applyFill="1" applyBorder="1" applyAlignment="1">
      <alignment horizontal="right" vertical="top"/>
    </xf>
    <xf numFmtId="49" fontId="96" fillId="0" borderId="0" xfId="29" applyNumberFormat="1" applyFont="1" applyFill="1" applyBorder="1" applyAlignment="1">
      <alignment horizontal="left" vertical="top" indent="5"/>
    </xf>
    <xf numFmtId="49" fontId="100" fillId="0" borderId="0" xfId="29" applyNumberFormat="1" applyFont="1" applyFill="1" applyBorder="1" applyAlignment="1">
      <alignment horizontal="left" vertical="top" indent="7"/>
    </xf>
    <xf numFmtId="164" fontId="100" fillId="0" borderId="0" xfId="30" applyFont="1" applyAlignment="1">
      <alignment horizontal="left" vertical="top" indent="3"/>
    </xf>
    <xf numFmtId="164" fontId="97" fillId="0" borderId="4" xfId="30" applyFont="1" applyFill="1" applyBorder="1" applyAlignment="1">
      <alignment horizontal="right" vertical="top"/>
    </xf>
    <xf numFmtId="164" fontId="97" fillId="0" borderId="9" xfId="30" applyFont="1" applyFill="1" applyBorder="1" applyAlignment="1">
      <alignment horizontal="right" vertical="top"/>
    </xf>
    <xf numFmtId="171" fontId="100" fillId="0" borderId="0" xfId="29" applyNumberFormat="1" applyFont="1" applyFill="1" applyBorder="1" applyAlignment="1">
      <alignment horizontal="right" vertical="top"/>
    </xf>
    <xf numFmtId="172" fontId="100" fillId="0" borderId="0" xfId="29" applyNumberFormat="1" applyFont="1" applyFill="1" applyBorder="1" applyAlignment="1">
      <alignment horizontal="right" vertical="top"/>
    </xf>
    <xf numFmtId="0" fontId="100" fillId="0" borderId="0" xfId="29" applyNumberFormat="1" applyFont="1" applyFill="1" applyBorder="1" applyAlignment="1">
      <alignment horizontal="right" vertical="top"/>
    </xf>
    <xf numFmtId="0" fontId="97" fillId="0" borderId="0" xfId="29" applyNumberFormat="1" applyFont="1" applyFill="1" applyBorder="1" applyAlignment="1">
      <alignment horizontal="right" vertical="top"/>
    </xf>
    <xf numFmtId="164" fontId="98" fillId="0" borderId="0" xfId="30" applyFont="1" applyAlignment="1">
      <alignment horizontal="left" vertical="top" indent="3"/>
    </xf>
    <xf numFmtId="172" fontId="97" fillId="0" borderId="0" xfId="29" applyNumberFormat="1" applyFont="1" applyFill="1" applyBorder="1" applyAlignment="1">
      <alignment horizontal="right" vertical="top"/>
    </xf>
    <xf numFmtId="0" fontId="98" fillId="0" borderId="0" xfId="29" applyFont="1" applyFill="1" applyBorder="1" applyAlignment="1">
      <alignment horizontal="right" vertical="top"/>
    </xf>
    <xf numFmtId="171" fontId="98" fillId="0" borderId="0" xfId="29" applyNumberFormat="1" applyFont="1" applyFill="1" applyBorder="1" applyAlignment="1">
      <alignment horizontal="right" vertical="top"/>
    </xf>
    <xf numFmtId="164" fontId="0" fillId="0" borderId="0" xfId="30" applyFont="1" applyFill="1" applyBorder="1"/>
    <xf numFmtId="164" fontId="100" fillId="0" borderId="0" xfId="30" applyFont="1" applyFill="1" applyBorder="1" applyAlignment="1">
      <alignment horizontal="right" vertical="top"/>
    </xf>
    <xf numFmtId="164" fontId="98" fillId="0" borderId="24" xfId="30" applyFont="1" applyFill="1" applyBorder="1" applyAlignment="1">
      <alignment horizontal="right" vertical="top"/>
    </xf>
    <xf numFmtId="164" fontId="98" fillId="0" borderId="0" xfId="30" applyFont="1" applyFill="1" applyBorder="1" applyAlignment="1">
      <alignment horizontal="right" vertical="top"/>
    </xf>
    <xf numFmtId="164" fontId="27" fillId="0" borderId="0" xfId="29" applyNumberFormat="1" applyFill="1" applyBorder="1"/>
    <xf numFmtId="172" fontId="98" fillId="0" borderId="0" xfId="29" applyNumberFormat="1" applyFont="1" applyFill="1" applyBorder="1" applyAlignment="1">
      <alignment horizontal="right" vertical="top"/>
    </xf>
    <xf numFmtId="164" fontId="97" fillId="0" borderId="0" xfId="30" applyFont="1" applyFill="1" applyBorder="1" applyAlignment="1">
      <alignment horizontal="right" vertical="top"/>
    </xf>
    <xf numFmtId="172" fontId="90" fillId="0" borderId="0" xfId="29" applyNumberFormat="1" applyFont="1" applyFill="1" applyBorder="1" applyAlignment="1">
      <alignment horizontal="right" vertical="top"/>
    </xf>
    <xf numFmtId="164" fontId="98" fillId="0" borderId="21" xfId="30" applyFont="1" applyFill="1" applyBorder="1" applyAlignment="1">
      <alignment horizontal="right" vertical="top"/>
    </xf>
    <xf numFmtId="49" fontId="96" fillId="0" borderId="0" xfId="29" applyNumberFormat="1" applyFont="1" applyFill="1" applyBorder="1" applyAlignment="1">
      <alignment horizontal="left" vertical="top" indent="2"/>
    </xf>
    <xf numFmtId="49" fontId="100" fillId="0" borderId="0" xfId="29" applyNumberFormat="1" applyFont="1" applyFill="1" applyBorder="1" applyAlignment="1">
      <alignment horizontal="left" vertical="top" indent="2"/>
    </xf>
    <xf numFmtId="164" fontId="90" fillId="0" borderId="4" xfId="30" applyFont="1" applyFill="1" applyBorder="1" applyAlignment="1">
      <alignment horizontal="right" vertical="top"/>
    </xf>
    <xf numFmtId="49" fontId="100" fillId="0" borderId="0" xfId="29" applyNumberFormat="1" applyFont="1" applyFill="1" applyBorder="1" applyAlignment="1">
      <alignment horizontal="left" vertical="top" indent="4"/>
    </xf>
    <xf numFmtId="0" fontId="100" fillId="0" borderId="0" xfId="29" applyFont="1" applyFill="1" applyBorder="1" applyAlignment="1">
      <alignment horizontal="right" vertical="top"/>
    </xf>
    <xf numFmtId="170" fontId="98" fillId="0" borderId="0" xfId="29" applyNumberFormat="1" applyFont="1" applyFill="1" applyBorder="1" applyAlignment="1">
      <alignment horizontal="right" vertical="top"/>
    </xf>
    <xf numFmtId="49" fontId="100" fillId="0" borderId="0" xfId="29" applyNumberFormat="1" applyFont="1" applyFill="1" applyBorder="1" applyAlignment="1">
      <alignment vertical="top"/>
    </xf>
    <xf numFmtId="0" fontId="90" fillId="0" borderId="0" xfId="29" applyFont="1" applyFill="1" applyBorder="1" applyAlignment="1">
      <alignment horizontal="right" vertical="top"/>
    </xf>
    <xf numFmtId="0" fontId="31" fillId="0" borderId="4" xfId="0" applyFont="1" applyFill="1" applyBorder="1" applyAlignment="1">
      <alignment vertical="center"/>
    </xf>
    <xf numFmtId="164" fontId="55" fillId="5" borderId="4" xfId="28" quotePrefix="1" applyFont="1" applyFill="1" applyBorder="1" applyAlignment="1">
      <alignment horizontal="center" vertical="center" wrapText="1"/>
    </xf>
    <xf numFmtId="164" fontId="57" fillId="5" borderId="4" xfId="11" applyNumberFormat="1" applyFont="1" applyFill="1" applyBorder="1" applyAlignment="1">
      <alignment horizontal="center" vertical="top" wrapText="1"/>
    </xf>
    <xf numFmtId="9" fontId="57" fillId="5" borderId="4" xfId="11" applyNumberFormat="1" applyFont="1" applyFill="1" applyBorder="1" applyAlignment="1">
      <alignment horizontal="center" vertical="top" wrapText="1"/>
    </xf>
    <xf numFmtId="164" fontId="57" fillId="8" borderId="4" xfId="15" applyNumberFormat="1" applyFont="1" applyFill="1" applyBorder="1" applyAlignment="1">
      <alignment horizontal="left" vertical="top"/>
    </xf>
    <xf numFmtId="164" fontId="59" fillId="0" borderId="4" xfId="15" applyNumberFormat="1" applyFont="1" applyFill="1" applyBorder="1" applyAlignment="1">
      <alignment horizontal="left" vertical="top"/>
    </xf>
    <xf numFmtId="164" fontId="81" fillId="9" borderId="4" xfId="28" applyFont="1" applyFill="1" applyBorder="1" applyAlignment="1" applyProtection="1">
      <alignment horizontal="left"/>
    </xf>
    <xf numFmtId="164" fontId="82" fillId="0" borderId="4" xfId="28" applyFont="1" applyFill="1" applyBorder="1" applyAlignment="1" applyProtection="1">
      <alignment horizontal="left"/>
    </xf>
    <xf numFmtId="164" fontId="81" fillId="0" borderId="4" xfId="28" applyFont="1" applyFill="1" applyBorder="1" applyAlignment="1" applyProtection="1">
      <alignment horizontal="left"/>
    </xf>
    <xf numFmtId="10" fontId="77" fillId="5" borderId="58" xfId="0" applyNumberFormat="1" applyFont="1" applyFill="1" applyBorder="1"/>
    <xf numFmtId="164" fontId="77" fillId="5" borderId="25" xfId="28" applyFont="1" applyFill="1" applyBorder="1"/>
    <xf numFmtId="10" fontId="77" fillId="5" borderId="24" xfId="0" applyNumberFormat="1" applyFont="1" applyFill="1" applyBorder="1"/>
    <xf numFmtId="164" fontId="77" fillId="5" borderId="27" xfId="28" applyFont="1" applyFill="1" applyBorder="1"/>
    <xf numFmtId="164" fontId="63" fillId="5" borderId="0" xfId="28" applyFont="1" applyFill="1"/>
    <xf numFmtId="10" fontId="77" fillId="5" borderId="21" xfId="0" applyNumberFormat="1" applyFont="1" applyFill="1" applyBorder="1"/>
    <xf numFmtId="164" fontId="77" fillId="5" borderId="57" xfId="28" applyFont="1" applyFill="1" applyBorder="1"/>
    <xf numFmtId="164" fontId="77" fillId="5" borderId="56" xfId="28" applyFont="1" applyFill="1" applyBorder="1"/>
    <xf numFmtId="164" fontId="69" fillId="5" borderId="4" xfId="28" applyFont="1" applyFill="1" applyBorder="1"/>
    <xf numFmtId="9" fontId="75" fillId="5" borderId="4" xfId="21" applyNumberFormat="1" applyFont="1" applyFill="1" applyBorder="1">
      <alignment vertical="center"/>
    </xf>
    <xf numFmtId="164" fontId="57" fillId="5" borderId="4" xfId="0" applyNumberFormat="1" applyFont="1" applyFill="1" applyBorder="1" applyAlignment="1">
      <alignment horizontal="left"/>
    </xf>
    <xf numFmtId="164" fontId="28" fillId="5" borderId="0" xfId="28" applyFont="1" applyFill="1" applyBorder="1"/>
    <xf numFmtId="164" fontId="28" fillId="5" borderId="0" xfId="28" applyFont="1" applyFill="1" applyBorder="1" applyAlignment="1">
      <alignment horizontal="centerContinuous"/>
    </xf>
    <xf numFmtId="164" fontId="29" fillId="5" borderId="0" xfId="28" applyFont="1" applyFill="1" applyAlignment="1">
      <alignment horizontal="centerContinuous" vertical="center"/>
    </xf>
    <xf numFmtId="164" fontId="57" fillId="5" borderId="0" xfId="28" applyFont="1" applyFill="1" applyBorder="1"/>
    <xf numFmtId="164" fontId="57" fillId="5" borderId="0" xfId="28" applyFont="1" applyFill="1"/>
    <xf numFmtId="164" fontId="59" fillId="5" borderId="0" xfId="28" applyFont="1" applyFill="1" applyBorder="1" applyAlignment="1">
      <alignment horizontal="left"/>
    </xf>
    <xf numFmtId="164" fontId="59" fillId="5" borderId="0" xfId="28" applyFont="1" applyFill="1" applyBorder="1" applyAlignment="1">
      <alignment horizontal="right"/>
    </xf>
    <xf numFmtId="164" fontId="59" fillId="6" borderId="19" xfId="28" applyFont="1" applyFill="1" applyBorder="1" applyAlignment="1">
      <alignment horizontal="center" vertical="center" wrapText="1"/>
    </xf>
    <xf numFmtId="164" fontId="59" fillId="6" borderId="12" xfId="28" applyFont="1" applyFill="1" applyBorder="1" applyAlignment="1">
      <alignment horizontal="center" vertical="center" wrapText="1"/>
    </xf>
    <xf numFmtId="164" fontId="59" fillId="6" borderId="15" xfId="28" applyFont="1" applyFill="1" applyBorder="1" applyAlignment="1">
      <alignment horizontal="center" vertical="center" wrapText="1"/>
    </xf>
    <xf numFmtId="164" fontId="28" fillId="5" borderId="0" xfId="28" applyFont="1" applyFill="1" applyBorder="1" applyAlignment="1"/>
    <xf numFmtId="164" fontId="28" fillId="5" borderId="0" xfId="28" applyFont="1" applyFill="1" applyBorder="1" applyAlignment="1">
      <alignment vertical="top"/>
    </xf>
    <xf numFmtId="164" fontId="59" fillId="0" borderId="11" xfId="28" applyFont="1" applyFill="1" applyBorder="1" applyAlignment="1">
      <alignment horizontal="center" vertical="center"/>
    </xf>
    <xf numFmtId="164" fontId="59" fillId="0" borderId="4" xfId="28" quotePrefix="1" applyFont="1" applyFill="1" applyBorder="1" applyAlignment="1">
      <alignment horizontal="center" vertical="center" wrapText="1"/>
    </xf>
    <xf numFmtId="164" fontId="59" fillId="0" borderId="0" xfId="28" quotePrefix="1" applyFont="1" applyFill="1" applyBorder="1" applyAlignment="1">
      <alignment horizontal="center" vertical="center" wrapText="1"/>
    </xf>
    <xf numFmtId="164" fontId="59" fillId="0" borderId="8" xfId="28" quotePrefix="1" applyFont="1" applyFill="1" applyBorder="1" applyAlignment="1">
      <alignment horizontal="center" vertical="center" wrapText="1"/>
    </xf>
    <xf numFmtId="164" fontId="59" fillId="5" borderId="11" xfId="28" applyFont="1" applyFill="1" applyBorder="1"/>
    <xf numFmtId="164" fontId="59" fillId="5" borderId="14" xfId="28" applyFont="1" applyFill="1" applyBorder="1" applyAlignment="1">
      <alignment vertical="top" wrapText="1"/>
    </xf>
    <xf numFmtId="164" fontId="29" fillId="5" borderId="4" xfId="28" applyFont="1" applyFill="1" applyBorder="1"/>
    <xf numFmtId="164" fontId="59" fillId="5" borderId="27" xfId="28" applyFont="1" applyFill="1" applyBorder="1"/>
    <xf numFmtId="164" fontId="59" fillId="5" borderId="4" xfId="28" applyFont="1" applyFill="1" applyBorder="1"/>
    <xf numFmtId="164" fontId="59" fillId="5" borderId="4" xfId="28" applyFont="1" applyFill="1" applyBorder="1" applyAlignment="1">
      <alignment horizontal="right"/>
    </xf>
    <xf numFmtId="164" fontId="59" fillId="5" borderId="4" xfId="28" applyFont="1" applyFill="1" applyBorder="1" applyAlignment="1">
      <alignment vertical="top"/>
    </xf>
    <xf numFmtId="164" fontId="59" fillId="5" borderId="8" xfId="28" applyFont="1" applyFill="1" applyBorder="1" applyAlignment="1">
      <alignment horizontal="right"/>
    </xf>
    <xf numFmtId="164" fontId="29" fillId="5" borderId="0" xfId="28" applyFont="1" applyFill="1" applyBorder="1"/>
    <xf numFmtId="164" fontId="57" fillId="5" borderId="38" xfId="28" applyFont="1" applyFill="1" applyBorder="1"/>
    <xf numFmtId="164" fontId="57" fillId="5" borderId="18" xfId="28" applyFont="1" applyFill="1" applyBorder="1"/>
    <xf numFmtId="164" fontId="28" fillId="5" borderId="0" xfId="28" applyFont="1" applyFill="1"/>
    <xf numFmtId="164" fontId="59" fillId="5" borderId="0" xfId="28" applyFont="1" applyFill="1" applyBorder="1" applyAlignment="1">
      <alignment vertical="top"/>
    </xf>
    <xf numFmtId="164" fontId="57" fillId="5" borderId="0" xfId="28" applyFont="1" applyFill="1" applyBorder="1" applyAlignment="1">
      <alignment vertical="top"/>
    </xf>
    <xf numFmtId="164" fontId="56" fillId="5" borderId="0" xfId="28" applyFont="1" applyFill="1" applyBorder="1"/>
    <xf numFmtId="164" fontId="61" fillId="5" borderId="0" xfId="28" applyFont="1" applyFill="1" applyBorder="1"/>
    <xf numFmtId="164" fontId="59" fillId="5" borderId="0" xfId="28" applyFont="1" applyFill="1" applyAlignment="1">
      <alignment vertical="center"/>
    </xf>
    <xf numFmtId="164" fontId="57" fillId="5" borderId="0" xfId="28" applyFont="1" applyFill="1" applyBorder="1" applyAlignment="1"/>
    <xf numFmtId="164" fontId="59" fillId="5" borderId="0" xfId="28" applyFont="1" applyFill="1" applyBorder="1"/>
    <xf numFmtId="0" fontId="51" fillId="5" borderId="0" xfId="15" applyFont="1" applyFill="1"/>
    <xf numFmtId="0" fontId="51" fillId="5" borderId="0" xfId="15" applyFont="1" applyFill="1" applyBorder="1"/>
    <xf numFmtId="0" fontId="30" fillId="5" borderId="0" xfId="15" quotePrefix="1" applyFont="1" applyFill="1" applyAlignment="1">
      <alignment horizontal="left"/>
    </xf>
    <xf numFmtId="0" fontId="59" fillId="6" borderId="9" xfId="15" applyFont="1" applyFill="1" applyBorder="1" applyAlignment="1">
      <alignment horizontal="center" vertical="center"/>
    </xf>
    <xf numFmtId="0" fontId="57" fillId="0" borderId="4" xfId="15" applyFont="1" applyFill="1" applyBorder="1" applyAlignment="1">
      <alignment horizontal="center"/>
    </xf>
    <xf numFmtId="0" fontId="59" fillId="0" borderId="4" xfId="15" applyFont="1" applyBorder="1" applyAlignment="1"/>
    <xf numFmtId="0" fontId="57" fillId="5" borderId="12" xfId="15" applyFont="1" applyFill="1" applyBorder="1"/>
    <xf numFmtId="0" fontId="57" fillId="5" borderId="15" xfId="15" applyFont="1" applyFill="1" applyBorder="1"/>
    <xf numFmtId="0" fontId="83" fillId="0" borderId="4" xfId="15" applyFont="1" applyBorder="1" applyAlignment="1">
      <alignment horizontal="center"/>
    </xf>
    <xf numFmtId="0" fontId="83" fillId="0" borderId="4" xfId="15" applyFont="1" applyBorder="1"/>
    <xf numFmtId="0" fontId="57" fillId="5" borderId="4" xfId="15" applyFont="1" applyFill="1" applyBorder="1"/>
    <xf numFmtId="0" fontId="57" fillId="5" borderId="8" xfId="15" applyFont="1" applyFill="1" applyBorder="1"/>
    <xf numFmtId="0" fontId="33" fillId="0" borderId="4" xfId="15" applyBorder="1" applyAlignment="1">
      <alignment horizontal="center"/>
    </xf>
    <xf numFmtId="164" fontId="51" fillId="5" borderId="0" xfId="15" applyNumberFormat="1" applyFont="1" applyFill="1"/>
    <xf numFmtId="0" fontId="57" fillId="5" borderId="22" xfId="15" applyFont="1" applyFill="1" applyBorder="1"/>
    <xf numFmtId="0" fontId="83" fillId="0" borderId="4" xfId="15" applyFont="1" applyBorder="1" applyAlignment="1">
      <alignment horizontal="left" indent="1"/>
    </xf>
    <xf numFmtId="0" fontId="51" fillId="5" borderId="4" xfId="15" applyFont="1" applyFill="1" applyBorder="1"/>
    <xf numFmtId="0" fontId="57" fillId="0" borderId="12" xfId="15" applyFont="1" applyFill="1" applyBorder="1"/>
    <xf numFmtId="0" fontId="57" fillId="0" borderId="4" xfId="15" applyFont="1" applyFill="1" applyBorder="1"/>
    <xf numFmtId="164" fontId="57" fillId="0" borderId="4" xfId="15" applyNumberFormat="1" applyFont="1" applyFill="1" applyBorder="1"/>
    <xf numFmtId="164" fontId="57" fillId="0" borderId="21" xfId="28" applyFont="1" applyFill="1" applyBorder="1"/>
    <xf numFmtId="0" fontId="51" fillId="5" borderId="0" xfId="15" applyFont="1" applyFill="1" applyAlignment="1">
      <alignment horizontal="center" wrapText="1"/>
    </xf>
    <xf numFmtId="0" fontId="51" fillId="5" borderId="10" xfId="15" applyFont="1" applyFill="1" applyBorder="1" applyAlignment="1">
      <alignment horizontal="center" wrapText="1"/>
    </xf>
    <xf numFmtId="164" fontId="59" fillId="8" borderId="4" xfId="15" applyNumberFormat="1" applyFont="1" applyFill="1" applyBorder="1" applyAlignment="1">
      <alignment horizontal="left" vertical="top"/>
    </xf>
    <xf numFmtId="164" fontId="82" fillId="9" borderId="4" xfId="28" applyFont="1" applyFill="1" applyBorder="1" applyAlignment="1" applyProtection="1">
      <alignment horizontal="left"/>
    </xf>
    <xf numFmtId="0" fontId="59" fillId="6" borderId="4" xfId="15" applyFont="1" applyFill="1" applyBorder="1" applyAlignment="1">
      <alignment horizontal="center" vertical="center"/>
    </xf>
    <xf numFmtId="2" fontId="59" fillId="5" borderId="11" xfId="34" applyNumberFormat="1" applyFont="1" applyFill="1" applyBorder="1"/>
    <xf numFmtId="164" fontId="57" fillId="0" borderId="4" xfId="0" applyNumberFormat="1" applyFont="1" applyFill="1" applyBorder="1" applyAlignment="1">
      <alignment horizontal="left"/>
    </xf>
    <xf numFmtId="0" fontId="59" fillId="6" borderId="11" xfId="11" applyFont="1" applyFill="1" applyBorder="1" applyAlignment="1">
      <alignment horizontal="center" vertical="center" wrapText="1"/>
    </xf>
    <xf numFmtId="0" fontId="28" fillId="5" borderId="0" xfId="15" applyFont="1" applyFill="1" applyBorder="1" applyAlignment="1">
      <alignment horizontal="left"/>
    </xf>
    <xf numFmtId="0" fontId="28" fillId="5" borderId="0" xfId="15" applyFont="1" applyFill="1" applyBorder="1"/>
    <xf numFmtId="0" fontId="28" fillId="5" borderId="0" xfId="15" quotePrefix="1" applyFont="1" applyFill="1" applyBorder="1" applyAlignment="1">
      <alignment horizontal="left"/>
    </xf>
    <xf numFmtId="0" fontId="31" fillId="5" borderId="0" xfId="15" applyFont="1" applyFill="1"/>
    <xf numFmtId="0" fontId="59" fillId="6" borderId="32" xfId="15" applyFont="1" applyFill="1" applyBorder="1" applyAlignment="1">
      <alignment horizontal="center" vertical="center"/>
    </xf>
    <xf numFmtId="0" fontId="59" fillId="6" borderId="33" xfId="15" applyFont="1" applyFill="1" applyBorder="1" applyAlignment="1">
      <alignment horizontal="center" vertical="center"/>
    </xf>
    <xf numFmtId="0" fontId="59" fillId="6" borderId="33" xfId="15" applyFont="1" applyFill="1" applyBorder="1" applyAlignment="1">
      <alignment horizontal="center" vertical="center" wrapText="1"/>
    </xf>
    <xf numFmtId="0" fontId="57" fillId="6" borderId="4" xfId="15" applyFont="1" applyFill="1" applyBorder="1" applyAlignment="1">
      <alignment horizontal="center" vertical="center" wrapText="1"/>
    </xf>
    <xf numFmtId="0" fontId="75" fillId="5" borderId="11" xfId="15" applyFont="1" applyFill="1" applyBorder="1" applyAlignment="1">
      <alignment horizontal="right"/>
    </xf>
    <xf numFmtId="0" fontId="57" fillId="5" borderId="12" xfId="15" quotePrefix="1" applyFont="1" applyFill="1" applyBorder="1" applyAlignment="1">
      <alignment horizontal="left"/>
    </xf>
    <xf numFmtId="0" fontId="57" fillId="5" borderId="4" xfId="15" applyFont="1" applyFill="1" applyBorder="1" applyAlignment="1">
      <alignment horizontal="left"/>
    </xf>
    <xf numFmtId="0" fontId="75" fillId="5" borderId="4" xfId="15" applyFont="1" applyFill="1" applyBorder="1" applyAlignment="1">
      <alignment horizontal="left"/>
    </xf>
    <xf numFmtId="0" fontId="57" fillId="5" borderId="4" xfId="15" applyFont="1" applyFill="1" applyBorder="1" applyAlignment="1">
      <alignment horizontal="left" vertical="top" wrapText="1"/>
    </xf>
    <xf numFmtId="0" fontId="57" fillId="5" borderId="4" xfId="15" applyFont="1" applyFill="1" applyBorder="1" applyAlignment="1">
      <alignment horizontal="left" vertical="top"/>
    </xf>
    <xf numFmtId="0" fontId="57" fillId="0" borderId="0" xfId="15" applyFont="1" applyFill="1" applyBorder="1" applyAlignment="1">
      <alignment wrapText="1"/>
    </xf>
    <xf numFmtId="164" fontId="59" fillId="5" borderId="4" xfId="11" applyNumberFormat="1" applyFont="1" applyFill="1" applyBorder="1" applyAlignment="1">
      <alignment horizontal="center" vertical="top" wrapText="1"/>
    </xf>
    <xf numFmtId="0" fontId="42" fillId="6" borderId="9" xfId="21" applyFont="1" applyFill="1" applyBorder="1" applyAlignment="1">
      <alignment horizontal="center" vertical="center" wrapText="1"/>
    </xf>
    <xf numFmtId="164" fontId="75" fillId="5" borderId="4" xfId="34" applyFont="1" applyFill="1" applyBorder="1" applyAlignment="1">
      <alignment vertical="center"/>
    </xf>
    <xf numFmtId="0" fontId="58" fillId="6" borderId="47" xfId="0" applyFont="1" applyFill="1" applyBorder="1" applyAlignment="1">
      <alignment horizontal="center"/>
    </xf>
    <xf numFmtId="170" fontId="98" fillId="0" borderId="9" xfId="29" applyNumberFormat="1" applyFont="1" applyFill="1" applyBorder="1" applyAlignment="1">
      <alignment horizontal="right" vertical="top"/>
    </xf>
    <xf numFmtId="0" fontId="26" fillId="0" borderId="0" xfId="29" applyFont="1" applyFill="1" applyBorder="1"/>
    <xf numFmtId="2" fontId="27" fillId="0" borderId="0" xfId="29" applyNumberFormat="1" applyFill="1" applyBorder="1"/>
    <xf numFmtId="0" fontId="83" fillId="0" borderId="0" xfId="37" applyFont="1"/>
    <xf numFmtId="0" fontId="25" fillId="0" borderId="0" xfId="37"/>
    <xf numFmtId="164" fontId="83" fillId="0" borderId="0" xfId="38" applyFont="1"/>
    <xf numFmtId="164" fontId="0" fillId="0" borderId="0" xfId="38" applyFont="1"/>
    <xf numFmtId="0" fontId="25" fillId="0" borderId="0" xfId="37" applyFill="1"/>
    <xf numFmtId="164" fontId="0" fillId="0" borderId="0" xfId="38" applyFont="1" applyFill="1"/>
    <xf numFmtId="164" fontId="27" fillId="0" borderId="0" xfId="29" applyNumberFormat="1" applyFill="1" applyBorder="1"/>
    <xf numFmtId="164" fontId="27" fillId="0" borderId="0" xfId="29" applyNumberFormat="1"/>
    <xf numFmtId="164" fontId="77" fillId="0" borderId="0" xfId="34" applyFont="1" applyFill="1" applyBorder="1"/>
    <xf numFmtId="164" fontId="27" fillId="0" borderId="0" xfId="34" applyFont="1"/>
    <xf numFmtId="164" fontId="24" fillId="0" borderId="0" xfId="34" applyFont="1"/>
    <xf numFmtId="0" fontId="24" fillId="0" borderId="0" xfId="37" applyFont="1"/>
    <xf numFmtId="164" fontId="25" fillId="0" borderId="0" xfId="37" applyNumberFormat="1"/>
    <xf numFmtId="164" fontId="24" fillId="0" borderId="0" xfId="37" applyNumberFormat="1" applyFont="1"/>
    <xf numFmtId="164" fontId="25" fillId="0" borderId="0" xfId="37" applyNumberFormat="1"/>
    <xf numFmtId="168" fontId="75" fillId="0" borderId="0" xfId="31" applyNumberFormat="1" applyFont="1" applyFill="1" applyBorder="1" applyAlignment="1">
      <alignment wrapText="1"/>
    </xf>
    <xf numFmtId="164" fontId="77" fillId="0" borderId="0" xfId="34" applyFont="1" applyFill="1"/>
    <xf numFmtId="164" fontId="77" fillId="0" borderId="0" xfId="34" applyFont="1" applyFill="1" applyAlignment="1">
      <alignment horizontal="center" vertical="center"/>
    </xf>
    <xf numFmtId="9" fontId="57" fillId="5" borderId="4" xfId="39" applyFont="1" applyFill="1" applyBorder="1" applyAlignment="1">
      <alignment horizontal="center" vertical="top"/>
    </xf>
    <xf numFmtId="164" fontId="57" fillId="8" borderId="4" xfId="34" applyFont="1" applyFill="1" applyBorder="1" applyAlignment="1">
      <alignment horizontal="left" vertical="top"/>
    </xf>
    <xf numFmtId="0" fontId="76" fillId="5" borderId="0" xfId="0" quotePrefix="1" applyFont="1" applyFill="1" applyBorder="1" applyAlignment="1">
      <alignment horizontal="center"/>
    </xf>
    <xf numFmtId="0" fontId="75" fillId="5" borderId="0" xfId="0" applyFont="1" applyFill="1" applyAlignment="1">
      <alignment horizontal="left"/>
    </xf>
    <xf numFmtId="0" fontId="74" fillId="6" borderId="66" xfId="0" applyFont="1" applyFill="1" applyBorder="1" applyAlignment="1">
      <alignment horizontal="center"/>
    </xf>
    <xf numFmtId="0" fontId="107" fillId="5" borderId="0" xfId="0" applyFont="1" applyFill="1" applyBorder="1"/>
    <xf numFmtId="0" fontId="75" fillId="5" borderId="0" xfId="15" applyFont="1" applyFill="1" applyAlignment="1">
      <alignment horizontal="right"/>
    </xf>
    <xf numFmtId="0" fontId="77" fillId="5" borderId="0" xfId="15" applyFont="1" applyFill="1"/>
    <xf numFmtId="0" fontId="80" fillId="5" borderId="0" xfId="15" applyFont="1" applyFill="1" applyAlignment="1">
      <alignment horizontal="left"/>
    </xf>
    <xf numFmtId="0" fontId="75" fillId="5" borderId="0" xfId="15" quotePrefix="1" applyFont="1" applyFill="1" applyAlignment="1">
      <alignment horizontal="left"/>
    </xf>
    <xf numFmtId="0" fontId="78" fillId="5" borderId="0" xfId="15" applyFont="1" applyFill="1"/>
    <xf numFmtId="0" fontId="74" fillId="5" borderId="0" xfId="15" applyFont="1" applyFill="1"/>
    <xf numFmtId="0" fontId="75" fillId="5" borderId="0" xfId="15" applyFont="1" applyFill="1" applyBorder="1" applyAlignment="1">
      <alignment horizontal="right"/>
    </xf>
    <xf numFmtId="0" fontId="75" fillId="5" borderId="0" xfId="15" applyFont="1" applyFill="1" applyBorder="1"/>
    <xf numFmtId="0" fontId="77" fillId="5" borderId="0" xfId="15" applyFont="1" applyFill="1" applyBorder="1"/>
    <xf numFmtId="0" fontId="68" fillId="5" borderId="0" xfId="15" applyFont="1" applyFill="1" applyBorder="1" applyAlignment="1">
      <alignment vertical="center"/>
    </xf>
    <xf numFmtId="0" fontId="74" fillId="6" borderId="28" xfId="15" applyFont="1" applyFill="1" applyBorder="1" applyAlignment="1">
      <alignment horizontal="center" vertical="center" wrapText="1"/>
    </xf>
    <xf numFmtId="0" fontId="74" fillId="6" borderId="9" xfId="15" applyFont="1" applyFill="1" applyBorder="1" applyAlignment="1">
      <alignment horizontal="center"/>
    </xf>
    <xf numFmtId="0" fontId="74" fillId="6" borderId="5" xfId="15" applyFont="1" applyFill="1" applyBorder="1" applyAlignment="1">
      <alignment horizontal="center"/>
    </xf>
    <xf numFmtId="0" fontId="74" fillId="6" borderId="20" xfId="15" applyFont="1" applyFill="1" applyBorder="1" applyAlignment="1">
      <alignment horizontal="center"/>
    </xf>
    <xf numFmtId="0" fontId="75" fillId="5" borderId="19" xfId="15" applyFont="1" applyFill="1" applyBorder="1" applyAlignment="1">
      <alignment horizontal="right"/>
    </xf>
    <xf numFmtId="0" fontId="75" fillId="5" borderId="12" xfId="15" quotePrefix="1" applyFont="1" applyFill="1" applyBorder="1" applyAlignment="1">
      <alignment horizontal="left"/>
    </xf>
    <xf numFmtId="10" fontId="77" fillId="5" borderId="12" xfId="15" applyNumberFormat="1" applyFont="1" applyFill="1" applyBorder="1"/>
    <xf numFmtId="0" fontId="77" fillId="5" borderId="12" xfId="15" applyFont="1" applyFill="1" applyBorder="1"/>
    <xf numFmtId="0" fontId="75" fillId="5" borderId="4" xfId="15" applyFont="1" applyFill="1" applyBorder="1"/>
    <xf numFmtId="10" fontId="77" fillId="5" borderId="4" xfId="15" applyNumberFormat="1" applyFont="1" applyFill="1" applyBorder="1"/>
    <xf numFmtId="164" fontId="77" fillId="5" borderId="4" xfId="15" applyNumberFormat="1" applyFont="1" applyFill="1" applyBorder="1"/>
    <xf numFmtId="0" fontId="77" fillId="5" borderId="4" xfId="15" applyFont="1" applyFill="1" applyBorder="1"/>
    <xf numFmtId="0" fontId="77" fillId="5" borderId="8" xfId="15" applyFont="1" applyFill="1" applyBorder="1"/>
    <xf numFmtId="0" fontId="75" fillId="5" borderId="37" xfId="15" applyFont="1" applyFill="1" applyBorder="1" applyAlignment="1">
      <alignment horizontal="right"/>
    </xf>
    <xf numFmtId="0" fontId="75" fillId="5" borderId="4" xfId="15" quotePrefix="1" applyFont="1" applyFill="1" applyBorder="1" applyAlignment="1">
      <alignment horizontal="left"/>
    </xf>
    <xf numFmtId="0" fontId="75" fillId="5" borderId="21" xfId="15" applyFont="1" applyFill="1" applyBorder="1" applyAlignment="1">
      <alignment horizontal="left"/>
    </xf>
    <xf numFmtId="10" fontId="77" fillId="5" borderId="21" xfId="15" applyNumberFormat="1" applyFont="1" applyFill="1" applyBorder="1"/>
    <xf numFmtId="0" fontId="77" fillId="5" borderId="21" xfId="15" applyFont="1" applyFill="1" applyBorder="1"/>
    <xf numFmtId="0" fontId="77" fillId="5" borderId="22" xfId="15" applyFont="1" applyFill="1" applyBorder="1"/>
    <xf numFmtId="0" fontId="75" fillId="5" borderId="38" xfId="15" applyFont="1" applyFill="1" applyBorder="1" applyAlignment="1">
      <alignment horizontal="right"/>
    </xf>
    <xf numFmtId="2" fontId="77" fillId="5" borderId="21" xfId="15" applyNumberFormat="1" applyFont="1" applyFill="1" applyBorder="1"/>
    <xf numFmtId="0" fontId="74" fillId="5" borderId="18" xfId="15" applyFont="1" applyFill="1" applyBorder="1" applyAlignment="1">
      <alignment horizontal="right"/>
    </xf>
    <xf numFmtId="0" fontId="74" fillId="5" borderId="16" xfId="15" applyFont="1" applyFill="1" applyBorder="1"/>
    <xf numFmtId="0" fontId="78" fillId="5" borderId="16" xfId="15" applyFont="1" applyFill="1" applyBorder="1"/>
    <xf numFmtId="0" fontId="107" fillId="5" borderId="0" xfId="15" applyFont="1" applyFill="1" applyBorder="1"/>
    <xf numFmtId="0" fontId="68" fillId="5" borderId="0" xfId="15" applyFont="1" applyFill="1" applyBorder="1" applyAlignment="1">
      <alignment horizontal="right" vertical="center"/>
    </xf>
    <xf numFmtId="0" fontId="63" fillId="5" borderId="5" xfId="15" applyFont="1" applyFill="1" applyBorder="1" applyAlignment="1">
      <alignment horizontal="right"/>
    </xf>
    <xf numFmtId="0" fontId="63" fillId="5" borderId="0" xfId="15" applyFont="1" applyFill="1" applyBorder="1" applyAlignment="1">
      <alignment horizontal="right"/>
    </xf>
    <xf numFmtId="0" fontId="64" fillId="5" borderId="0" xfId="15" applyFont="1" applyFill="1" applyBorder="1" applyAlignment="1">
      <alignment horizontal="right"/>
    </xf>
    <xf numFmtId="164" fontId="77" fillId="5" borderId="0" xfId="34" applyFont="1" applyFill="1"/>
    <xf numFmtId="164" fontId="77" fillId="5" borderId="0" xfId="34" applyFont="1" applyFill="1" applyBorder="1"/>
    <xf numFmtId="164" fontId="77" fillId="5" borderId="0" xfId="0" applyNumberFormat="1" applyFont="1" applyFill="1" applyBorder="1"/>
    <xf numFmtId="0" fontId="74" fillId="5" borderId="4" xfId="0" applyFont="1" applyFill="1" applyBorder="1" applyAlignment="1">
      <alignment horizontal="right"/>
    </xf>
    <xf numFmtId="0" fontId="75" fillId="5" borderId="4" xfId="0" quotePrefix="1" applyFont="1" applyFill="1" applyBorder="1" applyAlignment="1">
      <alignment horizontal="right"/>
    </xf>
    <xf numFmtId="164" fontId="75" fillId="5" borderId="4" xfId="0" quotePrefix="1" applyNumberFormat="1" applyFont="1" applyFill="1" applyBorder="1" applyAlignment="1">
      <alignment horizontal="right"/>
    </xf>
    <xf numFmtId="164" fontId="75" fillId="5" borderId="4" xfId="34" quotePrefix="1" applyFont="1" applyFill="1" applyBorder="1" applyAlignment="1">
      <alignment horizontal="right"/>
    </xf>
    <xf numFmtId="164" fontId="75" fillId="5" borderId="0" xfId="34" applyFont="1" applyFill="1" applyAlignment="1">
      <alignment horizontal="right"/>
    </xf>
    <xf numFmtId="164" fontId="75" fillId="5" borderId="0" xfId="34" applyFont="1" applyFill="1"/>
    <xf numFmtId="164" fontId="78" fillId="5" borderId="0" xfId="34" applyFont="1" applyFill="1"/>
    <xf numFmtId="164" fontId="78" fillId="5" borderId="0" xfId="34" applyFont="1" applyFill="1" applyAlignment="1">
      <alignment horizontal="left"/>
    </xf>
    <xf numFmtId="0" fontId="42" fillId="6" borderId="21" xfId="21" applyFont="1" applyFill="1" applyBorder="1" applyAlignment="1">
      <alignment horizontal="center" vertical="center" wrapText="1"/>
    </xf>
    <xf numFmtId="0" fontId="42" fillId="6" borderId="47" xfId="21" applyFont="1" applyFill="1" applyBorder="1" applyAlignment="1">
      <alignment horizontal="center" vertical="center" wrapText="1"/>
    </xf>
    <xf numFmtId="0" fontId="57" fillId="6" borderId="47" xfId="21" applyFont="1" applyFill="1" applyBorder="1" applyAlignment="1">
      <alignment horizontal="center" vertical="center" wrapText="1"/>
    </xf>
    <xf numFmtId="0" fontId="57" fillId="6" borderId="47" xfId="23" applyFont="1" applyFill="1" applyBorder="1" applyAlignment="1">
      <alignment horizontal="center" vertical="center"/>
    </xf>
    <xf numFmtId="0" fontId="57" fillId="0" borderId="6" xfId="15" applyFont="1" applyFill="1" applyBorder="1" applyAlignment="1">
      <alignment horizontal="center" wrapText="1"/>
    </xf>
    <xf numFmtId="2" fontId="59" fillId="5" borderId="16" xfId="0" applyNumberFormat="1" applyFont="1" applyFill="1" applyBorder="1"/>
    <xf numFmtId="164" fontId="57" fillId="5" borderId="4" xfId="34" quotePrefix="1" applyFont="1" applyFill="1" applyBorder="1" applyAlignment="1">
      <alignment horizontal="left"/>
    </xf>
    <xf numFmtId="164" fontId="51" fillId="5" borderId="4" xfId="0" applyNumberFormat="1" applyFont="1" applyFill="1" applyBorder="1"/>
    <xf numFmtId="164" fontId="77" fillId="5" borderId="0" xfId="34" quotePrefix="1" applyFont="1" applyFill="1" applyBorder="1" applyAlignment="1">
      <alignment horizontal="right"/>
    </xf>
    <xf numFmtId="164" fontId="76" fillId="5" borderId="0" xfId="34" applyFont="1" applyFill="1" applyAlignment="1">
      <alignment vertical="center"/>
    </xf>
    <xf numFmtId="164" fontId="63" fillId="5" borderId="0" xfId="34" applyFont="1" applyFill="1" applyBorder="1"/>
    <xf numFmtId="164" fontId="57" fillId="0" borderId="4" xfId="11" applyNumberFormat="1" applyFont="1" applyFill="1" applyBorder="1" applyAlignment="1">
      <alignment horizontal="center" vertical="top" wrapText="1"/>
    </xf>
    <xf numFmtId="9" fontId="74" fillId="5" borderId="4" xfId="39" quotePrefix="1" applyFont="1" applyFill="1" applyBorder="1" applyAlignment="1">
      <alignment horizontal="right"/>
    </xf>
    <xf numFmtId="0" fontId="75" fillId="5" borderId="45" xfId="0" applyFont="1" applyFill="1" applyBorder="1" applyAlignment="1">
      <alignment horizontal="left"/>
    </xf>
    <xf numFmtId="0" fontId="75" fillId="5" borderId="45" xfId="0" applyFont="1" applyFill="1" applyBorder="1"/>
    <xf numFmtId="0" fontId="0" fillId="5" borderId="45" xfId="0" applyFill="1" applyBorder="1" applyAlignment="1">
      <alignment vertical="center"/>
    </xf>
    <xf numFmtId="164" fontId="75" fillId="5" borderId="0" xfId="34" applyFont="1" applyFill="1" applyAlignment="1">
      <alignment vertical="center"/>
    </xf>
    <xf numFmtId="164" fontId="28" fillId="5" borderId="0" xfId="34" applyFont="1" applyFill="1"/>
    <xf numFmtId="170" fontId="100" fillId="0" borderId="0" xfId="34" applyNumberFormat="1" applyFont="1" applyFill="1" applyBorder="1" applyAlignment="1">
      <alignment horizontal="right" vertical="top"/>
    </xf>
    <xf numFmtId="170" fontId="98" fillId="0" borderId="0" xfId="34" applyNumberFormat="1" applyFont="1" applyFill="1" applyBorder="1" applyAlignment="1">
      <alignment horizontal="right" vertical="top"/>
    </xf>
    <xf numFmtId="170" fontId="100" fillId="0" borderId="9" xfId="34" applyNumberFormat="1" applyFont="1" applyFill="1" applyBorder="1" applyAlignment="1">
      <alignment horizontal="right" vertical="top"/>
    </xf>
    <xf numFmtId="170" fontId="98" fillId="0" borderId="24" xfId="34" applyNumberFormat="1" applyFont="1" applyFill="1" applyBorder="1" applyAlignment="1">
      <alignment horizontal="right" vertical="top"/>
    </xf>
    <xf numFmtId="170" fontId="100" fillId="0" borderId="24" xfId="34" applyNumberFormat="1" applyFont="1" applyFill="1" applyBorder="1" applyAlignment="1">
      <alignment horizontal="right" vertical="top"/>
    </xf>
    <xf numFmtId="170" fontId="98" fillId="0" borderId="9" xfId="34" applyNumberFormat="1" applyFont="1" applyFill="1" applyBorder="1" applyAlignment="1">
      <alignment horizontal="right" vertical="top"/>
    </xf>
    <xf numFmtId="170" fontId="100" fillId="0" borderId="7" xfId="34" applyNumberFormat="1" applyFont="1" applyFill="1" applyBorder="1" applyAlignment="1">
      <alignment horizontal="right" vertical="top"/>
    </xf>
    <xf numFmtId="170" fontId="100" fillId="0" borderId="3" xfId="34" applyNumberFormat="1" applyFont="1" applyFill="1" applyBorder="1" applyAlignment="1">
      <alignment horizontal="right" vertical="top"/>
    </xf>
    <xf numFmtId="170" fontId="98" fillId="0" borderId="4" xfId="34" applyNumberFormat="1" applyFont="1" applyFill="1" applyBorder="1" applyAlignment="1">
      <alignment horizontal="right" vertical="top"/>
    </xf>
    <xf numFmtId="170" fontId="100" fillId="0" borderId="4" xfId="34" applyNumberFormat="1" applyFont="1" applyFill="1" applyBorder="1" applyAlignment="1">
      <alignment horizontal="right" vertical="top"/>
    </xf>
    <xf numFmtId="164" fontId="98" fillId="0" borderId="5" xfId="30" applyFont="1" applyFill="1" applyBorder="1" applyAlignment="1">
      <alignment horizontal="right" vertical="top"/>
    </xf>
    <xf numFmtId="164" fontId="100" fillId="0" borderId="5" xfId="30" applyFont="1" applyFill="1" applyBorder="1" applyAlignment="1">
      <alignment horizontal="right" vertical="top"/>
    </xf>
    <xf numFmtId="170" fontId="100" fillId="0" borderId="21" xfId="34" applyNumberFormat="1" applyFont="1" applyFill="1" applyBorder="1" applyAlignment="1">
      <alignment horizontal="right" vertical="top"/>
    </xf>
    <xf numFmtId="170" fontId="98" fillId="0" borderId="21" xfId="34" applyNumberFormat="1" applyFont="1" applyFill="1" applyBorder="1" applyAlignment="1">
      <alignment horizontal="right" vertical="top"/>
    </xf>
    <xf numFmtId="0" fontId="0" fillId="5" borderId="21" xfId="0" applyFill="1" applyBorder="1" applyAlignment="1">
      <alignment vertical="center"/>
    </xf>
    <xf numFmtId="0" fontId="0" fillId="5" borderId="9" xfId="0" applyFill="1" applyBorder="1" applyAlignment="1">
      <alignment vertical="center"/>
    </xf>
    <xf numFmtId="0" fontId="0" fillId="5" borderId="24" xfId="0" applyFill="1" applyBorder="1" applyAlignment="1">
      <alignment vertical="center"/>
    </xf>
    <xf numFmtId="170" fontId="0" fillId="5" borderId="0" xfId="0" applyNumberFormat="1" applyFill="1" applyAlignment="1">
      <alignment vertical="center"/>
    </xf>
    <xf numFmtId="49" fontId="96" fillId="0" borderId="7" xfId="29" applyNumberFormat="1" applyFont="1" applyFill="1" applyBorder="1" applyAlignment="1">
      <alignment horizontal="left" vertical="top" indent="3"/>
    </xf>
    <xf numFmtId="49" fontId="100" fillId="0" borderId="0" xfId="0" applyNumberFormat="1" applyFont="1" applyFill="1" applyBorder="1" applyAlignment="1">
      <alignment horizontal="left" vertical="top"/>
    </xf>
    <xf numFmtId="49" fontId="100" fillId="0" borderId="0" xfId="0" applyNumberFormat="1" applyFont="1" applyFill="1" applyBorder="1" applyAlignment="1">
      <alignment horizontal="center" vertical="center"/>
    </xf>
    <xf numFmtId="49" fontId="110" fillId="0" borderId="0" xfId="29" applyNumberFormat="1" applyFont="1" applyFill="1" applyBorder="1" applyAlignment="1">
      <alignment vertical="top" wrapText="1"/>
    </xf>
    <xf numFmtId="49" fontId="110" fillId="0" borderId="0" xfId="29" applyNumberFormat="1" applyFont="1" applyFill="1" applyBorder="1" applyAlignment="1">
      <alignment vertical="top"/>
    </xf>
    <xf numFmtId="170" fontId="111" fillId="0" borderId="0" xfId="29" applyNumberFormat="1" applyFont="1" applyFill="1" applyBorder="1" applyAlignment="1">
      <alignment horizontal="right" vertical="top"/>
    </xf>
    <xf numFmtId="164" fontId="98" fillId="0" borderId="9" xfId="34" applyFont="1" applyFill="1" applyBorder="1" applyAlignment="1">
      <alignment horizontal="right" vertical="top"/>
    </xf>
    <xf numFmtId="164" fontId="100" fillId="0" borderId="9" xfId="34" applyFont="1" applyFill="1" applyBorder="1" applyAlignment="1">
      <alignment horizontal="right" vertical="top"/>
    </xf>
    <xf numFmtId="49" fontId="98" fillId="0" borderId="0" xfId="0" applyNumberFormat="1" applyFont="1" applyFill="1" applyBorder="1" applyAlignment="1">
      <alignment horizontal="center" vertical="center"/>
    </xf>
    <xf numFmtId="170" fontId="100" fillId="0" borderId="9" xfId="34" applyNumberFormat="1" applyFont="1" applyFill="1" applyBorder="1" applyAlignment="1">
      <alignment horizontal="center" vertical="top"/>
    </xf>
    <xf numFmtId="170" fontId="98" fillId="0" borderId="9" xfId="34" applyNumberFormat="1" applyFont="1" applyFill="1" applyBorder="1" applyAlignment="1">
      <alignment horizontal="center" vertical="center"/>
    </xf>
    <xf numFmtId="164" fontId="96" fillId="0" borderId="9" xfId="30" applyFont="1" applyFill="1" applyBorder="1" applyAlignment="1">
      <alignment horizontal="right" vertical="top"/>
    </xf>
    <xf numFmtId="170" fontId="100" fillId="7" borderId="4" xfId="34" applyNumberFormat="1" applyFont="1" applyFill="1" applyBorder="1" applyAlignment="1">
      <alignment horizontal="right" vertical="top"/>
    </xf>
    <xf numFmtId="171" fontId="27" fillId="0" borderId="0" xfId="29" applyNumberFormat="1" applyFill="1" applyBorder="1"/>
    <xf numFmtId="164" fontId="27" fillId="0" borderId="0" xfId="34" applyFont="1" applyFill="1" applyBorder="1"/>
    <xf numFmtId="49" fontId="100" fillId="11" borderId="0" xfId="29" applyNumberFormat="1" applyFont="1" applyFill="1" applyBorder="1" applyAlignment="1">
      <alignment horizontal="left" vertical="top" indent="5"/>
    </xf>
    <xf numFmtId="49" fontId="100" fillId="11" borderId="0" xfId="29" applyNumberFormat="1" applyFont="1" applyFill="1" applyBorder="1" applyAlignment="1">
      <alignment horizontal="left" vertical="top" indent="3"/>
    </xf>
    <xf numFmtId="0" fontId="23" fillId="0" borderId="0" xfId="29" applyFont="1"/>
    <xf numFmtId="0" fontId="112" fillId="0" borderId="0" xfId="29" applyFont="1"/>
    <xf numFmtId="164" fontId="112" fillId="0" borderId="0" xfId="30" applyFont="1"/>
    <xf numFmtId="164" fontId="112" fillId="0" borderId="0" xfId="30" applyFont="1" applyAlignment="1"/>
    <xf numFmtId="0" fontId="33" fillId="0" borderId="0" xfId="0" applyFont="1"/>
    <xf numFmtId="164" fontId="112" fillId="0" borderId="0" xfId="28" applyFont="1"/>
    <xf numFmtId="164" fontId="112" fillId="0" borderId="0" xfId="29" applyNumberFormat="1" applyFont="1"/>
    <xf numFmtId="164" fontId="112" fillId="0" borderId="0" xfId="30" applyFont="1" applyFill="1"/>
    <xf numFmtId="164" fontId="85" fillId="0" borderId="60" xfId="28" applyFont="1" applyFill="1" applyBorder="1" applyAlignment="1">
      <alignment horizontal="left"/>
    </xf>
    <xf numFmtId="164" fontId="85" fillId="0" borderId="3" xfId="28" applyFont="1" applyFill="1" applyBorder="1" applyAlignment="1">
      <alignment horizontal="left"/>
    </xf>
    <xf numFmtId="169" fontId="59" fillId="0" borderId="8" xfId="28" applyNumberFormat="1" applyFont="1" applyFill="1" applyBorder="1"/>
    <xf numFmtId="164" fontId="57" fillId="0" borderId="56" xfId="28" applyFont="1" applyFill="1" applyBorder="1" applyAlignment="1">
      <alignment vertical="top"/>
    </xf>
    <xf numFmtId="0" fontId="59" fillId="0" borderId="36" xfId="11" applyFont="1" applyFill="1" applyBorder="1" applyAlignment="1">
      <alignment vertical="top"/>
    </xf>
    <xf numFmtId="164" fontId="59" fillId="0" borderId="16" xfId="34" applyFont="1" applyFill="1" applyBorder="1"/>
    <xf numFmtId="164" fontId="57" fillId="0" borderId="27" xfId="28" applyFont="1" applyFill="1" applyBorder="1" applyAlignment="1" applyProtection="1">
      <alignment horizontal="left" vertical="top"/>
    </xf>
    <xf numFmtId="169" fontId="57" fillId="0" borderId="4" xfId="28" applyNumberFormat="1" applyFont="1" applyFill="1" applyBorder="1"/>
    <xf numFmtId="164" fontId="57" fillId="0" borderId="14" xfId="28" applyNumberFormat="1" applyFont="1" applyFill="1" applyBorder="1"/>
    <xf numFmtId="169" fontId="57" fillId="0" borderId="3" xfId="28" applyNumberFormat="1" applyFont="1" applyFill="1" applyBorder="1"/>
    <xf numFmtId="164" fontId="57" fillId="0" borderId="4" xfId="28" applyNumberFormat="1" applyFont="1" applyFill="1" applyBorder="1"/>
    <xf numFmtId="164" fontId="57" fillId="0" borderId="3" xfId="28" applyNumberFormat="1" applyFont="1" applyFill="1" applyBorder="1"/>
    <xf numFmtId="0" fontId="22" fillId="0" borderId="0" xfId="29" applyFont="1"/>
    <xf numFmtId="164" fontId="112" fillId="0" borderId="0" xfId="30" applyFont="1" applyAlignment="1">
      <alignment horizontal="left" indent="4"/>
    </xf>
    <xf numFmtId="164" fontId="112" fillId="0" borderId="0" xfId="30" applyFont="1" applyAlignment="1">
      <alignment horizontal="left" indent="3"/>
    </xf>
    <xf numFmtId="164" fontId="112" fillId="0" borderId="0" xfId="30" applyFont="1" applyAlignment="1">
      <alignment horizontal="left" indent="5"/>
    </xf>
    <xf numFmtId="164" fontId="75" fillId="0" borderId="4" xfId="0" applyNumberFormat="1" applyFont="1" applyFill="1" applyBorder="1"/>
    <xf numFmtId="164" fontId="112" fillId="0" borderId="0" xfId="30" applyFont="1" applyAlignment="1">
      <alignment horizontal="left" indent="2"/>
    </xf>
    <xf numFmtId="0" fontId="21" fillId="0" borderId="0" xfId="29" applyFont="1"/>
    <xf numFmtId="164" fontId="112" fillId="0" borderId="0" xfId="34" applyFont="1"/>
    <xf numFmtId="164" fontId="27" fillId="0" borderId="0" xfId="29" applyNumberFormat="1" applyFill="1"/>
    <xf numFmtId="164" fontId="112" fillId="0" borderId="0" xfId="30" applyFont="1" applyFill="1" applyAlignment="1"/>
    <xf numFmtId="164" fontId="112" fillId="0" borderId="0" xfId="30" applyFont="1" applyFill="1" applyAlignment="1">
      <alignment horizontal="left" indent="4"/>
    </xf>
    <xf numFmtId="164" fontId="112" fillId="0" borderId="0" xfId="30" applyFont="1" applyFill="1" applyAlignment="1">
      <alignment horizontal="left" indent="3"/>
    </xf>
    <xf numFmtId="164" fontId="112" fillId="0" borderId="0" xfId="30" applyFont="1" applyFill="1" applyAlignment="1">
      <alignment horizontal="left" indent="5"/>
    </xf>
    <xf numFmtId="17" fontId="27" fillId="0" borderId="0" xfId="29" applyNumberFormat="1"/>
    <xf numFmtId="0" fontId="20" fillId="0" borderId="0" xfId="29" applyFont="1"/>
    <xf numFmtId="164" fontId="20" fillId="0" borderId="0" xfId="34" applyFont="1"/>
    <xf numFmtId="0" fontId="19" fillId="0" borderId="0" xfId="29" applyFont="1"/>
    <xf numFmtId="164" fontId="57" fillId="5" borderId="0" xfId="28" applyFont="1" applyFill="1" applyBorder="1" applyAlignment="1">
      <alignment horizontal="left" wrapText="1"/>
    </xf>
    <xf numFmtId="164" fontId="77" fillId="5" borderId="26" xfId="28" applyFont="1" applyFill="1" applyBorder="1"/>
    <xf numFmtId="10" fontId="77" fillId="5" borderId="4" xfId="0" applyNumberFormat="1" applyFont="1" applyFill="1" applyBorder="1"/>
    <xf numFmtId="164" fontId="77" fillId="5" borderId="14" xfId="28" applyFont="1" applyFill="1" applyBorder="1"/>
    <xf numFmtId="10" fontId="78" fillId="5" borderId="16" xfId="0" applyNumberFormat="1" applyFont="1" applyFill="1" applyBorder="1"/>
    <xf numFmtId="164" fontId="78" fillId="5" borderId="16" xfId="28" applyFont="1" applyFill="1" applyBorder="1"/>
    <xf numFmtId="164" fontId="77" fillId="5" borderId="24" xfId="28" applyFont="1" applyFill="1" applyBorder="1"/>
    <xf numFmtId="164" fontId="77" fillId="5" borderId="4" xfId="28" applyFont="1" applyFill="1" applyBorder="1"/>
    <xf numFmtId="164" fontId="77" fillId="5" borderId="21" xfId="28" applyFont="1" applyFill="1" applyBorder="1"/>
    <xf numFmtId="164" fontId="78" fillId="5" borderId="4" xfId="28" applyFont="1" applyFill="1" applyBorder="1"/>
    <xf numFmtId="164" fontId="57" fillId="5" borderId="4" xfId="28" applyFont="1" applyFill="1" applyBorder="1" applyAlignment="1">
      <alignment vertical="center"/>
    </xf>
    <xf numFmtId="164" fontId="75" fillId="0" borderId="4" xfId="28" applyFont="1" applyFill="1" applyBorder="1" applyAlignment="1">
      <alignment vertical="center"/>
    </xf>
    <xf numFmtId="0" fontId="75" fillId="0" borderId="4" xfId="22" applyFont="1" applyFill="1" applyBorder="1">
      <alignment vertical="center"/>
    </xf>
    <xf numFmtId="9" fontId="75" fillId="0" borderId="4" xfId="21" applyNumberFormat="1" applyFont="1" applyFill="1" applyBorder="1">
      <alignment vertical="center"/>
    </xf>
    <xf numFmtId="0" fontId="75" fillId="0" borderId="4" xfId="22" applyFont="1" applyFill="1" applyBorder="1" applyAlignment="1">
      <alignment horizontal="center" vertical="center" wrapText="1"/>
    </xf>
    <xf numFmtId="164" fontId="75" fillId="0" borderId="4" xfId="34" applyFont="1" applyFill="1" applyBorder="1" applyAlignment="1">
      <alignment vertical="center" wrapText="1"/>
    </xf>
    <xf numFmtId="164" fontId="28" fillId="5" borderId="0" xfId="0" applyNumberFormat="1" applyFont="1" applyFill="1" applyBorder="1"/>
    <xf numFmtId="164" fontId="28" fillId="5" borderId="0" xfId="34" applyFont="1" applyFill="1" applyBorder="1"/>
    <xf numFmtId="164" fontId="57" fillId="5" borderId="4" xfId="11" applyNumberFormat="1" applyFont="1" applyFill="1" applyBorder="1" applyAlignment="1">
      <alignment horizontal="center" vertical="center" wrapText="1"/>
    </xf>
    <xf numFmtId="0" fontId="57" fillId="5" borderId="38" xfId="11" applyFont="1" applyFill="1" applyBorder="1" applyAlignment="1">
      <alignment vertical="center"/>
    </xf>
    <xf numFmtId="0" fontId="57" fillId="5" borderId="21" xfId="11" applyFont="1" applyFill="1" applyBorder="1" applyAlignment="1">
      <alignment horizontal="left" vertical="center" wrapText="1"/>
    </xf>
    <xf numFmtId="0" fontId="57" fillId="5" borderId="21" xfId="11" quotePrefix="1" applyFont="1" applyFill="1" applyBorder="1" applyAlignment="1">
      <alignment horizontal="center" vertical="center" wrapText="1"/>
    </xf>
    <xf numFmtId="164" fontId="57" fillId="0" borderId="4" xfId="11" applyNumberFormat="1" applyFont="1" applyFill="1" applyBorder="1" applyAlignment="1">
      <alignment horizontal="center" vertical="center" wrapText="1"/>
    </xf>
    <xf numFmtId="164" fontId="57" fillId="5" borderId="0" xfId="11" applyNumberFormat="1" applyFont="1" applyFill="1" applyBorder="1"/>
    <xf numFmtId="164" fontId="75" fillId="5" borderId="0" xfId="15" applyNumberFormat="1" applyFont="1" applyFill="1" applyAlignment="1">
      <alignment vertical="center"/>
    </xf>
    <xf numFmtId="0" fontId="51" fillId="5" borderId="45" xfId="0" applyFont="1" applyFill="1" applyBorder="1"/>
    <xf numFmtId="10" fontId="51" fillId="5" borderId="45" xfId="0" applyNumberFormat="1" applyFont="1" applyFill="1" applyBorder="1"/>
    <xf numFmtId="0" fontId="17" fillId="0" borderId="0" xfId="29" applyFont="1"/>
    <xf numFmtId="164" fontId="112" fillId="7" borderId="0" xfId="30" applyFont="1" applyFill="1"/>
    <xf numFmtId="164" fontId="112" fillId="7" borderId="0" xfId="30" applyFont="1" applyFill="1" applyAlignment="1"/>
    <xf numFmtId="0" fontId="20" fillId="0" borderId="0" xfId="29" applyFont="1" applyFill="1"/>
    <xf numFmtId="164" fontId="112" fillId="7" borderId="0" xfId="30" applyFont="1" applyFill="1" applyAlignment="1">
      <alignment horizontal="left" indent="4"/>
    </xf>
    <xf numFmtId="164" fontId="112" fillId="0" borderId="0" xfId="34" applyFont="1" applyFill="1"/>
    <xf numFmtId="0" fontId="54" fillId="6" borderId="4" xfId="15" applyFont="1" applyFill="1" applyBorder="1" applyAlignment="1">
      <alignment horizontal="center" vertical="center"/>
    </xf>
    <xf numFmtId="0" fontId="113" fillId="4" borderId="0" xfId="0" applyFont="1" applyFill="1"/>
    <xf numFmtId="0" fontId="74" fillId="6" borderId="12" xfId="0" applyFont="1" applyFill="1" applyBorder="1" applyAlignment="1">
      <alignment horizontal="center" vertical="center" wrapText="1"/>
    </xf>
    <xf numFmtId="0" fontId="98" fillId="0" borderId="9" xfId="29" applyFont="1" applyFill="1" applyBorder="1" applyAlignment="1">
      <alignment horizontal="right" vertical="top"/>
    </xf>
    <xf numFmtId="0" fontId="98" fillId="0" borderId="5" xfId="29" applyFont="1" applyFill="1" applyBorder="1" applyAlignment="1">
      <alignment horizontal="right" vertical="top"/>
    </xf>
    <xf numFmtId="0" fontId="98" fillId="0" borderId="24" xfId="29" applyFont="1" applyFill="1" applyBorder="1" applyAlignment="1">
      <alignment horizontal="right" vertical="top"/>
    </xf>
    <xf numFmtId="170" fontId="98" fillId="0" borderId="0" xfId="0" applyNumberFormat="1" applyFont="1" applyAlignment="1">
      <alignment horizontal="right" vertical="top"/>
    </xf>
    <xf numFmtId="170" fontId="114" fillId="0" borderId="0" xfId="29" applyNumberFormat="1" applyFont="1" applyFill="1" applyBorder="1" applyAlignment="1">
      <alignment horizontal="right" vertical="top"/>
    </xf>
    <xf numFmtId="49" fontId="114" fillId="0" borderId="0" xfId="29" applyNumberFormat="1" applyFont="1" applyFill="1" applyBorder="1" applyAlignment="1">
      <alignment horizontal="center" vertical="top"/>
    </xf>
    <xf numFmtId="0" fontId="114" fillId="0" borderId="0" xfId="29" applyFont="1" applyFill="1" applyBorder="1" applyAlignment="1">
      <alignment horizontal="right" vertical="top"/>
    </xf>
    <xf numFmtId="164" fontId="114" fillId="0" borderId="0" xfId="29" applyNumberFormat="1" applyFont="1" applyFill="1" applyBorder="1" applyAlignment="1">
      <alignment horizontal="right" vertical="top"/>
    </xf>
    <xf numFmtId="49" fontId="115" fillId="0" borderId="0" xfId="0" applyNumberFormat="1" applyFont="1" applyAlignment="1">
      <alignment horizontal="left" vertical="top" indent="5"/>
    </xf>
    <xf numFmtId="2" fontId="97" fillId="0" borderId="4" xfId="34" applyNumberFormat="1" applyFont="1" applyFill="1" applyBorder="1" applyAlignment="1">
      <alignment horizontal="center" vertical="top"/>
    </xf>
    <xf numFmtId="2" fontId="97" fillId="0" borderId="56" xfId="34" applyNumberFormat="1" applyFont="1" applyFill="1" applyBorder="1" applyAlignment="1">
      <alignment horizontal="right" vertical="top"/>
    </xf>
    <xf numFmtId="2" fontId="98" fillId="0" borderId="0" xfId="34" applyNumberFormat="1" applyFont="1" applyAlignment="1">
      <alignment horizontal="right" vertical="top"/>
    </xf>
    <xf numFmtId="2" fontId="98" fillId="0" borderId="24" xfId="34" applyNumberFormat="1" applyFont="1" applyFill="1" applyBorder="1" applyAlignment="1">
      <alignment horizontal="right" vertical="top"/>
    </xf>
    <xf numFmtId="2" fontId="98" fillId="0" borderId="9" xfId="34" applyNumberFormat="1" applyFont="1" applyFill="1" applyBorder="1" applyAlignment="1">
      <alignment horizontal="right" vertical="top"/>
    </xf>
    <xf numFmtId="2" fontId="97" fillId="0" borderId="27" xfId="34" applyNumberFormat="1" applyFont="1" applyFill="1" applyBorder="1" applyAlignment="1">
      <alignment horizontal="right" vertical="top"/>
    </xf>
    <xf numFmtId="2" fontId="98" fillId="0" borderId="10" xfId="34" applyNumberFormat="1" applyFont="1" applyFill="1" applyBorder="1" applyAlignment="1">
      <alignment horizontal="right" vertical="top"/>
    </xf>
    <xf numFmtId="2" fontId="98" fillId="0" borderId="25" xfId="34" applyNumberFormat="1" applyFont="1" applyFill="1" applyBorder="1" applyAlignment="1">
      <alignment horizontal="right" vertical="top"/>
    </xf>
    <xf numFmtId="2" fontId="97" fillId="0" borderId="10" xfId="34" applyNumberFormat="1" applyFont="1" applyFill="1" applyBorder="1" applyAlignment="1">
      <alignment horizontal="right" vertical="top"/>
    </xf>
    <xf numFmtId="2" fontId="97" fillId="0" borderId="25" xfId="34" applyNumberFormat="1" applyFont="1" applyFill="1" applyBorder="1" applyAlignment="1">
      <alignment horizontal="right" vertical="top"/>
    </xf>
    <xf numFmtId="2" fontId="98" fillId="0" borderId="56" xfId="34" applyNumberFormat="1" applyFont="1" applyFill="1" applyBorder="1" applyAlignment="1">
      <alignment horizontal="right" vertical="top"/>
    </xf>
    <xf numFmtId="2" fontId="98" fillId="0" borderId="4" xfId="34" applyNumberFormat="1" applyFont="1" applyFill="1" applyBorder="1" applyAlignment="1">
      <alignment horizontal="right" vertical="top"/>
    </xf>
    <xf numFmtId="2" fontId="90" fillId="0" borderId="4" xfId="34" applyNumberFormat="1" applyFont="1" applyFill="1" applyBorder="1" applyAlignment="1">
      <alignment horizontal="right" vertical="top"/>
    </xf>
    <xf numFmtId="2" fontId="98" fillId="0" borderId="0" xfId="34" applyNumberFormat="1" applyFont="1" applyFill="1" applyBorder="1" applyAlignment="1">
      <alignment horizontal="right" vertical="top"/>
    </xf>
    <xf numFmtId="2" fontId="98" fillId="0" borderId="21" xfId="34" applyNumberFormat="1" applyFont="1" applyFill="1" applyBorder="1" applyAlignment="1">
      <alignment horizontal="right" vertical="top"/>
    </xf>
    <xf numFmtId="2" fontId="97" fillId="0" borderId="9" xfId="34" applyNumberFormat="1" applyFont="1" applyFill="1" applyBorder="1" applyAlignment="1">
      <alignment horizontal="right" vertical="top"/>
    </xf>
    <xf numFmtId="2" fontId="98" fillId="0" borderId="7" xfId="34" applyNumberFormat="1" applyFont="1" applyFill="1" applyBorder="1" applyAlignment="1">
      <alignment horizontal="right" vertical="top"/>
    </xf>
    <xf numFmtId="2" fontId="97" fillId="0" borderId="0" xfId="34" applyNumberFormat="1" applyFont="1" applyFill="1" applyBorder="1" applyAlignment="1">
      <alignment horizontal="right" vertical="top"/>
    </xf>
    <xf numFmtId="170" fontId="116" fillId="0" borderId="0" xfId="0" applyNumberFormat="1" applyFont="1" applyAlignment="1">
      <alignment horizontal="right" vertical="top"/>
    </xf>
    <xf numFmtId="168" fontId="39" fillId="0" borderId="10" xfId="30" applyNumberFormat="1" applyFont="1" applyFill="1" applyBorder="1"/>
    <xf numFmtId="164" fontId="75" fillId="5" borderId="4" xfId="34" applyFont="1" applyFill="1" applyBorder="1"/>
    <xf numFmtId="164" fontId="75" fillId="5" borderId="4" xfId="34" quotePrefix="1" applyFont="1" applyFill="1" applyBorder="1" applyAlignment="1">
      <alignment horizontal="left"/>
    </xf>
    <xf numFmtId="9" fontId="57" fillId="5" borderId="4" xfId="11" applyNumberFormat="1" applyFont="1" applyFill="1" applyBorder="1" applyAlignment="1">
      <alignment horizontal="center" vertical="center" wrapText="1"/>
    </xf>
    <xf numFmtId="164" fontId="75" fillId="0" borderId="12" xfId="28" applyFont="1" applyFill="1" applyBorder="1" applyAlignment="1">
      <alignment vertical="center"/>
    </xf>
    <xf numFmtId="164" fontId="75" fillId="0" borderId="12" xfId="28" applyFont="1" applyFill="1" applyBorder="1" applyAlignment="1"/>
    <xf numFmtId="164" fontId="57" fillId="8" borderId="4" xfId="15" applyNumberFormat="1" applyFont="1" applyFill="1" applyBorder="1" applyAlignment="1">
      <alignment horizontal="left" vertical="center"/>
    </xf>
    <xf numFmtId="164" fontId="59" fillId="8" borderId="4" xfId="15" applyNumberFormat="1" applyFont="1" applyFill="1" applyBorder="1" applyAlignment="1">
      <alignment horizontal="left" vertical="center"/>
    </xf>
    <xf numFmtId="164" fontId="74" fillId="5" borderId="16" xfId="34" applyFont="1" applyFill="1" applyBorder="1"/>
    <xf numFmtId="2" fontId="63" fillId="5" borderId="0" xfId="15" applyNumberFormat="1" applyFont="1" applyFill="1" applyBorder="1"/>
    <xf numFmtId="173" fontId="77" fillId="5" borderId="4" xfId="35" applyFont="1" applyFill="1" applyBorder="1"/>
    <xf numFmtId="164" fontId="75" fillId="0" borderId="8" xfId="55" applyFont="1" applyFill="1" applyBorder="1" applyAlignment="1">
      <alignment vertical="center"/>
    </xf>
    <xf numFmtId="164" fontId="57" fillId="0" borderId="4" xfId="15" applyNumberFormat="1" applyFont="1" applyFill="1" applyBorder="1" applyAlignment="1">
      <alignment horizontal="left" vertical="top"/>
    </xf>
    <xf numFmtId="164" fontId="66" fillId="5" borderId="0" xfId="11" applyNumberFormat="1" applyFont="1" applyFill="1" applyBorder="1"/>
    <xf numFmtId="164" fontId="117" fillId="0" borderId="3" xfId="28" applyFont="1" applyFill="1" applyBorder="1" applyAlignment="1">
      <alignment horizontal="left"/>
    </xf>
    <xf numFmtId="164" fontId="85" fillId="0" borderId="4" xfId="28" applyFont="1" applyFill="1" applyBorder="1" applyAlignment="1">
      <alignment horizontal="left"/>
    </xf>
    <xf numFmtId="164" fontId="57" fillId="0" borderId="27" xfId="0" applyNumberFormat="1" applyFont="1" applyFill="1" applyBorder="1" applyAlignment="1">
      <alignment horizontal="left"/>
    </xf>
    <xf numFmtId="0" fontId="59" fillId="0" borderId="36" xfId="11" applyFont="1" applyFill="1" applyBorder="1" applyAlignment="1">
      <alignment vertical="top"/>
    </xf>
    <xf numFmtId="0" fontId="57" fillId="5" borderId="11" xfId="21" applyFont="1" applyFill="1" applyBorder="1" applyAlignment="1">
      <alignment horizontal="left" vertical="center"/>
    </xf>
    <xf numFmtId="164" fontId="57" fillId="5" borderId="4" xfId="21" applyNumberFormat="1" applyFont="1" applyFill="1" applyBorder="1">
      <alignment vertical="center"/>
    </xf>
    <xf numFmtId="10" fontId="57" fillId="5" borderId="4" xfId="21" applyNumberFormat="1" applyFont="1" applyFill="1" applyBorder="1">
      <alignment vertical="center"/>
    </xf>
    <xf numFmtId="164" fontId="57" fillId="0" borderId="4" xfId="21" applyNumberFormat="1" applyFont="1" applyFill="1" applyBorder="1">
      <alignment vertical="center"/>
    </xf>
    <xf numFmtId="164" fontId="57" fillId="0" borderId="4" xfId="11" applyNumberFormat="1" applyFont="1" applyFill="1" applyBorder="1" applyAlignment="1">
      <alignment horizontal="right" vertical="top" wrapText="1"/>
    </xf>
    <xf numFmtId="0" fontId="57" fillId="0" borderId="21" xfId="11" applyFont="1" applyFill="1" applyBorder="1" applyAlignment="1">
      <alignment horizontal="left" vertical="center" wrapText="1"/>
    </xf>
    <xf numFmtId="0" fontId="57" fillId="0" borderId="21" xfId="11" quotePrefix="1" applyFont="1" applyFill="1" applyBorder="1" applyAlignment="1">
      <alignment horizontal="center" vertical="center" wrapText="1"/>
    </xf>
    <xf numFmtId="164" fontId="75" fillId="5" borderId="12" xfId="28" applyFont="1" applyFill="1" applyBorder="1" applyAlignment="1">
      <alignment vertical="center"/>
    </xf>
    <xf numFmtId="164" fontId="75" fillId="5" borderId="4" xfId="11" applyNumberFormat="1" applyFont="1" applyFill="1" applyBorder="1" applyAlignment="1" applyProtection="1">
      <alignment horizontal="center"/>
    </xf>
    <xf numFmtId="164" fontId="75" fillId="5" borderId="4" xfId="21" applyNumberFormat="1" applyFont="1" applyFill="1" applyBorder="1" applyAlignment="1">
      <alignment vertical="center" wrapText="1"/>
    </xf>
    <xf numFmtId="164" fontId="75" fillId="5" borderId="4" xfId="21" applyNumberFormat="1" applyFont="1" applyFill="1" applyBorder="1" applyAlignment="1">
      <alignment horizontal="right" wrapText="1"/>
    </xf>
    <xf numFmtId="164" fontId="57" fillId="0" borderId="12" xfId="28" applyFont="1" applyFill="1" applyBorder="1" applyAlignment="1">
      <alignment vertical="center"/>
    </xf>
    <xf numFmtId="0" fontId="112" fillId="7" borderId="0" xfId="29" applyFont="1" applyFill="1"/>
    <xf numFmtId="10" fontId="28" fillId="0" borderId="4" xfId="28" applyNumberFormat="1" applyFont="1" applyFill="1" applyBorder="1"/>
    <xf numFmtId="10" fontId="57" fillId="0" borderId="12" xfId="0" applyNumberFormat="1" applyFont="1" applyFill="1" applyBorder="1"/>
    <xf numFmtId="10" fontId="57" fillId="0" borderId="4" xfId="0" applyNumberFormat="1" applyFont="1" applyFill="1" applyBorder="1"/>
    <xf numFmtId="9" fontId="57" fillId="0" borderId="4" xfId="0" applyNumberFormat="1" applyFont="1" applyFill="1" applyBorder="1"/>
    <xf numFmtId="164" fontId="28" fillId="0" borderId="4" xfId="28" applyFont="1" applyFill="1" applyBorder="1"/>
    <xf numFmtId="164" fontId="57" fillId="0" borderId="4" xfId="0" applyNumberFormat="1" applyFont="1" applyFill="1" applyBorder="1"/>
    <xf numFmtId="9" fontId="57" fillId="0" borderId="4" xfId="39" applyFont="1" applyFill="1" applyBorder="1"/>
    <xf numFmtId="164" fontId="57" fillId="0" borderId="4" xfId="34" applyFont="1" applyFill="1" applyBorder="1"/>
    <xf numFmtId="0" fontId="57" fillId="5" borderId="11" xfId="11" applyFont="1" applyFill="1" applyBorder="1" applyAlignment="1">
      <alignment vertical="center"/>
    </xf>
    <xf numFmtId="0" fontId="57" fillId="5" borderId="4" xfId="11" applyFont="1" applyFill="1" applyBorder="1" applyAlignment="1">
      <alignment horizontal="left" vertical="center" wrapText="1"/>
    </xf>
    <xf numFmtId="0" fontId="57" fillId="5" borderId="18" xfId="11" applyFont="1" applyFill="1" applyBorder="1" applyAlignment="1">
      <alignment vertical="center"/>
    </xf>
    <xf numFmtId="0" fontId="59" fillId="5" borderId="16" xfId="11" applyFont="1" applyFill="1" applyBorder="1" applyAlignment="1">
      <alignment horizontal="left" vertical="center"/>
    </xf>
    <xf numFmtId="164" fontId="57" fillId="0" borderId="4" xfId="28" applyFont="1" applyFill="1" applyBorder="1" applyAlignment="1"/>
    <xf numFmtId="164" fontId="57" fillId="5" borderId="4" xfId="28" applyFont="1" applyFill="1" applyBorder="1" applyAlignment="1"/>
    <xf numFmtId="164" fontId="49" fillId="0" borderId="4" xfId="28" applyFont="1" applyFill="1" applyBorder="1" applyAlignment="1"/>
    <xf numFmtId="164" fontId="49" fillId="5" borderId="4" xfId="28" applyFont="1" applyFill="1" applyBorder="1" applyAlignment="1"/>
    <xf numFmtId="164" fontId="121" fillId="5" borderId="24" xfId="49" applyFont="1" applyFill="1" applyBorder="1" applyAlignment="1">
      <alignment horizontal="center"/>
    </xf>
    <xf numFmtId="164" fontId="121" fillId="5" borderId="24" xfId="28" applyFont="1" applyFill="1" applyBorder="1" applyAlignment="1">
      <alignment horizontal="center"/>
    </xf>
    <xf numFmtId="0" fontId="55" fillId="5" borderId="12" xfId="23" applyFont="1" applyFill="1" applyBorder="1" applyAlignment="1">
      <alignment wrapText="1"/>
    </xf>
    <xf numFmtId="0" fontId="55" fillId="5" borderId="4" xfId="23" applyFont="1" applyFill="1" applyBorder="1" applyAlignment="1">
      <alignment wrapText="1"/>
    </xf>
    <xf numFmtId="0" fontId="55" fillId="5" borderId="4" xfId="23" applyFont="1" applyFill="1" applyBorder="1"/>
    <xf numFmtId="0" fontId="55" fillId="5" borderId="4" xfId="0" quotePrefix="1" applyFont="1" applyFill="1" applyBorder="1" applyAlignment="1">
      <alignment horizontal="left" wrapText="1"/>
    </xf>
    <xf numFmtId="0" fontId="55" fillId="5" borderId="4" xfId="0" applyFont="1" applyFill="1" applyBorder="1"/>
    <xf numFmtId="0" fontId="55" fillId="0" borderId="4" xfId="23" applyFont="1" applyBorder="1"/>
    <xf numFmtId="43" fontId="75" fillId="5" borderId="0" xfId="15" applyNumberFormat="1" applyFont="1" applyFill="1" applyAlignment="1">
      <alignment vertical="center"/>
    </xf>
    <xf numFmtId="0" fontId="55" fillId="0" borderId="4" xfId="15" applyFont="1" applyBorder="1"/>
    <xf numFmtId="164" fontId="77" fillId="5" borderId="12" xfId="28" applyFont="1" applyFill="1" applyBorder="1"/>
    <xf numFmtId="0" fontId="57" fillId="0" borderId="4" xfId="15" applyFont="1" applyBorder="1"/>
    <xf numFmtId="0" fontId="35" fillId="0" borderId="0" xfId="21" applyFont="1" applyFill="1">
      <alignment vertical="center"/>
    </xf>
    <xf numFmtId="164" fontId="77" fillId="5" borderId="40" xfId="28" applyFont="1" applyFill="1" applyBorder="1"/>
    <xf numFmtId="10" fontId="77" fillId="5" borderId="13" xfId="15" applyNumberFormat="1" applyFont="1" applyFill="1" applyBorder="1"/>
    <xf numFmtId="10" fontId="51" fillId="0" borderId="45" xfId="0" applyNumberFormat="1" applyFont="1" applyFill="1" applyBorder="1"/>
    <xf numFmtId="10" fontId="78" fillId="5" borderId="4" xfId="0" applyNumberFormat="1" applyFont="1" applyFill="1" applyBorder="1" applyAlignment="1">
      <alignment horizontal="center" vertical="center"/>
    </xf>
    <xf numFmtId="10" fontId="77" fillId="5" borderId="14" xfId="15" applyNumberFormat="1" applyFont="1" applyFill="1" applyBorder="1"/>
    <xf numFmtId="164" fontId="77" fillId="5" borderId="70" xfId="28" applyFont="1" applyFill="1" applyBorder="1"/>
    <xf numFmtId="164" fontId="75" fillId="0" borderId="4" xfId="34" applyFont="1" applyFill="1" applyBorder="1" applyAlignment="1">
      <alignment vertical="center"/>
    </xf>
    <xf numFmtId="0" fontId="57" fillId="0" borderId="12" xfId="15" applyFont="1" applyBorder="1"/>
    <xf numFmtId="164" fontId="77" fillId="5" borderId="8" xfId="28" applyFont="1" applyFill="1" applyBorder="1"/>
    <xf numFmtId="164" fontId="77" fillId="5" borderId="13" xfId="28" applyFont="1" applyFill="1" applyBorder="1"/>
    <xf numFmtId="164" fontId="77" fillId="0" borderId="4" xfId="28" applyFont="1" applyFill="1" applyBorder="1"/>
    <xf numFmtId="0" fontId="75" fillId="5" borderId="4" xfId="0" applyFont="1" applyFill="1" applyBorder="1" applyAlignment="1">
      <alignment horizontal="right"/>
    </xf>
    <xf numFmtId="164" fontId="55" fillId="0" borderId="4" xfId="15" applyNumberFormat="1" applyFont="1" applyBorder="1"/>
    <xf numFmtId="0" fontId="59" fillId="6" borderId="4" xfId="21" applyFont="1" applyFill="1" applyBorder="1" applyAlignment="1">
      <alignment horizontal="center" vertical="center"/>
    </xf>
    <xf numFmtId="0" fontId="57" fillId="5" borderId="4" xfId="21" applyFont="1" applyFill="1" applyBorder="1">
      <alignment vertical="center"/>
    </xf>
    <xf numFmtId="0" fontId="59" fillId="6" borderId="12" xfId="21" applyFont="1" applyFill="1" applyBorder="1" applyAlignment="1">
      <alignment horizontal="center" vertical="center" wrapText="1"/>
    </xf>
    <xf numFmtId="2" fontId="31" fillId="5" borderId="0" xfId="0" applyNumberFormat="1" applyFont="1" applyFill="1" applyBorder="1"/>
    <xf numFmtId="164" fontId="31" fillId="5" borderId="0" xfId="0" applyNumberFormat="1" applyFont="1" applyFill="1" applyBorder="1"/>
    <xf numFmtId="2" fontId="31" fillId="5" borderId="0" xfId="0" applyNumberFormat="1" applyFont="1" applyFill="1"/>
    <xf numFmtId="0" fontId="74" fillId="6" borderId="28" xfId="15" applyFont="1" applyFill="1" applyBorder="1" applyAlignment="1">
      <alignment horizontal="center" vertical="center" wrapText="1"/>
    </xf>
    <xf numFmtId="0" fontId="77" fillId="0" borderId="24" xfId="29" applyFont="1" applyFill="1" applyBorder="1"/>
    <xf numFmtId="0" fontId="122" fillId="0" borderId="14" xfId="0" applyFont="1" applyBorder="1"/>
    <xf numFmtId="0" fontId="122" fillId="0" borderId="27" xfId="0" applyFont="1" applyBorder="1"/>
    <xf numFmtId="168" fontId="39" fillId="0" borderId="25" xfId="30" applyNumberFormat="1" applyFont="1" applyFill="1" applyBorder="1"/>
    <xf numFmtId="164" fontId="39" fillId="5" borderId="12" xfId="49" applyFont="1" applyFill="1" applyBorder="1"/>
    <xf numFmtId="164" fontId="39" fillId="5" borderId="24" xfId="49" applyFont="1" applyFill="1" applyBorder="1"/>
    <xf numFmtId="164" fontId="39" fillId="0" borderId="24" xfId="49" applyFont="1" applyFill="1" applyBorder="1"/>
    <xf numFmtId="164" fontId="75" fillId="0" borderId="14" xfId="49" applyFont="1" applyFill="1" applyBorder="1" applyAlignment="1">
      <alignment vertical="center"/>
    </xf>
    <xf numFmtId="164" fontId="75" fillId="5" borderId="14" xfId="49" applyFont="1" applyFill="1" applyBorder="1" applyAlignment="1">
      <alignment vertical="center"/>
    </xf>
    <xf numFmtId="164" fontId="75" fillId="5" borderId="4" xfId="15" applyNumberFormat="1" applyFont="1" applyFill="1" applyBorder="1" applyAlignment="1">
      <alignment horizontal="center" vertical="center"/>
    </xf>
    <xf numFmtId="0" fontId="74" fillId="6" borderId="47" xfId="15" applyFont="1" applyFill="1" applyBorder="1" applyAlignment="1">
      <alignment horizontal="center"/>
    </xf>
    <xf numFmtId="0" fontId="74" fillId="6" borderId="48" xfId="15" applyFont="1" applyFill="1" applyBorder="1" applyAlignment="1">
      <alignment horizontal="center"/>
    </xf>
    <xf numFmtId="10" fontId="77" fillId="5" borderId="57" xfId="15" applyNumberFormat="1" applyFont="1" applyFill="1" applyBorder="1"/>
    <xf numFmtId="164" fontId="78" fillId="5" borderId="24" xfId="28" applyFont="1" applyFill="1" applyBorder="1"/>
    <xf numFmtId="0" fontId="75" fillId="5" borderId="18" xfId="15" applyFont="1" applyFill="1" applyBorder="1" applyAlignment="1">
      <alignment horizontal="right"/>
    </xf>
    <xf numFmtId="0" fontId="75" fillId="5" borderId="16" xfId="15" applyFont="1" applyFill="1" applyBorder="1"/>
    <xf numFmtId="0" fontId="77" fillId="5" borderId="16" xfId="15" applyFont="1" applyFill="1" applyBorder="1"/>
    <xf numFmtId="164" fontId="78" fillId="5" borderId="8" xfId="28" applyFont="1" applyFill="1" applyBorder="1"/>
    <xf numFmtId="2" fontId="59" fillId="5" borderId="11" xfId="49" applyNumberFormat="1" applyFont="1" applyFill="1" applyBorder="1"/>
    <xf numFmtId="164" fontId="59" fillId="0" borderId="16" xfId="49" applyFont="1" applyFill="1" applyBorder="1"/>
    <xf numFmtId="164" fontId="57" fillId="0" borderId="4" xfId="34" applyFont="1" applyFill="1" applyBorder="1" applyAlignment="1">
      <alignment vertical="center"/>
    </xf>
    <xf numFmtId="164" fontId="57" fillId="0" borderId="16" xfId="34" applyFont="1" applyFill="1" applyBorder="1" applyAlignment="1">
      <alignment vertical="center"/>
    </xf>
    <xf numFmtId="49" fontId="123" fillId="0" borderId="0" xfId="2243" applyNumberFormat="1" applyFont="1" applyAlignment="1">
      <alignment vertical="top"/>
    </xf>
    <xf numFmtId="0" fontId="125" fillId="0" borderId="0" xfId="2243" applyFont="1" applyAlignment="1">
      <alignment horizontal="right" vertical="top"/>
    </xf>
    <xf numFmtId="170" fontId="125" fillId="0" borderId="0" xfId="2243" applyNumberFormat="1" applyFont="1" applyAlignment="1">
      <alignment horizontal="right" vertical="top"/>
    </xf>
    <xf numFmtId="49" fontId="123" fillId="0" borderId="0" xfId="2243" applyNumberFormat="1" applyFont="1" applyAlignment="1">
      <alignment vertical="top" wrapText="1"/>
    </xf>
    <xf numFmtId="49" fontId="123" fillId="0" borderId="3" xfId="2243" applyNumberFormat="1" applyFont="1" applyBorder="1" applyAlignment="1">
      <alignment horizontal="left" vertical="top"/>
    </xf>
    <xf numFmtId="170" fontId="124" fillId="0" borderId="3" xfId="2243" applyNumberFormat="1" applyFont="1" applyBorder="1" applyAlignment="1">
      <alignment horizontal="right" vertical="top"/>
    </xf>
    <xf numFmtId="49" fontId="123" fillId="0" borderId="3" xfId="2243" applyNumberFormat="1" applyFont="1" applyBorder="1" applyAlignment="1">
      <alignment horizontal="left" vertical="top" indent="3"/>
    </xf>
    <xf numFmtId="0" fontId="6" fillId="0" borderId="0" xfId="53" applyFont="1"/>
    <xf numFmtId="0" fontId="83" fillId="0" borderId="0" xfId="53" applyFont="1"/>
    <xf numFmtId="49" fontId="126" fillId="0" borderId="14" xfId="2243" applyNumberFormat="1" applyFont="1" applyBorder="1" applyAlignment="1">
      <alignment horizontal="left" vertical="top" indent="3"/>
    </xf>
    <xf numFmtId="49" fontId="124" fillId="0" borderId="14" xfId="2243" applyNumberFormat="1" applyFont="1" applyBorder="1" applyAlignment="1">
      <alignment horizontal="center" vertical="top"/>
    </xf>
    <xf numFmtId="49" fontId="125" fillId="0" borderId="0" xfId="2244" applyNumberFormat="1" applyFont="1" applyAlignment="1">
      <alignment vertical="top"/>
    </xf>
    <xf numFmtId="49" fontId="125" fillId="0" borderId="0" xfId="2244" applyNumberFormat="1" applyFont="1" applyAlignment="1">
      <alignment vertical="top" wrapText="1"/>
    </xf>
    <xf numFmtId="49" fontId="125" fillId="0" borderId="3" xfId="2244" applyNumberFormat="1" applyFont="1" applyBorder="1" applyAlignment="1">
      <alignment horizontal="left" vertical="top" indent="3"/>
    </xf>
    <xf numFmtId="49" fontId="125" fillId="0" borderId="0" xfId="2244" applyNumberFormat="1" applyFont="1" applyFill="1" applyAlignment="1">
      <alignment vertical="top" wrapText="1"/>
    </xf>
    <xf numFmtId="49" fontId="125" fillId="0" borderId="0" xfId="2244" applyNumberFormat="1" applyFont="1" applyBorder="1" applyAlignment="1">
      <alignment vertical="top"/>
    </xf>
    <xf numFmtId="49" fontId="125" fillId="0" borderId="0" xfId="2244" applyNumberFormat="1" applyFont="1" applyBorder="1" applyAlignment="1">
      <alignment horizontal="left" vertical="top"/>
    </xf>
    <xf numFmtId="49" fontId="125" fillId="0" borderId="0" xfId="2244" applyNumberFormat="1" applyFont="1" applyBorder="1" applyAlignment="1">
      <alignment vertical="top" wrapText="1"/>
    </xf>
    <xf numFmtId="49" fontId="123" fillId="0" borderId="0" xfId="2243" applyNumberFormat="1" applyFont="1" applyFill="1" applyAlignment="1">
      <alignment vertical="top"/>
    </xf>
    <xf numFmtId="170" fontId="125" fillId="0" borderId="0" xfId="2243" applyNumberFormat="1" applyFont="1" applyFill="1" applyAlignment="1">
      <alignment horizontal="right" vertical="top"/>
    </xf>
    <xf numFmtId="0" fontId="125" fillId="0" borderId="0" xfId="2243" applyFont="1" applyFill="1" applyAlignment="1">
      <alignment horizontal="right" vertical="top"/>
    </xf>
    <xf numFmtId="0" fontId="6" fillId="0" borderId="0" xfId="53" applyFont="1" applyFill="1"/>
    <xf numFmtId="49" fontId="125" fillId="0" borderId="0" xfId="2244" applyNumberFormat="1" applyFont="1" applyFill="1" applyAlignment="1">
      <alignment vertical="top"/>
    </xf>
    <xf numFmtId="164" fontId="123" fillId="0" borderId="0" xfId="34" applyFont="1" applyFill="1" applyAlignment="1">
      <alignment horizontal="right" vertical="top"/>
    </xf>
    <xf numFmtId="164" fontId="39" fillId="0" borderId="10" xfId="30" applyNumberFormat="1" applyFont="1" applyFill="1" applyBorder="1"/>
    <xf numFmtId="49" fontId="98" fillId="0" borderId="0" xfId="2245" applyNumberFormat="1" applyFont="1" applyAlignment="1">
      <alignment vertical="top"/>
    </xf>
    <xf numFmtId="2" fontId="6" fillId="0" borderId="0" xfId="53" applyNumberFormat="1" applyFont="1"/>
    <xf numFmtId="164" fontId="57" fillId="5" borderId="4" xfId="49" quotePrefix="1" applyFont="1" applyFill="1" applyBorder="1" applyAlignment="1">
      <alignment horizontal="left"/>
    </xf>
    <xf numFmtId="164" fontId="39" fillId="5" borderId="12" xfId="34" applyFont="1" applyFill="1" applyBorder="1"/>
    <xf numFmtId="164" fontId="39" fillId="0" borderId="24" xfId="34" applyFont="1" applyFill="1" applyBorder="1"/>
    <xf numFmtId="164" fontId="39" fillId="0" borderId="4" xfId="34" applyFont="1" applyFill="1" applyBorder="1"/>
    <xf numFmtId="164" fontId="59" fillId="5" borderId="16" xfId="34" applyFont="1" applyFill="1" applyBorder="1"/>
    <xf numFmtId="164" fontId="57" fillId="5" borderId="0" xfId="34" applyFont="1" applyFill="1"/>
    <xf numFmtId="164" fontId="42" fillId="6" borderId="4" xfId="34" applyFont="1" applyFill="1" applyBorder="1" applyAlignment="1">
      <alignment horizontal="center" vertical="center" wrapText="1"/>
    </xf>
    <xf numFmtId="49" fontId="98" fillId="0" borderId="0" xfId="0" applyNumberFormat="1" applyFont="1" applyAlignment="1">
      <alignment vertical="top"/>
    </xf>
    <xf numFmtId="49" fontId="98" fillId="0" borderId="0" xfId="0" applyNumberFormat="1" applyFont="1" applyAlignment="1">
      <alignment vertical="top" wrapText="1"/>
    </xf>
    <xf numFmtId="49" fontId="100" fillId="0" borderId="0" xfId="0" applyNumberFormat="1" applyFont="1" applyAlignment="1">
      <alignment vertical="top"/>
    </xf>
    <xf numFmtId="164" fontId="98" fillId="0" borderId="0" xfId="34" applyFont="1" applyFill="1" applyAlignment="1">
      <alignment horizontal="right" vertical="top"/>
    </xf>
    <xf numFmtId="164" fontId="123" fillId="0" borderId="0" xfId="34" applyFont="1" applyFill="1" applyBorder="1" applyAlignment="1">
      <alignment horizontal="right" vertical="top"/>
    </xf>
    <xf numFmtId="164" fontId="123" fillId="0" borderId="3" xfId="34" applyFont="1" applyFill="1" applyBorder="1" applyAlignment="1">
      <alignment horizontal="right" vertical="top"/>
    </xf>
    <xf numFmtId="164" fontId="98" fillId="0" borderId="0" xfId="34" applyFont="1" applyAlignment="1">
      <alignment horizontal="right" vertical="top"/>
    </xf>
    <xf numFmtId="164" fontId="6" fillId="0" borderId="0" xfId="53" applyNumberFormat="1" applyFont="1"/>
    <xf numFmtId="0" fontId="4" fillId="0" borderId="0" xfId="53" applyFont="1"/>
    <xf numFmtId="164" fontId="123" fillId="7" borderId="0" xfId="34" applyFont="1" applyFill="1" applyAlignment="1">
      <alignment horizontal="right" vertical="top"/>
    </xf>
    <xf numFmtId="0" fontId="0" fillId="0" borderId="0" xfId="0" applyAlignment="1"/>
    <xf numFmtId="164" fontId="0" fillId="0" borderId="0" xfId="34" applyFont="1"/>
    <xf numFmtId="1" fontId="0" fillId="0" borderId="0" xfId="0" applyNumberFormat="1"/>
    <xf numFmtId="164" fontId="0" fillId="7" borderId="0" xfId="34" applyFont="1" applyFill="1"/>
    <xf numFmtId="164" fontId="0" fillId="0" borderId="0" xfId="0" applyNumberFormat="1"/>
    <xf numFmtId="164" fontId="33" fillId="0" borderId="0" xfId="34" applyFont="1"/>
    <xf numFmtId="164" fontId="33" fillId="0" borderId="0" xfId="34" applyFont="1" applyFill="1"/>
    <xf numFmtId="164" fontId="123" fillId="0" borderId="0" xfId="34" applyFont="1" applyFill="1" applyAlignment="1">
      <alignment horizontal="left" vertical="top"/>
    </xf>
    <xf numFmtId="164" fontId="75" fillId="5" borderId="0" xfId="15" applyNumberFormat="1" applyFont="1" applyFill="1"/>
    <xf numFmtId="164" fontId="28" fillId="5" borderId="0" xfId="15" applyNumberFormat="1" applyFont="1" applyFill="1" applyBorder="1"/>
    <xf numFmtId="0" fontId="74" fillId="5" borderId="4" xfId="0" quotePrefix="1" applyFont="1" applyFill="1" applyBorder="1" applyAlignment="1">
      <alignment horizontal="right"/>
    </xf>
    <xf numFmtId="10" fontId="74" fillId="5" borderId="4" xfId="0" applyNumberFormat="1" applyFont="1" applyFill="1" applyBorder="1"/>
    <xf numFmtId="0" fontId="127" fillId="5" borderId="0" xfId="11" applyFont="1" applyFill="1" applyBorder="1" applyAlignment="1">
      <alignment horizontal="left"/>
    </xf>
    <xf numFmtId="0" fontId="127" fillId="5" borderId="0" xfId="11" applyFont="1" applyFill="1" applyBorder="1" applyAlignment="1">
      <alignment horizontal="centerContinuous"/>
    </xf>
    <xf numFmtId="0" fontId="32" fillId="5" borderId="0" xfId="15" applyFont="1" applyFill="1" applyBorder="1" applyAlignment="1">
      <alignment vertical="center"/>
    </xf>
    <xf numFmtId="0" fontId="128" fillId="5" borderId="0" xfId="11" applyFont="1" applyFill="1" applyBorder="1" applyAlignment="1">
      <alignment horizontal="centerContinuous"/>
    </xf>
    <xf numFmtId="0" fontId="127" fillId="5" borderId="0" xfId="11" applyFont="1" applyFill="1" applyBorder="1" applyAlignment="1">
      <alignment horizontal="centerContinuous" vertical="top"/>
    </xf>
    <xf numFmtId="0" fontId="49" fillId="5" borderId="0" xfId="11" applyFont="1" applyFill="1" applyBorder="1" applyAlignment="1">
      <alignment horizontal="centerContinuous"/>
    </xf>
    <xf numFmtId="0" fontId="121" fillId="5" borderId="0" xfId="11" applyFont="1" applyFill="1" applyBorder="1" applyAlignment="1">
      <alignment horizontal="centerContinuous"/>
    </xf>
    <xf numFmtId="0" fontId="128" fillId="5" borderId="0" xfId="11" applyFont="1" applyFill="1" applyBorder="1" applyAlignment="1"/>
    <xf numFmtId="0" fontId="49" fillId="6" borderId="4" xfId="21" applyFont="1" applyFill="1" applyBorder="1" applyAlignment="1">
      <alignment horizontal="center" vertical="center"/>
    </xf>
    <xf numFmtId="0" fontId="121" fillId="5" borderId="11" xfId="11" applyFont="1" applyFill="1" applyBorder="1" applyAlignment="1">
      <alignment horizontal="center" vertical="top"/>
    </xf>
    <xf numFmtId="10" fontId="121" fillId="0" borderId="4" xfId="39" applyNumberFormat="1" applyFont="1" applyFill="1" applyBorder="1" applyAlignment="1">
      <alignment vertical="center"/>
    </xf>
    <xf numFmtId="0" fontId="121" fillId="5" borderId="38" xfId="11" applyFont="1" applyFill="1" applyBorder="1" applyAlignment="1">
      <alignment horizontal="center" vertical="top"/>
    </xf>
    <xf numFmtId="0" fontId="121" fillId="5" borderId="6" xfId="11" applyFont="1" applyFill="1" applyBorder="1" applyAlignment="1">
      <alignment horizontal="center"/>
    </xf>
    <xf numFmtId="0" fontId="121" fillId="5" borderId="0" xfId="11" applyFont="1" applyFill="1" applyBorder="1" applyAlignment="1">
      <alignment vertical="top"/>
    </xf>
    <xf numFmtId="0" fontId="121" fillId="5" borderId="0" xfId="11" applyFont="1" applyFill="1" applyBorder="1" applyAlignment="1"/>
    <xf numFmtId="0" fontId="121" fillId="5" borderId="0" xfId="15" applyFont="1" applyFill="1" applyAlignment="1"/>
    <xf numFmtId="0" fontId="49" fillId="6" borderId="12" xfId="21" applyFont="1" applyFill="1" applyBorder="1" applyAlignment="1">
      <alignment horizontal="center" vertical="center"/>
    </xf>
    <xf numFmtId="0" fontId="49" fillId="6" borderId="11" xfId="11" quotePrefix="1" applyFont="1" applyFill="1" applyBorder="1" applyAlignment="1">
      <alignment horizontal="center" vertical="top"/>
    </xf>
    <xf numFmtId="0" fontId="49" fillId="6" borderId="4" xfId="11" quotePrefix="1" applyFont="1" applyFill="1" applyBorder="1" applyAlignment="1">
      <alignment horizontal="center" vertical="top"/>
    </xf>
    <xf numFmtId="0" fontId="130" fillId="5" borderId="0" xfId="11" applyFont="1" applyFill="1" applyBorder="1" applyAlignment="1"/>
    <xf numFmtId="0" fontId="49" fillId="0" borderId="4" xfId="11" applyFont="1" applyFill="1" applyBorder="1" applyAlignment="1">
      <alignment vertical="top"/>
    </xf>
    <xf numFmtId="0" fontId="127" fillId="0" borderId="0" xfId="11" applyFont="1" applyFill="1" applyBorder="1" applyAlignment="1"/>
    <xf numFmtId="0" fontId="130" fillId="0" borderId="0" xfId="11" applyFont="1" applyFill="1" applyBorder="1" applyAlignment="1"/>
    <xf numFmtId="0" fontId="49" fillId="0" borderId="14" xfId="11" applyFont="1" applyFill="1" applyBorder="1" applyAlignment="1">
      <alignment vertical="top"/>
    </xf>
    <xf numFmtId="0" fontId="128" fillId="5" borderId="0" xfId="11" applyFont="1" applyFill="1" applyAlignment="1"/>
    <xf numFmtId="9" fontId="121" fillId="5" borderId="0" xfId="39" applyFont="1" applyFill="1" applyBorder="1" applyAlignment="1"/>
    <xf numFmtId="0" fontId="121" fillId="5" borderId="0" xfId="15" applyFont="1" applyFill="1" applyBorder="1" applyAlignment="1">
      <alignment horizontal="left"/>
    </xf>
    <xf numFmtId="10" fontId="121" fillId="0" borderId="4" xfId="21" applyNumberFormat="1" applyFont="1" applyFill="1" applyBorder="1" applyAlignment="1">
      <alignment vertical="center"/>
    </xf>
    <xf numFmtId="0" fontId="131" fillId="0" borderId="0" xfId="21" applyFont="1">
      <alignment vertical="center"/>
    </xf>
    <xf numFmtId="0" fontId="131" fillId="0" borderId="0" xfId="21" applyFont="1" applyAlignment="1">
      <alignment vertical="center"/>
    </xf>
    <xf numFmtId="0" fontId="131" fillId="0" borderId="0" xfId="21" applyFont="1" applyAlignment="1">
      <alignment horizontal="center" vertical="center"/>
    </xf>
    <xf numFmtId="0" fontId="131" fillId="0" borderId="0" xfId="11" applyFont="1" applyBorder="1"/>
    <xf numFmtId="0" fontId="132" fillId="0" borderId="0" xfId="11" applyFont="1" applyBorder="1" applyAlignment="1">
      <alignment horizontal="center" vertical="top"/>
    </xf>
    <xf numFmtId="0" fontId="131" fillId="0" borderId="0" xfId="11" applyFont="1" applyBorder="1" applyAlignment="1">
      <alignment horizontal="center"/>
    </xf>
    <xf numFmtId="0" fontId="132" fillId="4" borderId="0" xfId="0" applyFont="1" applyFill="1"/>
    <xf numFmtId="0" fontId="131" fillId="5" borderId="0" xfId="21" applyFont="1" applyFill="1">
      <alignment vertical="center"/>
    </xf>
    <xf numFmtId="0" fontId="131" fillId="5" borderId="0" xfId="21" applyFont="1" applyFill="1" applyAlignment="1">
      <alignment vertical="center"/>
    </xf>
    <xf numFmtId="0" fontId="133" fillId="5" borderId="0" xfId="0" applyFont="1" applyFill="1" applyBorder="1" applyAlignment="1">
      <alignment horizontal="right"/>
    </xf>
    <xf numFmtId="0" fontId="132" fillId="6" borderId="33" xfId="21" applyFont="1" applyFill="1" applyBorder="1" applyAlignment="1">
      <alignment horizontal="center" vertical="center" wrapText="1"/>
    </xf>
    <xf numFmtId="0" fontId="132" fillId="6" borderId="4" xfId="21" applyFont="1" applyFill="1" applyBorder="1" applyAlignment="1">
      <alignment horizontal="center" vertical="center"/>
    </xf>
    <xf numFmtId="0" fontId="132" fillId="6" borderId="24" xfId="21" applyFont="1" applyFill="1" applyBorder="1" applyAlignment="1">
      <alignment horizontal="center" vertical="center" wrapText="1"/>
    </xf>
    <xf numFmtId="0" fontId="133" fillId="6" borderId="4" xfId="21" applyFont="1" applyFill="1" applyBorder="1" applyAlignment="1">
      <alignment horizontal="center" vertical="center" wrapText="1"/>
    </xf>
    <xf numFmtId="0" fontId="132" fillId="6" borderId="11" xfId="21" applyFont="1" applyFill="1" applyBorder="1" applyAlignment="1">
      <alignment horizontal="center" vertical="center"/>
    </xf>
    <xf numFmtId="0" fontId="133" fillId="6" borderId="4" xfId="18" applyFont="1" applyFill="1" applyBorder="1" applyAlignment="1">
      <alignment horizontal="center" vertical="center"/>
    </xf>
    <xf numFmtId="0" fontId="131" fillId="5" borderId="11" xfId="21" applyFont="1" applyFill="1" applyBorder="1" applyAlignment="1">
      <alignment vertical="center"/>
    </xf>
    <xf numFmtId="0" fontId="131" fillId="5" borderId="4" xfId="21" applyFont="1" applyFill="1" applyBorder="1" applyAlignment="1">
      <alignment vertical="center"/>
    </xf>
    <xf numFmtId="0" fontId="131" fillId="5" borderId="4" xfId="21" applyFont="1" applyFill="1" applyBorder="1" applyAlignment="1">
      <alignment horizontal="center" vertical="center"/>
    </xf>
    <xf numFmtId="0" fontId="131" fillId="0" borderId="4" xfId="21" applyFont="1" applyFill="1" applyBorder="1" applyAlignment="1">
      <alignment vertical="center" wrapText="1"/>
    </xf>
    <xf numFmtId="0" fontId="131" fillId="5" borderId="4" xfId="21" applyFont="1" applyFill="1" applyBorder="1" applyAlignment="1">
      <alignment vertical="center" wrapText="1"/>
    </xf>
    <xf numFmtId="0" fontId="132" fillId="5" borderId="4" xfId="21" applyFont="1" applyFill="1" applyBorder="1" applyAlignment="1">
      <alignment horizontal="center" vertical="center"/>
    </xf>
    <xf numFmtId="0" fontId="132" fillId="5" borderId="11" xfId="21" applyFont="1" applyFill="1" applyBorder="1" applyAlignment="1">
      <alignment vertical="center"/>
    </xf>
    <xf numFmtId="167" fontId="131" fillId="5" borderId="4" xfId="21" applyNumberFormat="1" applyFont="1" applyFill="1" applyBorder="1" applyAlignment="1">
      <alignment horizontal="center" vertical="center"/>
    </xf>
    <xf numFmtId="0" fontId="132" fillId="5" borderId="4" xfId="21" applyFont="1" applyFill="1" applyBorder="1" applyAlignment="1">
      <alignment vertical="center" wrapText="1"/>
    </xf>
    <xf numFmtId="0" fontId="131" fillId="0" borderId="0" xfId="21" applyFont="1" applyAlignment="1">
      <alignment vertical="center" wrapText="1"/>
    </xf>
    <xf numFmtId="0" fontId="132" fillId="0" borderId="0" xfId="11" applyFont="1" applyBorder="1" applyAlignment="1">
      <alignment horizontal="center" vertical="top" wrapText="1"/>
    </xf>
    <xf numFmtId="0" fontId="131" fillId="4" borderId="0" xfId="0" applyFont="1" applyFill="1" applyAlignment="1">
      <alignment wrapText="1"/>
    </xf>
    <xf numFmtId="0" fontId="131" fillId="5" borderId="0" xfId="21" applyFont="1" applyFill="1" applyAlignment="1">
      <alignment vertical="center" wrapText="1"/>
    </xf>
    <xf numFmtId="0" fontId="132" fillId="6" borderId="12" xfId="21" applyFont="1" applyFill="1" applyBorder="1" applyAlignment="1">
      <alignment horizontal="center" vertical="center" wrapText="1"/>
    </xf>
    <xf numFmtId="0" fontId="132" fillId="6" borderId="4" xfId="21" applyFont="1" applyFill="1" applyBorder="1" applyAlignment="1">
      <alignment horizontal="center" vertical="center" wrapText="1"/>
    </xf>
    <xf numFmtId="0" fontId="57" fillId="5" borderId="0" xfId="21" applyFont="1" applyFill="1" applyAlignment="1">
      <alignment vertical="center" wrapText="1"/>
    </xf>
    <xf numFmtId="0" fontId="28" fillId="0" borderId="0" xfId="0" applyFont="1" applyFill="1"/>
    <xf numFmtId="0" fontId="128" fillId="0" borderId="0" xfId="11" applyFont="1" applyFill="1" applyAlignment="1"/>
    <xf numFmtId="0" fontId="128" fillId="5" borderId="0" xfId="11" applyFont="1" applyFill="1" applyBorder="1" applyAlignment="1">
      <alignment horizontal="left"/>
    </xf>
    <xf numFmtId="0" fontId="59" fillId="6" borderId="4" xfId="0" applyFont="1" applyFill="1" applyBorder="1" applyAlignment="1">
      <alignment horizontal="center" vertical="center"/>
    </xf>
    <xf numFmtId="0" fontId="74" fillId="6" borderId="12" xfId="21" applyFont="1" applyFill="1" applyBorder="1" applyAlignment="1">
      <alignment horizontal="center" vertical="center" wrapText="1"/>
    </xf>
    <xf numFmtId="164" fontId="134" fillId="0" borderId="0" xfId="34" applyFont="1" applyFill="1" applyAlignment="1">
      <alignment horizontal="right" vertical="top"/>
    </xf>
    <xf numFmtId="164" fontId="123" fillId="5" borderId="0" xfId="34" applyFont="1" applyFill="1" applyAlignment="1">
      <alignment horizontal="right" vertical="top"/>
    </xf>
    <xf numFmtId="49" fontId="125" fillId="5" borderId="4" xfId="2244" applyNumberFormat="1" applyFont="1" applyFill="1" applyBorder="1" applyAlignment="1">
      <alignment vertical="top"/>
    </xf>
    <xf numFmtId="164" fontId="123" fillId="5" borderId="4" xfId="34" applyFont="1" applyFill="1" applyBorder="1" applyAlignment="1">
      <alignment horizontal="right" vertical="top"/>
    </xf>
    <xf numFmtId="49" fontId="125" fillId="0" borderId="4" xfId="2244" applyNumberFormat="1" applyFont="1" applyBorder="1" applyAlignment="1">
      <alignment vertical="top"/>
    </xf>
    <xf numFmtId="164" fontId="134" fillId="0" borderId="4" xfId="34" applyFont="1" applyFill="1" applyBorder="1" applyAlignment="1">
      <alignment horizontal="right" vertical="top"/>
    </xf>
    <xf numFmtId="164" fontId="123" fillId="0" borderId="4" xfId="34" applyFont="1" applyFill="1" applyBorder="1" applyAlignment="1">
      <alignment horizontal="right" vertical="top"/>
    </xf>
    <xf numFmtId="0" fontId="0" fillId="7" borderId="0" xfId="0" applyFill="1"/>
    <xf numFmtId="164" fontId="134" fillId="7" borderId="0" xfId="34" applyFont="1" applyFill="1" applyAlignment="1">
      <alignment horizontal="right" vertical="top"/>
    </xf>
    <xf numFmtId="49" fontId="116" fillId="0" borderId="0" xfId="0" applyNumberFormat="1" applyFont="1" applyAlignment="1">
      <alignment vertical="top"/>
    </xf>
    <xf numFmtId="164" fontId="134" fillId="0" borderId="0" xfId="34" applyFont="1" applyFill="1" applyBorder="1" applyAlignment="1">
      <alignment horizontal="right" vertical="top"/>
    </xf>
    <xf numFmtId="49" fontId="123" fillId="0" borderId="4" xfId="2243" applyNumberFormat="1" applyFont="1" applyBorder="1" applyAlignment="1">
      <alignment horizontal="left" vertical="top" indent="3"/>
    </xf>
    <xf numFmtId="164" fontId="126" fillId="0" borderId="4" xfId="34" applyFont="1" applyFill="1" applyBorder="1" applyAlignment="1">
      <alignment horizontal="center" vertical="top"/>
    </xf>
    <xf numFmtId="0" fontId="0" fillId="0" borderId="0" xfId="0"/>
    <xf numFmtId="0" fontId="6" fillId="0" borderId="4" xfId="53" applyFont="1" applyBorder="1"/>
    <xf numFmtId="0" fontId="59" fillId="6" borderId="4" xfId="0" applyFont="1" applyFill="1" applyBorder="1" applyAlignment="1">
      <alignment horizontal="center" vertical="center"/>
    </xf>
    <xf numFmtId="0" fontId="59" fillId="6" borderId="33" xfId="0" applyFont="1" applyFill="1" applyBorder="1" applyAlignment="1">
      <alignment horizontal="center" vertical="center" wrapText="1"/>
    </xf>
    <xf numFmtId="0" fontId="59" fillId="6" borderId="33" xfId="0" applyFont="1" applyFill="1" applyBorder="1" applyAlignment="1">
      <alignment horizontal="center" vertical="center"/>
    </xf>
    <xf numFmtId="0" fontId="59" fillId="6" borderId="9" xfId="0" applyFont="1" applyFill="1" applyBorder="1" applyAlignment="1">
      <alignment horizontal="center" vertical="center"/>
    </xf>
    <xf numFmtId="43" fontId="75" fillId="5" borderId="0" xfId="15" applyNumberFormat="1" applyFont="1" applyFill="1"/>
    <xf numFmtId="164" fontId="57" fillId="5" borderId="4" xfId="11" applyNumberFormat="1" applyFont="1" applyFill="1" applyBorder="1" applyAlignment="1" applyProtection="1">
      <alignment horizontal="center"/>
    </xf>
    <xf numFmtId="164" fontId="28" fillId="5" borderId="0" xfId="49" applyFont="1" applyFill="1" applyBorder="1"/>
    <xf numFmtId="164" fontId="57" fillId="0" borderId="4" xfId="49" applyFont="1" applyFill="1" applyBorder="1" applyAlignment="1">
      <alignment vertical="center"/>
    </xf>
    <xf numFmtId="0" fontId="0" fillId="0" borderId="0" xfId="0"/>
    <xf numFmtId="49" fontId="97" fillId="0" borderId="57" xfId="29" applyNumberFormat="1" applyFont="1" applyFill="1" applyBorder="1" applyAlignment="1">
      <alignment horizontal="center" vertical="top" wrapText="1"/>
    </xf>
    <xf numFmtId="49" fontId="97" fillId="0" borderId="56" xfId="29" applyNumberFormat="1" applyFont="1" applyFill="1" applyBorder="1" applyAlignment="1">
      <alignment horizontal="center" vertical="top" wrapText="1"/>
    </xf>
    <xf numFmtId="49" fontId="98" fillId="0" borderId="58" xfId="29" applyNumberFormat="1" applyFont="1" applyFill="1" applyBorder="1" applyAlignment="1">
      <alignment horizontal="center" vertical="top" wrapText="1"/>
    </xf>
    <xf numFmtId="49" fontId="98" fillId="0" borderId="25" xfId="29" applyNumberFormat="1" applyFont="1" applyFill="1" applyBorder="1" applyAlignment="1">
      <alignment horizontal="center" vertical="top" wrapText="1"/>
    </xf>
    <xf numFmtId="49" fontId="97" fillId="0" borderId="14" xfId="29" applyNumberFormat="1" applyFont="1" applyFill="1" applyBorder="1" applyAlignment="1">
      <alignment horizontal="center" vertical="top"/>
    </xf>
    <xf numFmtId="49" fontId="97" fillId="0" borderId="27" xfId="29" applyNumberFormat="1" applyFont="1" applyFill="1" applyBorder="1" applyAlignment="1">
      <alignment horizontal="center" vertical="top"/>
    </xf>
    <xf numFmtId="0" fontId="83" fillId="0" borderId="7" xfId="53" applyFont="1" applyBorder="1" applyAlignment="1">
      <alignment horizontal="center"/>
    </xf>
    <xf numFmtId="0" fontId="83" fillId="0" borderId="0" xfId="53" applyFont="1" applyBorder="1" applyAlignment="1">
      <alignment horizontal="center"/>
    </xf>
    <xf numFmtId="0" fontId="77" fillId="0" borderId="0" xfId="29" applyFont="1" applyFill="1" applyAlignment="1">
      <alignment horizontal="center"/>
    </xf>
    <xf numFmtId="0" fontId="70" fillId="0" borderId="50" xfId="29" applyFont="1" applyFill="1" applyBorder="1" applyAlignment="1">
      <alignment horizontal="center" vertical="center"/>
    </xf>
    <xf numFmtId="168" fontId="78" fillId="0" borderId="4" xfId="31" applyNumberFormat="1" applyFont="1" applyFill="1" applyBorder="1" applyAlignment="1">
      <alignment horizontal="center"/>
    </xf>
    <xf numFmtId="0" fontId="83" fillId="0" borderId="4" xfId="29" applyFont="1" applyBorder="1" applyAlignment="1">
      <alignment horizontal="center"/>
    </xf>
    <xf numFmtId="164" fontId="78" fillId="0" borderId="14" xfId="30" applyFont="1" applyFill="1" applyBorder="1" applyAlignment="1">
      <alignment horizontal="center"/>
    </xf>
    <xf numFmtId="164" fontId="78" fillId="0" borderId="3" xfId="30" applyFont="1" applyFill="1" applyBorder="1" applyAlignment="1">
      <alignment horizontal="center"/>
    </xf>
    <xf numFmtId="164" fontId="78" fillId="0" borderId="27" xfId="30" applyFont="1" applyFill="1" applyBorder="1" applyAlignment="1">
      <alignment horizontal="center"/>
    </xf>
    <xf numFmtId="164" fontId="70" fillId="0" borderId="0" xfId="30" applyFont="1" applyFill="1" applyBorder="1" applyAlignment="1">
      <alignment horizontal="center"/>
    </xf>
    <xf numFmtId="0" fontId="78" fillId="0" borderId="4" xfId="29" applyFont="1" applyFill="1" applyBorder="1" applyAlignment="1">
      <alignment horizontal="center"/>
    </xf>
    <xf numFmtId="168" fontId="42" fillId="0" borderId="14" xfId="31" applyNumberFormat="1" applyFont="1" applyFill="1" applyBorder="1" applyAlignment="1">
      <alignment horizontal="center" vertical="center"/>
    </xf>
    <xf numFmtId="168" fontId="42" fillId="0" borderId="3" xfId="31" applyNumberFormat="1" applyFont="1" applyFill="1" applyBorder="1" applyAlignment="1">
      <alignment horizontal="center" vertical="center"/>
    </xf>
    <xf numFmtId="168" fontId="42" fillId="0" borderId="27" xfId="31" applyNumberFormat="1" applyFont="1" applyFill="1" applyBorder="1" applyAlignment="1">
      <alignment horizontal="center" vertical="center"/>
    </xf>
    <xf numFmtId="0" fontId="70" fillId="0" borderId="0" xfId="29" applyFont="1" applyFill="1" applyAlignment="1">
      <alignment horizontal="center"/>
    </xf>
    <xf numFmtId="0" fontId="78" fillId="0" borderId="20" xfId="29" applyFont="1" applyFill="1" applyBorder="1" applyAlignment="1">
      <alignment horizontal="center" vertical="center"/>
    </xf>
    <xf numFmtId="0" fontId="78" fillId="0" borderId="20" xfId="29" applyFont="1" applyFill="1" applyBorder="1" applyAlignment="1">
      <alignment horizontal="center" vertical="center" wrapText="1"/>
    </xf>
    <xf numFmtId="168" fontId="78" fillId="0" borderId="29" xfId="31" applyNumberFormat="1" applyFont="1" applyFill="1" applyBorder="1" applyAlignment="1">
      <alignment horizontal="center" vertical="center"/>
    </xf>
    <xf numFmtId="168" fontId="78" fillId="0" borderId="30" xfId="31" applyNumberFormat="1" applyFont="1" applyFill="1" applyBorder="1" applyAlignment="1">
      <alignment horizontal="center" vertical="center"/>
    </xf>
    <xf numFmtId="0" fontId="88" fillId="0" borderId="0" xfId="29" applyFont="1" applyBorder="1" applyAlignment="1">
      <alignment horizontal="center" vertical="center"/>
    </xf>
    <xf numFmtId="0" fontId="27" fillId="0" borderId="2" xfId="29" applyBorder="1"/>
    <xf numFmtId="0" fontId="27" fillId="0" borderId="30" xfId="29" applyBorder="1"/>
    <xf numFmtId="0" fontId="95" fillId="0" borderId="0" xfId="29" applyFont="1" applyFill="1" applyAlignment="1">
      <alignment horizontal="center"/>
    </xf>
    <xf numFmtId="0" fontId="105" fillId="5" borderId="57" xfId="24" applyNumberFormat="1" applyFont="1" applyFill="1" applyBorder="1" applyAlignment="1">
      <alignment horizontal="center" vertical="center"/>
    </xf>
    <xf numFmtId="0" fontId="105" fillId="5" borderId="45" xfId="24" applyNumberFormat="1" applyFont="1" applyFill="1" applyBorder="1" applyAlignment="1">
      <alignment horizontal="center" vertical="center"/>
    </xf>
    <xf numFmtId="0" fontId="105" fillId="5" borderId="72" xfId="24" applyNumberFormat="1" applyFont="1" applyFill="1" applyBorder="1" applyAlignment="1">
      <alignment horizontal="center" vertical="center"/>
    </xf>
    <xf numFmtId="0" fontId="105" fillId="5" borderId="5" xfId="24" applyNumberFormat="1" applyFont="1" applyFill="1" applyBorder="1" applyAlignment="1">
      <alignment horizontal="center" vertical="center"/>
    </xf>
    <xf numFmtId="0" fontId="105" fillId="5" borderId="0" xfId="24" applyNumberFormat="1" applyFont="1" applyFill="1" applyBorder="1" applyAlignment="1">
      <alignment horizontal="center" vertical="center"/>
    </xf>
    <xf numFmtId="0" fontId="105" fillId="5" borderId="69" xfId="24" applyNumberFormat="1" applyFont="1" applyFill="1" applyBorder="1" applyAlignment="1">
      <alignment horizontal="center" vertical="center"/>
    </xf>
    <xf numFmtId="0" fontId="105" fillId="5" borderId="58" xfId="24" applyNumberFormat="1" applyFont="1" applyFill="1" applyBorder="1" applyAlignment="1">
      <alignment horizontal="center" vertical="center"/>
    </xf>
    <xf numFmtId="0" fontId="105" fillId="5" borderId="7" xfId="24" applyNumberFormat="1" applyFont="1" applyFill="1" applyBorder="1" applyAlignment="1">
      <alignment horizontal="center" vertical="center"/>
    </xf>
    <xf numFmtId="0" fontId="105" fillId="5" borderId="70" xfId="24" applyNumberFormat="1" applyFont="1" applyFill="1" applyBorder="1" applyAlignment="1">
      <alignment horizontal="center" vertical="center"/>
    </xf>
    <xf numFmtId="0" fontId="59" fillId="5" borderId="0" xfId="21" applyFont="1" applyFill="1" applyAlignment="1">
      <alignment horizontal="left" vertical="top" wrapText="1"/>
    </xf>
    <xf numFmtId="0" fontId="57" fillId="5" borderId="0" xfId="24" applyFont="1" applyFill="1" applyBorder="1" applyAlignment="1">
      <alignment horizontal="left" vertical="top" wrapText="1"/>
    </xf>
    <xf numFmtId="0" fontId="57" fillId="5" borderId="0" xfId="21" applyFont="1" applyFill="1" applyAlignment="1">
      <alignment horizontal="left" vertical="top" wrapText="1"/>
    </xf>
    <xf numFmtId="0" fontId="57" fillId="5" borderId="21" xfId="0" applyFont="1" applyFill="1" applyBorder="1" applyAlignment="1">
      <alignment horizontal="left" vertical="center"/>
    </xf>
    <xf numFmtId="0" fontId="57" fillId="5" borderId="24" xfId="0" applyFont="1" applyFill="1" applyBorder="1" applyAlignment="1">
      <alignment horizontal="left" vertical="center"/>
    </xf>
    <xf numFmtId="0" fontId="59" fillId="6" borderId="13" xfId="0" applyFont="1" applyFill="1" applyBorder="1" applyAlignment="1">
      <alignment horizontal="center" vertical="center" wrapText="1"/>
    </xf>
    <xf numFmtId="0" fontId="59" fillId="6" borderId="40" xfId="0" applyFont="1" applyFill="1" applyBorder="1" applyAlignment="1">
      <alignment horizontal="center" vertical="center" wrapText="1"/>
    </xf>
    <xf numFmtId="0" fontId="58" fillId="6" borderId="32" xfId="0" applyFont="1" applyFill="1" applyBorder="1" applyAlignment="1">
      <alignment horizontal="center" vertical="center" wrapText="1"/>
    </xf>
    <xf numFmtId="0" fontId="58" fillId="6" borderId="23" xfId="0" applyFont="1" applyFill="1" applyBorder="1" applyAlignment="1">
      <alignment horizontal="center" vertical="center" wrapText="1"/>
    </xf>
    <xf numFmtId="0" fontId="103" fillId="5" borderId="5" xfId="0" applyFont="1" applyFill="1" applyBorder="1" applyAlignment="1">
      <alignment horizontal="center" vertical="center"/>
    </xf>
    <xf numFmtId="0" fontId="103" fillId="5" borderId="0" xfId="0" applyFont="1" applyFill="1" applyBorder="1" applyAlignment="1">
      <alignment horizontal="center" vertical="center"/>
    </xf>
    <xf numFmtId="0" fontId="103" fillId="5" borderId="58" xfId="0" applyFont="1" applyFill="1" applyBorder="1" applyAlignment="1">
      <alignment horizontal="center" vertical="center"/>
    </xf>
    <xf numFmtId="0" fontId="103" fillId="5" borderId="7" xfId="0" applyFont="1" applyFill="1" applyBorder="1" applyAlignment="1">
      <alignment horizontal="center" vertical="center"/>
    </xf>
    <xf numFmtId="0" fontId="59" fillId="6" borderId="13" xfId="0" applyFont="1" applyFill="1" applyBorder="1" applyAlignment="1">
      <alignment horizontal="center" vertical="center"/>
    </xf>
    <xf numFmtId="0" fontId="59" fillId="6" borderId="52" xfId="0" applyFont="1" applyFill="1" applyBorder="1" applyAlignment="1">
      <alignment horizontal="center" vertical="center"/>
    </xf>
    <xf numFmtId="0" fontId="59" fillId="6" borderId="40" xfId="0" applyFont="1" applyFill="1" applyBorder="1" applyAlignment="1">
      <alignment horizontal="center" vertical="center"/>
    </xf>
    <xf numFmtId="0" fontId="59" fillId="6" borderId="21" xfId="0" applyFont="1" applyFill="1" applyBorder="1" applyAlignment="1">
      <alignment horizontal="center" vertical="center" wrapText="1"/>
    </xf>
    <xf numFmtId="0" fontId="59" fillId="6" borderId="24" xfId="0" applyFont="1" applyFill="1" applyBorder="1" applyAlignment="1">
      <alignment horizontal="center" vertical="center" wrapText="1"/>
    </xf>
    <xf numFmtId="0" fontId="39" fillId="5" borderId="50" xfId="0" applyFont="1" applyFill="1" applyBorder="1" applyAlignment="1">
      <alignment horizontal="right" vertical="center"/>
    </xf>
    <xf numFmtId="0" fontId="59" fillId="6" borderId="12" xfId="0" applyFont="1" applyFill="1" applyBorder="1" applyAlignment="1">
      <alignment horizontal="center" vertical="center"/>
    </xf>
    <xf numFmtId="0" fontId="59" fillId="6" borderId="4" xfId="0" applyFont="1" applyFill="1" applyBorder="1" applyAlignment="1">
      <alignment horizontal="center" vertical="center"/>
    </xf>
    <xf numFmtId="0" fontId="59" fillId="6" borderId="19" xfId="0" applyFont="1" applyFill="1" applyBorder="1" applyAlignment="1">
      <alignment horizontal="center" vertical="center"/>
    </xf>
    <xf numFmtId="0" fontId="59" fillId="6" borderId="11" xfId="0" applyFont="1" applyFill="1" applyBorder="1" applyAlignment="1">
      <alignment horizontal="center" vertical="center"/>
    </xf>
    <xf numFmtId="0" fontId="74" fillId="5" borderId="29" xfId="0" applyFont="1" applyFill="1" applyBorder="1" applyAlignment="1">
      <alignment horizontal="center"/>
    </xf>
    <xf numFmtId="0" fontId="59" fillId="5" borderId="6" xfId="21" applyFont="1" applyFill="1" applyBorder="1" applyAlignment="1">
      <alignment horizontal="center" vertical="center" wrapText="1"/>
    </xf>
    <xf numFmtId="0" fontId="74" fillId="6" borderId="19" xfId="11" applyFont="1" applyFill="1" applyBorder="1" applyAlignment="1">
      <alignment horizontal="center" vertical="center" wrapText="1"/>
    </xf>
    <xf numFmtId="0" fontId="74" fillId="6" borderId="11" xfId="11" applyFont="1" applyFill="1" applyBorder="1" applyAlignment="1">
      <alignment horizontal="center" vertical="center" wrapText="1"/>
    </xf>
    <xf numFmtId="0" fontId="74" fillId="6" borderId="15" xfId="11" applyFont="1" applyFill="1" applyBorder="1" applyAlignment="1">
      <alignment horizontal="center" vertical="center" wrapText="1"/>
    </xf>
    <xf numFmtId="0" fontId="74" fillId="6" borderId="12" xfId="11" applyFont="1" applyFill="1" applyBorder="1" applyAlignment="1">
      <alignment horizontal="center" vertical="center" wrapText="1"/>
    </xf>
    <xf numFmtId="0" fontId="74" fillId="6" borderId="12" xfId="11" applyFont="1" applyFill="1" applyBorder="1" applyAlignment="1">
      <alignment horizontal="center" vertical="center"/>
    </xf>
    <xf numFmtId="0" fontId="74" fillId="6" borderId="4" xfId="11" applyFont="1" applyFill="1" applyBorder="1" applyAlignment="1">
      <alignment horizontal="center" vertical="center"/>
    </xf>
    <xf numFmtId="0" fontId="74" fillId="6" borderId="32" xfId="15" applyFont="1" applyFill="1" applyBorder="1" applyAlignment="1">
      <alignment horizontal="center" vertical="center" wrapText="1"/>
    </xf>
    <xf numFmtId="0" fontId="74" fillId="6" borderId="23" xfId="15" applyFont="1" applyFill="1" applyBorder="1" applyAlignment="1">
      <alignment horizontal="center" vertical="center" wrapText="1"/>
    </xf>
    <xf numFmtId="0" fontId="74" fillId="6" borderId="33" xfId="15" applyFont="1" applyFill="1" applyBorder="1" applyAlignment="1">
      <alignment horizontal="center" vertical="center"/>
    </xf>
    <xf numFmtId="0" fontId="74" fillId="6" borderId="24" xfId="15" applyFont="1" applyFill="1" applyBorder="1" applyAlignment="1">
      <alignment horizontal="center" vertical="center"/>
    </xf>
    <xf numFmtId="0" fontId="76" fillId="5" borderId="29" xfId="0" quotePrefix="1" applyFont="1" applyFill="1" applyBorder="1" applyAlignment="1">
      <alignment horizontal="center"/>
    </xf>
    <xf numFmtId="0" fontId="76" fillId="5" borderId="2" xfId="0" quotePrefix="1" applyFont="1" applyFill="1" applyBorder="1" applyAlignment="1">
      <alignment horizontal="center"/>
    </xf>
    <xf numFmtId="0" fontId="76" fillId="5" borderId="30" xfId="0" quotePrefix="1" applyFont="1" applyFill="1" applyBorder="1" applyAlignment="1">
      <alignment horizontal="center"/>
    </xf>
    <xf numFmtId="0" fontId="74" fillId="5" borderId="2" xfId="0" applyFont="1" applyFill="1" applyBorder="1" applyAlignment="1">
      <alignment horizontal="center"/>
    </xf>
    <xf numFmtId="0" fontId="74" fillId="5" borderId="30" xfId="0" applyFont="1" applyFill="1" applyBorder="1" applyAlignment="1">
      <alignment horizontal="center"/>
    </xf>
    <xf numFmtId="0" fontId="59" fillId="6" borderId="33" xfId="0" applyFont="1" applyFill="1" applyBorder="1" applyAlignment="1">
      <alignment horizontal="center" vertical="center" wrapText="1"/>
    </xf>
    <xf numFmtId="0" fontId="30" fillId="5" borderId="29" xfId="0" applyFont="1" applyFill="1" applyBorder="1" applyAlignment="1">
      <alignment horizontal="center"/>
    </xf>
    <xf numFmtId="0" fontId="30" fillId="5" borderId="2" xfId="0" applyFont="1" applyFill="1" applyBorder="1" applyAlignment="1">
      <alignment horizontal="center"/>
    </xf>
    <xf numFmtId="0" fontId="30" fillId="5" borderId="30" xfId="0" applyFont="1" applyFill="1" applyBorder="1" applyAlignment="1">
      <alignment horizontal="center"/>
    </xf>
    <xf numFmtId="0" fontId="30" fillId="5" borderId="29" xfId="0" applyFont="1" applyFill="1" applyBorder="1" applyAlignment="1">
      <alignment horizontal="center" vertical="top" wrapText="1"/>
    </xf>
    <xf numFmtId="0" fontId="30" fillId="5" borderId="2" xfId="0" applyFont="1" applyFill="1" applyBorder="1" applyAlignment="1">
      <alignment horizontal="center" vertical="top" wrapText="1"/>
    </xf>
    <xf numFmtId="0" fontId="30" fillId="5" borderId="30" xfId="0" applyFont="1" applyFill="1" applyBorder="1" applyAlignment="1">
      <alignment horizontal="center" vertical="top" wrapText="1"/>
    </xf>
    <xf numFmtId="0" fontId="57" fillId="0" borderId="6" xfId="0" applyFont="1" applyFill="1" applyBorder="1" applyAlignment="1">
      <alignment horizontal="left" wrapText="1"/>
    </xf>
    <xf numFmtId="0" fontId="57" fillId="0" borderId="0" xfId="0" applyFont="1" applyFill="1" applyBorder="1" applyAlignment="1">
      <alignment horizontal="left" wrapText="1"/>
    </xf>
    <xf numFmtId="0" fontId="57" fillId="0" borderId="6" xfId="0" applyFont="1" applyFill="1" applyBorder="1" applyAlignment="1">
      <alignment horizontal="center" wrapText="1"/>
    </xf>
    <xf numFmtId="0" fontId="51" fillId="5" borderId="6" xfId="0" applyFont="1" applyFill="1" applyBorder="1" applyAlignment="1">
      <alignment horizontal="left" wrapText="1"/>
    </xf>
    <xf numFmtId="0" fontId="51" fillId="5" borderId="0" xfId="0" applyFont="1" applyFill="1" applyBorder="1" applyAlignment="1">
      <alignment horizontal="left" wrapText="1"/>
    </xf>
    <xf numFmtId="0" fontId="0" fillId="0" borderId="2" xfId="0" applyBorder="1" applyAlignment="1">
      <alignment horizontal="center" vertical="top" wrapText="1"/>
    </xf>
    <xf numFmtId="0" fontId="0" fillId="0" borderId="30" xfId="0" applyBorder="1" applyAlignment="1">
      <alignment horizontal="center" vertical="top" wrapText="1"/>
    </xf>
    <xf numFmtId="0" fontId="59" fillId="6" borderId="33" xfId="0" applyFont="1" applyFill="1" applyBorder="1" applyAlignment="1">
      <alignment horizontal="center" vertical="center"/>
    </xf>
    <xf numFmtId="0" fontId="59" fillId="6" borderId="8" xfId="0" applyFont="1" applyFill="1" applyBorder="1" applyAlignment="1">
      <alignment horizontal="center" vertical="center"/>
    </xf>
    <xf numFmtId="0" fontId="29" fillId="5" borderId="29" xfId="0" applyFont="1" applyFill="1" applyBorder="1" applyAlignment="1">
      <alignment horizontal="center"/>
    </xf>
    <xf numFmtId="0" fontId="29" fillId="5" borderId="2" xfId="0" applyFont="1" applyFill="1" applyBorder="1" applyAlignment="1">
      <alignment horizontal="center"/>
    </xf>
    <xf numFmtId="0" fontId="29" fillId="5" borderId="30" xfId="0" applyFont="1" applyFill="1" applyBorder="1" applyAlignment="1">
      <alignment horizontal="center"/>
    </xf>
    <xf numFmtId="0" fontId="29" fillId="5" borderId="29" xfId="11" applyFont="1" applyFill="1" applyBorder="1" applyAlignment="1">
      <alignment horizontal="center" vertical="top"/>
    </xf>
    <xf numFmtId="0" fontId="29" fillId="5" borderId="2" xfId="11" applyFont="1" applyFill="1" applyBorder="1" applyAlignment="1">
      <alignment horizontal="center" vertical="top"/>
    </xf>
    <xf numFmtId="0" fontId="29" fillId="5" borderId="30" xfId="11" applyFont="1" applyFill="1" applyBorder="1" applyAlignment="1">
      <alignment horizontal="center" vertical="top"/>
    </xf>
    <xf numFmtId="0" fontId="57" fillId="5" borderId="0" xfId="0" applyFont="1" applyFill="1" applyBorder="1" applyAlignment="1">
      <alignment horizontal="left" wrapText="1"/>
    </xf>
    <xf numFmtId="0" fontId="31" fillId="5" borderId="0" xfId="0" applyFont="1" applyFill="1" applyAlignment="1">
      <alignment horizontal="left"/>
    </xf>
    <xf numFmtId="0" fontId="30" fillId="5" borderId="29" xfId="0" applyFont="1" applyFill="1" applyBorder="1" applyAlignment="1">
      <alignment horizontal="center" vertical="center"/>
    </xf>
    <xf numFmtId="0" fontId="30" fillId="5" borderId="2" xfId="0" applyFont="1" applyFill="1" applyBorder="1" applyAlignment="1">
      <alignment horizontal="center" vertical="center"/>
    </xf>
    <xf numFmtId="0" fontId="59" fillId="6" borderId="19" xfId="11" applyFont="1" applyFill="1" applyBorder="1" applyAlignment="1">
      <alignment horizontal="center" vertical="center" wrapText="1"/>
    </xf>
    <xf numFmtId="0" fontId="59" fillId="6" borderId="11" xfId="11" applyFont="1" applyFill="1" applyBorder="1" applyAlignment="1">
      <alignment horizontal="center" vertical="center" wrapText="1"/>
    </xf>
    <xf numFmtId="0" fontId="59" fillId="6" borderId="12" xfId="11" applyFont="1" applyFill="1" applyBorder="1" applyAlignment="1">
      <alignment horizontal="center" vertical="center"/>
    </xf>
    <xf numFmtId="0" fontId="59" fillId="6" borderId="4" xfId="11" applyFont="1" applyFill="1" applyBorder="1" applyAlignment="1">
      <alignment horizontal="center" vertical="center"/>
    </xf>
    <xf numFmtId="0" fontId="49" fillId="6" borderId="19" xfId="11" applyFont="1" applyFill="1" applyBorder="1" applyAlignment="1">
      <alignment horizontal="center" vertical="center"/>
    </xf>
    <xf numFmtId="0" fontId="49" fillId="6" borderId="11" xfId="11" applyFont="1" applyFill="1" applyBorder="1" applyAlignment="1">
      <alignment horizontal="center" vertical="center"/>
    </xf>
    <xf numFmtId="0" fontId="49" fillId="6" borderId="12" xfId="11" applyFont="1" applyFill="1" applyBorder="1" applyAlignment="1">
      <alignment horizontal="center" vertical="center"/>
    </xf>
    <xf numFmtId="0" fontId="49" fillId="6" borderId="4" xfId="11" applyFont="1" applyFill="1" applyBorder="1" applyAlignment="1">
      <alignment horizontal="center" vertical="center"/>
    </xf>
    <xf numFmtId="0" fontId="33" fillId="0" borderId="0" xfId="0" applyFont="1" applyAlignment="1">
      <alignment horizontal="left"/>
    </xf>
    <xf numFmtId="0" fontId="30" fillId="0" borderId="29" xfId="0" applyFont="1" applyFill="1" applyBorder="1" applyAlignment="1">
      <alignment horizontal="center" vertical="top" wrapText="1"/>
    </xf>
    <xf numFmtId="0" fontId="30" fillId="0" borderId="2" xfId="0" applyFont="1" applyFill="1" applyBorder="1" applyAlignment="1">
      <alignment horizontal="center" vertical="top" wrapText="1"/>
    </xf>
    <xf numFmtId="0" fontId="59" fillId="6" borderId="12" xfId="0" applyFont="1" applyFill="1" applyBorder="1" applyAlignment="1">
      <alignment horizontal="center" vertical="center" wrapText="1"/>
    </xf>
    <xf numFmtId="0" fontId="59" fillId="6" borderId="4" xfId="0" applyFont="1" applyFill="1" applyBorder="1" applyAlignment="1">
      <alignment horizontal="center" vertical="center" wrapText="1"/>
    </xf>
    <xf numFmtId="0" fontId="59" fillId="6" borderId="15" xfId="0" applyFont="1" applyFill="1" applyBorder="1" applyAlignment="1">
      <alignment horizontal="center" vertical="center" wrapText="1"/>
    </xf>
    <xf numFmtId="0" fontId="59" fillId="6" borderId="8" xfId="0" applyFont="1" applyFill="1" applyBorder="1" applyAlignment="1">
      <alignment horizontal="center" vertical="center" wrapText="1"/>
    </xf>
    <xf numFmtId="0" fontId="51" fillId="5" borderId="45" xfId="0" applyFont="1" applyFill="1" applyBorder="1" applyAlignment="1">
      <alignment horizontal="center" wrapText="1"/>
    </xf>
    <xf numFmtId="0" fontId="51" fillId="5" borderId="56" xfId="0" applyFont="1" applyFill="1" applyBorder="1" applyAlignment="1">
      <alignment horizontal="center" wrapText="1"/>
    </xf>
    <xf numFmtId="0" fontId="51" fillId="5" borderId="0" xfId="0" applyFont="1" applyFill="1" applyAlignment="1">
      <alignment horizontal="center" wrapText="1"/>
    </xf>
    <xf numFmtId="0" fontId="51" fillId="5" borderId="10" xfId="0" applyFont="1" applyFill="1" applyBorder="1" applyAlignment="1">
      <alignment horizontal="center" wrapText="1"/>
    </xf>
    <xf numFmtId="0" fontId="59" fillId="6" borderId="24" xfId="0" applyFont="1" applyFill="1" applyBorder="1" applyAlignment="1">
      <alignment horizontal="center" vertical="center"/>
    </xf>
    <xf numFmtId="0" fontId="59" fillId="6" borderId="15" xfId="0" applyFont="1" applyFill="1" applyBorder="1" applyAlignment="1">
      <alignment horizontal="center" vertical="center"/>
    </xf>
    <xf numFmtId="0" fontId="103" fillId="5" borderId="54" xfId="0" applyFont="1" applyFill="1" applyBorder="1" applyAlignment="1">
      <alignment horizontal="center" vertical="center"/>
    </xf>
    <xf numFmtId="0" fontId="103" fillId="5" borderId="6" xfId="0" applyFont="1" applyFill="1" applyBorder="1" applyAlignment="1">
      <alignment horizontal="center" vertical="center"/>
    </xf>
    <xf numFmtId="0" fontId="103" fillId="5" borderId="64" xfId="0" applyFont="1" applyFill="1" applyBorder="1" applyAlignment="1">
      <alignment horizontal="center" vertical="center"/>
    </xf>
    <xf numFmtId="0" fontId="103" fillId="5" borderId="69" xfId="0" applyFont="1" applyFill="1" applyBorder="1" applyAlignment="1">
      <alignment horizontal="center" vertical="center"/>
    </xf>
    <xf numFmtId="0" fontId="103" fillId="5" borderId="70" xfId="0" applyFont="1" applyFill="1" applyBorder="1" applyAlignment="1">
      <alignment horizontal="center" vertical="center"/>
    </xf>
    <xf numFmtId="0" fontId="30" fillId="5" borderId="37" xfId="0" applyFont="1" applyFill="1" applyBorder="1" applyAlignment="1">
      <alignment horizontal="center"/>
    </xf>
    <xf numFmtId="0" fontId="30" fillId="5" borderId="0" xfId="0" applyFont="1" applyFill="1" applyBorder="1" applyAlignment="1">
      <alignment horizontal="center"/>
    </xf>
    <xf numFmtId="0" fontId="128" fillId="7" borderId="0" xfId="0" applyFont="1" applyFill="1"/>
    <xf numFmtId="0" fontId="129" fillId="0" borderId="4" xfId="21" applyFont="1" applyFill="1" applyBorder="1" applyAlignment="1">
      <alignment vertical="center"/>
    </xf>
    <xf numFmtId="0" fontId="132" fillId="6" borderId="14" xfId="21" applyFont="1" applyFill="1" applyBorder="1" applyAlignment="1">
      <alignment horizontal="center" vertical="center"/>
    </xf>
    <xf numFmtId="0" fontId="135" fillId="0" borderId="4" xfId="15" applyFont="1" applyBorder="1"/>
    <xf numFmtId="164" fontId="59" fillId="0" borderId="4" xfId="15" applyNumberFormat="1" applyFont="1" applyFill="1" applyBorder="1"/>
    <xf numFmtId="164" fontId="84" fillId="5" borderId="0" xfId="28" applyFont="1" applyFill="1" applyBorder="1"/>
    <xf numFmtId="43" fontId="57" fillId="0" borderId="4" xfId="0" applyNumberFormat="1" applyFont="1" applyFill="1" applyBorder="1" applyAlignment="1">
      <alignment horizontal="left"/>
    </xf>
    <xf numFmtId="164" fontId="59" fillId="0" borderId="24" xfId="15" applyNumberFormat="1" applyFont="1" applyFill="1" applyBorder="1" applyAlignment="1">
      <alignment horizontal="left" vertical="center" wrapText="1"/>
    </xf>
    <xf numFmtId="0" fontId="0" fillId="0" borderId="0" xfId="0" applyFill="1"/>
    <xf numFmtId="43" fontId="0" fillId="0" borderId="0" xfId="0" applyNumberFormat="1"/>
    <xf numFmtId="0" fontId="75" fillId="5" borderId="0" xfId="15" applyFont="1" applyFill="1" applyAlignment="1">
      <alignment horizontal="left"/>
    </xf>
    <xf numFmtId="0" fontId="74" fillId="5" borderId="0" xfId="15" applyFont="1" applyFill="1" applyBorder="1" applyAlignment="1">
      <alignment horizontal="center" wrapText="1"/>
    </xf>
    <xf numFmtId="0" fontId="84" fillId="5" borderId="0" xfId="0" applyFont="1" applyFill="1" applyBorder="1" applyAlignment="1">
      <alignment horizontal="right"/>
    </xf>
    <xf numFmtId="164" fontId="84" fillId="5" borderId="0" xfId="0" applyNumberFormat="1" applyFont="1" applyFill="1" applyBorder="1"/>
    <xf numFmtId="0" fontId="137" fillId="0" borderId="0" xfId="0" applyFont="1"/>
    <xf numFmtId="0" fontId="138" fillId="5" borderId="0" xfId="0" applyFont="1" applyFill="1" applyBorder="1" applyAlignment="1">
      <alignment horizontal="left"/>
    </xf>
    <xf numFmtId="0" fontId="84" fillId="5" borderId="0" xfId="0" applyFont="1" applyFill="1"/>
    <xf numFmtId="164" fontId="84" fillId="0" borderId="0" xfId="0" applyNumberFormat="1" applyFont="1" applyFill="1" applyBorder="1"/>
    <xf numFmtId="0" fontId="49" fillId="0" borderId="0" xfId="15" applyFont="1" applyFill="1" applyBorder="1" applyAlignment="1">
      <alignment horizontal="center" vertical="center"/>
    </xf>
    <xf numFmtId="0" fontId="75" fillId="0" borderId="19" xfId="0" applyFont="1" applyFill="1" applyBorder="1" applyAlignment="1">
      <alignment horizontal="right"/>
    </xf>
    <xf numFmtId="0" fontId="74" fillId="0" borderId="12" xfId="0" quotePrefix="1" applyFont="1" applyFill="1" applyBorder="1" applyAlignment="1">
      <alignment horizontal="left"/>
    </xf>
    <xf numFmtId="0" fontId="75" fillId="0" borderId="11" xfId="0" applyFont="1" applyFill="1" applyBorder="1" applyAlignment="1">
      <alignment horizontal="right"/>
    </xf>
    <xf numFmtId="0" fontId="74" fillId="0" borderId="4" xfId="0" quotePrefix="1" applyFont="1" applyFill="1" applyBorder="1" applyAlignment="1">
      <alignment horizontal="left"/>
    </xf>
    <xf numFmtId="0" fontId="74" fillId="0" borderId="4" xfId="0" applyFont="1" applyFill="1" applyBorder="1" applyAlignment="1">
      <alignment horizontal="left"/>
    </xf>
    <xf numFmtId="0" fontId="0" fillId="0" borderId="0" xfId="0" applyAlignment="1">
      <alignment horizontal="left"/>
    </xf>
    <xf numFmtId="0" fontId="0" fillId="0" borderId="0" xfId="0" applyBorder="1"/>
    <xf numFmtId="164" fontId="131" fillId="5" borderId="4" xfId="34" applyFont="1" applyFill="1" applyBorder="1" applyAlignment="1">
      <alignment vertical="center"/>
    </xf>
    <xf numFmtId="164" fontId="131" fillId="0" borderId="4" xfId="34" applyFont="1" applyFill="1" applyBorder="1" applyAlignment="1">
      <alignment vertical="center"/>
    </xf>
    <xf numFmtId="164" fontId="132" fillId="5" borderId="4" xfId="34" applyFont="1" applyFill="1" applyBorder="1" applyAlignment="1">
      <alignment vertical="center"/>
    </xf>
    <xf numFmtId="0" fontId="55" fillId="5" borderId="0" xfId="0" applyFont="1" applyFill="1" applyAlignment="1">
      <alignment horizontal="left" vertical="center"/>
    </xf>
    <xf numFmtId="0" fontId="55" fillId="5" borderId="0" xfId="0" applyFont="1" applyFill="1" applyAlignment="1">
      <alignment vertical="center"/>
    </xf>
    <xf numFmtId="0" fontId="139" fillId="5" borderId="0" xfId="0" applyFont="1" applyFill="1" applyAlignment="1">
      <alignment vertical="center"/>
    </xf>
    <xf numFmtId="0" fontId="55" fillId="5" borderId="0" xfId="0" applyFont="1" applyFill="1" applyBorder="1" applyAlignment="1">
      <alignment vertical="center"/>
    </xf>
    <xf numFmtId="164" fontId="54" fillId="5" borderId="0" xfId="49" applyFont="1" applyFill="1" applyAlignment="1">
      <alignment vertical="center"/>
    </xf>
    <xf numFmtId="0" fontId="55" fillId="5" borderId="0" xfId="0" applyFont="1" applyFill="1" applyBorder="1" applyAlignment="1">
      <alignment horizontal="left" vertical="center"/>
    </xf>
    <xf numFmtId="0" fontId="54" fillId="6" borderId="11" xfId="0" applyFont="1" applyFill="1" applyBorder="1" applyAlignment="1">
      <alignment horizontal="center" vertical="center"/>
    </xf>
    <xf numFmtId="0" fontId="54" fillId="6" borderId="4" xfId="0" applyFont="1" applyFill="1" applyBorder="1" applyAlignment="1">
      <alignment horizontal="center" vertical="center"/>
    </xf>
    <xf numFmtId="0" fontId="71" fillId="7" borderId="19" xfId="0" applyFont="1" applyFill="1" applyBorder="1" applyAlignment="1">
      <alignment horizontal="right"/>
    </xf>
    <xf numFmtId="0" fontId="76" fillId="7" borderId="12" xfId="0" quotePrefix="1" applyFont="1" applyFill="1" applyBorder="1" applyAlignment="1">
      <alignment horizontal="left"/>
    </xf>
    <xf numFmtId="0" fontId="71" fillId="7" borderId="11" xfId="0" applyFont="1" applyFill="1" applyBorder="1" applyAlignment="1">
      <alignment horizontal="right"/>
    </xf>
    <xf numFmtId="0" fontId="76" fillId="7" borderId="4" xfId="0" quotePrefix="1" applyFont="1" applyFill="1" applyBorder="1" applyAlignment="1">
      <alignment horizontal="left"/>
    </xf>
    <xf numFmtId="0" fontId="76" fillId="7" borderId="4" xfId="0" applyFont="1" applyFill="1" applyBorder="1" applyAlignment="1">
      <alignment horizontal="left"/>
    </xf>
    <xf numFmtId="0" fontId="76" fillId="5" borderId="11" xfId="0" applyFont="1" applyFill="1" applyBorder="1" applyAlignment="1">
      <alignment horizontal="right"/>
    </xf>
    <xf numFmtId="0" fontId="76" fillId="5" borderId="4" xfId="0" applyFont="1" applyFill="1" applyBorder="1" applyAlignment="1">
      <alignment horizontal="left"/>
    </xf>
    <xf numFmtId="0" fontId="71" fillId="5" borderId="11" xfId="0" applyFont="1" applyFill="1" applyBorder="1" applyAlignment="1">
      <alignment horizontal="right"/>
    </xf>
    <xf numFmtId="0" fontId="71" fillId="5" borderId="4" xfId="0" applyFont="1" applyFill="1" applyBorder="1" applyAlignment="1">
      <alignment horizontal="left"/>
    </xf>
    <xf numFmtId="0" fontId="55" fillId="5" borderId="4" xfId="0" applyFont="1" applyFill="1" applyBorder="1" applyAlignment="1">
      <alignment horizontal="left" vertical="top"/>
    </xf>
    <xf numFmtId="0" fontId="71" fillId="5" borderId="45" xfId="0" applyFont="1" applyFill="1" applyBorder="1" applyAlignment="1">
      <alignment horizontal="left"/>
    </xf>
    <xf numFmtId="0" fontId="71" fillId="5" borderId="45" xfId="0" applyFont="1" applyFill="1" applyBorder="1"/>
    <xf numFmtId="0" fontId="139" fillId="5" borderId="45" xfId="0" applyFont="1" applyFill="1" applyBorder="1" applyAlignment="1">
      <alignment vertical="center"/>
    </xf>
    <xf numFmtId="0" fontId="139" fillId="5" borderId="21" xfId="0" applyFont="1" applyFill="1" applyBorder="1" applyAlignment="1">
      <alignment vertical="center"/>
    </xf>
    <xf numFmtId="0" fontId="139" fillId="5" borderId="9" xfId="0" applyFont="1" applyFill="1" applyBorder="1" applyAlignment="1">
      <alignment vertical="center"/>
    </xf>
    <xf numFmtId="0" fontId="139" fillId="5" borderId="24" xfId="0" applyFont="1" applyFill="1" applyBorder="1" applyAlignment="1">
      <alignment vertical="center"/>
    </xf>
    <xf numFmtId="170" fontId="73" fillId="0" borderId="0" xfId="49" applyNumberFormat="1" applyFont="1" applyFill="1" applyBorder="1" applyAlignment="1">
      <alignment horizontal="right" vertical="top"/>
    </xf>
    <xf numFmtId="170" fontId="140" fillId="0" borderId="0" xfId="49" applyNumberFormat="1" applyFont="1" applyFill="1" applyBorder="1" applyAlignment="1">
      <alignment horizontal="right" vertical="top"/>
    </xf>
    <xf numFmtId="170" fontId="139" fillId="5" borderId="0" xfId="0" applyNumberFormat="1" applyFont="1" applyFill="1" applyAlignment="1">
      <alignment vertical="center"/>
    </xf>
    <xf numFmtId="164" fontId="59" fillId="5" borderId="0" xfId="49" applyFont="1" applyFill="1" applyAlignment="1">
      <alignment vertical="center"/>
    </xf>
    <xf numFmtId="0" fontId="143" fillId="5" borderId="0" xfId="11" applyFont="1" applyFill="1" applyBorder="1"/>
    <xf numFmtId="0" fontId="143" fillId="5" borderId="0" xfId="11" applyFont="1" applyFill="1" applyBorder="1" applyAlignment="1"/>
    <xf numFmtId="0" fontId="143" fillId="5" borderId="0" xfId="11" applyFont="1" applyFill="1" applyBorder="1" applyAlignment="1">
      <alignment vertical="top"/>
    </xf>
    <xf numFmtId="0" fontId="144" fillId="5" borderId="0" xfId="11" applyFont="1" applyFill="1" applyBorder="1"/>
    <xf numFmtId="0" fontId="143" fillId="5" borderId="0" xfId="11" applyFont="1" applyFill="1"/>
    <xf numFmtId="164" fontId="59" fillId="0" borderId="4" xfId="21" applyNumberFormat="1" applyFont="1" applyFill="1" applyBorder="1" applyAlignment="1">
      <alignment horizontal="right" vertical="center" wrapText="1"/>
    </xf>
    <xf numFmtId="164" fontId="74" fillId="5" borderId="12" xfId="28" applyFont="1" applyFill="1" applyBorder="1" applyAlignment="1">
      <alignment vertical="center"/>
    </xf>
    <xf numFmtId="164" fontId="74" fillId="5" borderId="4" xfId="11" applyNumberFormat="1" applyFont="1" applyFill="1" applyBorder="1" applyAlignment="1" applyProtection="1">
      <alignment horizontal="right" vertical="center"/>
    </xf>
    <xf numFmtId="164" fontId="74" fillId="5" borderId="4" xfId="21" applyNumberFormat="1" applyFont="1" applyFill="1" applyBorder="1" applyAlignment="1">
      <alignment horizontal="right" vertical="center" wrapText="1"/>
    </xf>
    <xf numFmtId="0" fontId="75" fillId="5" borderId="0" xfId="15" applyFont="1" applyFill="1" applyAlignment="1"/>
    <xf numFmtId="0" fontId="75" fillId="5" borderId="0" xfId="15" applyFont="1" applyFill="1" applyBorder="1" applyAlignment="1">
      <alignment horizontal="center" vertical="center"/>
    </xf>
    <xf numFmtId="0" fontId="59" fillId="0" borderId="0" xfId="15" applyFont="1" applyFill="1" applyBorder="1" applyAlignment="1">
      <alignment horizontal="left" vertical="top"/>
    </xf>
    <xf numFmtId="164" fontId="59" fillId="0" borderId="0" xfId="15" applyNumberFormat="1" applyFont="1" applyFill="1" applyBorder="1" applyAlignment="1">
      <alignment horizontal="left" vertical="top"/>
    </xf>
    <xf numFmtId="0" fontId="145" fillId="5" borderId="0" xfId="15" applyFont="1" applyFill="1"/>
    <xf numFmtId="0" fontId="107" fillId="5" borderId="0" xfId="15" applyFont="1" applyFill="1"/>
    <xf numFmtId="0" fontId="63" fillId="5" borderId="0" xfId="15" applyFont="1" applyFill="1" applyBorder="1" applyAlignment="1"/>
    <xf numFmtId="0" fontId="35" fillId="0" borderId="0" xfId="0" applyFont="1" applyBorder="1"/>
    <xf numFmtId="0" fontId="147" fillId="5" borderId="0" xfId="15" applyFont="1" applyFill="1" applyBorder="1" applyAlignment="1"/>
    <xf numFmtId="0" fontId="148" fillId="0" borderId="0" xfId="0" applyFont="1" applyBorder="1"/>
    <xf numFmtId="0" fontId="149" fillId="5" borderId="0" xfId="15" applyFont="1" applyFill="1" applyBorder="1" applyAlignment="1"/>
    <xf numFmtId="0" fontId="150" fillId="5" borderId="0" xfId="23" applyFont="1" applyFill="1" applyAlignment="1">
      <alignment vertical="top"/>
    </xf>
    <xf numFmtId="0" fontId="55" fillId="5" borderId="0" xfId="23" applyFont="1" applyFill="1"/>
    <xf numFmtId="0" fontId="55" fillId="5" borderId="0" xfId="0" applyFont="1" applyFill="1"/>
    <xf numFmtId="0" fontId="54" fillId="5" borderId="0" xfId="0" applyFont="1" applyFill="1"/>
    <xf numFmtId="0" fontId="76" fillId="6" borderId="52" xfId="21" applyFont="1" applyFill="1" applyBorder="1" applyAlignment="1">
      <alignment horizontal="center" vertical="center" wrapText="1"/>
    </xf>
    <xf numFmtId="0" fontId="76" fillId="6" borderId="4" xfId="15" applyFont="1" applyFill="1" applyBorder="1" applyAlignment="1">
      <alignment horizontal="center" vertical="center" wrapText="1"/>
    </xf>
    <xf numFmtId="0" fontId="54" fillId="6" borderId="4" xfId="21" applyFont="1" applyFill="1" applyBorder="1" applyAlignment="1">
      <alignment horizontal="center" vertical="center" wrapText="1"/>
    </xf>
    <xf numFmtId="0" fontId="76" fillId="6" borderId="4" xfId="21" applyFont="1" applyFill="1" applyBorder="1" applyAlignment="1">
      <alignment horizontal="center" vertical="center" wrapText="1"/>
    </xf>
    <xf numFmtId="0" fontId="54" fillId="6" borderId="4" xfId="23" applyFont="1" applyFill="1" applyBorder="1" applyAlignment="1">
      <alignment horizontal="center"/>
    </xf>
    <xf numFmtId="0" fontId="71" fillId="5" borderId="23" xfId="0" applyFont="1" applyFill="1" applyBorder="1" applyAlignment="1">
      <alignment horizontal="center"/>
    </xf>
    <xf numFmtId="0" fontId="76" fillId="5" borderId="24" xfId="0" applyFont="1" applyFill="1" applyBorder="1" applyAlignment="1"/>
    <xf numFmtId="0" fontId="71" fillId="5" borderId="11" xfId="0" applyFont="1" applyFill="1" applyBorder="1" applyAlignment="1">
      <alignment horizontal="center" vertical="center"/>
    </xf>
    <xf numFmtId="0" fontId="71" fillId="5" borderId="4" xfId="0" applyFont="1" applyFill="1" applyBorder="1" applyAlignment="1"/>
    <xf numFmtId="0" fontId="71" fillId="5" borderId="4" xfId="0" applyFont="1" applyFill="1" applyBorder="1"/>
    <xf numFmtId="0" fontId="52" fillId="0" borderId="0" xfId="23" applyFont="1" applyFill="1"/>
    <xf numFmtId="0" fontId="151" fillId="5" borderId="4" xfId="0" applyFont="1" applyFill="1" applyBorder="1"/>
    <xf numFmtId="0" fontId="55" fillId="5" borderId="11" xfId="23" applyFont="1" applyFill="1" applyBorder="1"/>
    <xf numFmtId="0" fontId="71" fillId="5" borderId="11" xfId="0" applyFont="1" applyFill="1" applyBorder="1" applyAlignment="1">
      <alignment horizontal="center"/>
    </xf>
    <xf numFmtId="0" fontId="76" fillId="5" borderId="4" xfId="0" applyFont="1" applyFill="1" applyBorder="1" applyAlignment="1"/>
    <xf numFmtId="0" fontId="76" fillId="5" borderId="11" xfId="0" applyFont="1" applyFill="1" applyBorder="1" applyAlignment="1">
      <alignment horizontal="center" vertical="center"/>
    </xf>
    <xf numFmtId="0" fontId="76" fillId="5" borderId="4" xfId="0" applyFont="1" applyFill="1" applyBorder="1"/>
    <xf numFmtId="0" fontId="71" fillId="5" borderId="4" xfId="0" applyFont="1" applyFill="1" applyBorder="1" applyAlignment="1">
      <alignment horizontal="center" vertical="center"/>
    </xf>
    <xf numFmtId="0" fontId="55" fillId="5" borderId="18" xfId="23" applyFont="1" applyFill="1" applyBorder="1"/>
    <xf numFmtId="0" fontId="55" fillId="5" borderId="16" xfId="23" applyFont="1" applyFill="1" applyBorder="1"/>
    <xf numFmtId="0" fontId="54" fillId="5" borderId="0" xfId="21" applyFont="1" applyFill="1">
      <alignment vertical="center"/>
    </xf>
    <xf numFmtId="0" fontId="71" fillId="5" borderId="0" xfId="0" applyFont="1" applyFill="1"/>
    <xf numFmtId="0" fontId="76" fillId="5" borderId="0" xfId="0" applyFont="1" applyFill="1"/>
    <xf numFmtId="164" fontId="149" fillId="5" borderId="0" xfId="34" applyFont="1" applyFill="1" applyBorder="1"/>
    <xf numFmtId="0" fontId="92" fillId="5" borderId="0" xfId="0" applyFont="1" applyFill="1"/>
    <xf numFmtId="0" fontId="92" fillId="5" borderId="0" xfId="0" quotePrefix="1" applyFont="1" applyFill="1" applyAlignment="1">
      <alignment horizontal="left"/>
    </xf>
    <xf numFmtId="0" fontId="146" fillId="5" borderId="0" xfId="0" applyFont="1" applyFill="1"/>
    <xf numFmtId="0" fontId="92" fillId="5" borderId="0" xfId="0" applyFont="1" applyFill="1" applyBorder="1"/>
    <xf numFmtId="0" fontId="145" fillId="5" borderId="0" xfId="0" applyFont="1" applyFill="1" applyBorder="1"/>
    <xf numFmtId="0" fontId="145" fillId="5" borderId="0" xfId="0" applyFont="1" applyFill="1"/>
    <xf numFmtId="0" fontId="92" fillId="5" borderId="11" xfId="0" applyFont="1" applyFill="1" applyBorder="1" applyAlignment="1">
      <alignment horizontal="right"/>
    </xf>
    <xf numFmtId="0" fontId="92" fillId="5" borderId="4" xfId="0" applyFont="1" applyFill="1" applyBorder="1"/>
    <xf numFmtId="0" fontId="92" fillId="5" borderId="4" xfId="0" applyFont="1" applyFill="1" applyBorder="1" applyAlignment="1">
      <alignment horizontal="left"/>
    </xf>
    <xf numFmtId="0" fontId="92" fillId="5" borderId="4" xfId="0" quotePrefix="1" applyFont="1" applyFill="1" applyBorder="1" applyAlignment="1">
      <alignment horizontal="left"/>
    </xf>
    <xf numFmtId="0" fontId="92" fillId="5" borderId="18" xfId="0" applyFont="1" applyFill="1" applyBorder="1" applyAlignment="1">
      <alignment horizontal="right"/>
    </xf>
    <xf numFmtId="0" fontId="92" fillId="5" borderId="16" xfId="0" applyFont="1" applyFill="1" applyBorder="1"/>
    <xf numFmtId="0" fontId="49" fillId="5" borderId="0" xfId="21" applyFont="1" applyFill="1">
      <alignment vertical="center"/>
    </xf>
    <xf numFmtId="0" fontId="153" fillId="5" borderId="0" xfId="0" applyFont="1" applyFill="1" applyAlignment="1">
      <alignment horizontal="right"/>
    </xf>
    <xf numFmtId="0" fontId="153" fillId="5" borderId="0" xfId="0" applyFont="1" applyFill="1"/>
    <xf numFmtId="0" fontId="154" fillId="5" borderId="0" xfId="0" applyFont="1" applyFill="1" applyAlignment="1">
      <alignment horizontal="left"/>
    </xf>
    <xf numFmtId="0" fontId="155" fillId="0" borderId="0" xfId="0" applyFont="1"/>
    <xf numFmtId="0" fontId="153" fillId="5" borderId="0" xfId="0" quotePrefix="1" applyFont="1" applyFill="1" applyAlignment="1">
      <alignment horizontal="left"/>
    </xf>
    <xf numFmtId="0" fontId="152" fillId="5" borderId="0" xfId="0" applyFont="1" applyFill="1"/>
    <xf numFmtId="0" fontId="153" fillId="5" borderId="0" xfId="0" applyFont="1" applyFill="1" applyBorder="1" applyAlignment="1">
      <alignment horizontal="right"/>
    </xf>
    <xf numFmtId="0" fontId="153" fillId="5" borderId="0" xfId="0" applyFont="1" applyFill="1" applyBorder="1"/>
    <xf numFmtId="0" fontId="156" fillId="5" borderId="0" xfId="0" applyFont="1" applyFill="1" applyBorder="1"/>
    <xf numFmtId="0" fontId="152" fillId="6" borderId="32" xfId="0" applyFont="1" applyFill="1" applyBorder="1" applyAlignment="1">
      <alignment horizontal="right" vertical="center" wrapText="1"/>
    </xf>
    <xf numFmtId="0" fontId="152" fillId="6" borderId="33" xfId="0" applyFont="1" applyFill="1" applyBorder="1" applyAlignment="1">
      <alignment horizontal="center" vertical="center" wrapText="1"/>
    </xf>
    <xf numFmtId="0" fontId="152" fillId="6" borderId="13" xfId="0" applyFont="1" applyFill="1" applyBorder="1" applyAlignment="1">
      <alignment horizontal="center" vertical="center"/>
    </xf>
    <xf numFmtId="0" fontId="152" fillId="6" borderId="52" xfId="0" applyFont="1" applyFill="1" applyBorder="1" applyAlignment="1">
      <alignment horizontal="center" vertical="center"/>
    </xf>
    <xf numFmtId="0" fontId="152" fillId="6" borderId="40" xfId="0" applyFont="1" applyFill="1" applyBorder="1" applyAlignment="1">
      <alignment horizontal="center" vertical="center"/>
    </xf>
    <xf numFmtId="0" fontId="152" fillId="6" borderId="33" xfId="0" quotePrefix="1" applyFont="1" applyFill="1" applyBorder="1" applyAlignment="1">
      <alignment horizontal="center" vertical="center" wrapText="1"/>
    </xf>
    <xf numFmtId="0" fontId="152" fillId="6" borderId="34" xfId="0" applyFont="1" applyFill="1" applyBorder="1" applyAlignment="1">
      <alignment horizontal="center" vertical="center" wrapText="1"/>
    </xf>
    <xf numFmtId="0" fontId="157" fillId="5" borderId="0" xfId="0" applyFont="1" applyFill="1" applyBorder="1" applyAlignment="1">
      <alignment vertical="center"/>
    </xf>
    <xf numFmtId="0" fontId="152" fillId="6" borderId="31" xfId="0" applyFont="1" applyFill="1" applyBorder="1" applyAlignment="1">
      <alignment horizontal="right" vertical="center" wrapText="1"/>
    </xf>
    <xf numFmtId="0" fontId="152" fillId="6" borderId="28" xfId="0" applyFont="1" applyFill="1" applyBorder="1" applyAlignment="1">
      <alignment horizontal="center" vertical="center" wrapText="1"/>
    </xf>
    <xf numFmtId="0" fontId="152" fillId="6" borderId="28" xfId="0" quotePrefix="1" applyFont="1" applyFill="1" applyBorder="1" applyAlignment="1">
      <alignment horizontal="center" vertical="center" wrapText="1"/>
    </xf>
    <xf numFmtId="0" fontId="152" fillId="6" borderId="51" xfId="0" applyFont="1" applyFill="1" applyBorder="1" applyAlignment="1">
      <alignment horizontal="center" vertical="center" wrapText="1"/>
    </xf>
    <xf numFmtId="0" fontId="152" fillId="6" borderId="9" xfId="0" applyFont="1" applyFill="1" applyBorder="1" applyAlignment="1">
      <alignment horizontal="center"/>
    </xf>
    <xf numFmtId="0" fontId="153" fillId="6" borderId="9" xfId="0" applyFont="1" applyFill="1" applyBorder="1" applyAlignment="1">
      <alignment horizontal="center"/>
    </xf>
    <xf numFmtId="0" fontId="152" fillId="6" borderId="47" xfId="0" applyFont="1" applyFill="1" applyBorder="1" applyAlignment="1">
      <alignment horizontal="center"/>
    </xf>
    <xf numFmtId="0" fontId="152" fillId="6" borderId="74" xfId="0" applyFont="1" applyFill="1" applyBorder="1" applyAlignment="1">
      <alignment horizontal="center"/>
    </xf>
    <xf numFmtId="0" fontId="152" fillId="6" borderId="20" xfId="0" applyFont="1" applyFill="1" applyBorder="1" applyAlignment="1">
      <alignment horizontal="center"/>
    </xf>
    <xf numFmtId="0" fontId="153" fillId="5" borderId="19" xfId="0" applyFont="1" applyFill="1" applyBorder="1" applyAlignment="1">
      <alignment horizontal="right"/>
    </xf>
    <xf numFmtId="0" fontId="153" fillId="5" borderId="12" xfId="0" quotePrefix="1" applyFont="1" applyFill="1" applyBorder="1" applyAlignment="1">
      <alignment horizontal="left"/>
    </xf>
    <xf numFmtId="10" fontId="153" fillId="5" borderId="58" xfId="0" applyNumberFormat="1" applyFont="1" applyFill="1" applyBorder="1"/>
    <xf numFmtId="164" fontId="153" fillId="5" borderId="24" xfId="28" applyFont="1" applyFill="1" applyBorder="1"/>
    <xf numFmtId="164" fontId="153" fillId="5" borderId="25" xfId="28" applyFont="1" applyFill="1" applyBorder="1"/>
    <xf numFmtId="164" fontId="153" fillId="5" borderId="26" xfId="56" applyFont="1" applyFill="1" applyBorder="1"/>
    <xf numFmtId="164" fontId="153" fillId="0" borderId="26" xfId="28" applyFont="1" applyFill="1" applyBorder="1"/>
    <xf numFmtId="0" fontId="156" fillId="5" borderId="0" xfId="0" applyFont="1" applyFill="1"/>
    <xf numFmtId="0" fontId="153" fillId="5" borderId="11" xfId="0" applyFont="1" applyFill="1" applyBorder="1" applyAlignment="1">
      <alignment horizontal="right"/>
    </xf>
    <xf numFmtId="0" fontId="153" fillId="5" borderId="4" xfId="0" applyFont="1" applyFill="1" applyBorder="1"/>
    <xf numFmtId="10" fontId="153" fillId="5" borderId="24" xfId="0" applyNumberFormat="1" applyFont="1" applyFill="1" applyBorder="1"/>
    <xf numFmtId="164" fontId="153" fillId="5" borderId="4" xfId="28" applyFont="1" applyFill="1" applyBorder="1"/>
    <xf numFmtId="164" fontId="153" fillId="0" borderId="58" xfId="28" applyFont="1" applyFill="1" applyBorder="1"/>
    <xf numFmtId="0" fontId="153" fillId="5" borderId="4" xfId="0" applyFont="1" applyFill="1" applyBorder="1" applyAlignment="1">
      <alignment horizontal="left"/>
    </xf>
    <xf numFmtId="10" fontId="153" fillId="5" borderId="4" xfId="0" applyNumberFormat="1" applyFont="1" applyFill="1" applyBorder="1"/>
    <xf numFmtId="164" fontId="153" fillId="5" borderId="21" xfId="28" applyFont="1" applyFill="1" applyBorder="1"/>
    <xf numFmtId="164" fontId="153" fillId="5" borderId="14" xfId="28" applyFont="1" applyFill="1" applyBorder="1"/>
    <xf numFmtId="164" fontId="153" fillId="5" borderId="27" xfId="28" applyFont="1" applyFill="1" applyBorder="1"/>
    <xf numFmtId="0" fontId="153" fillId="5" borderId="37" xfId="0" applyFont="1" applyFill="1" applyBorder="1" applyAlignment="1">
      <alignment horizontal="right"/>
    </xf>
    <xf numFmtId="164" fontId="156" fillId="5" borderId="0" xfId="28" applyFont="1" applyFill="1"/>
    <xf numFmtId="0" fontId="153" fillId="5" borderId="4" xfId="0" quotePrefix="1" applyFont="1" applyFill="1" applyBorder="1" applyAlignment="1">
      <alignment horizontal="left"/>
    </xf>
    <xf numFmtId="0" fontId="153" fillId="5" borderId="21" xfId="0" applyFont="1" applyFill="1" applyBorder="1" applyAlignment="1">
      <alignment horizontal="left"/>
    </xf>
    <xf numFmtId="10" fontId="153" fillId="5" borderId="21" xfId="0" applyNumberFormat="1" applyFont="1" applyFill="1" applyBorder="1"/>
    <xf numFmtId="164" fontId="153" fillId="5" borderId="57" xfId="28" applyFont="1" applyFill="1" applyBorder="1"/>
    <xf numFmtId="164" fontId="153" fillId="5" borderId="56" xfId="28" applyFont="1" applyFill="1" applyBorder="1"/>
    <xf numFmtId="0" fontId="153" fillId="5" borderId="38" xfId="0" applyFont="1" applyFill="1" applyBorder="1" applyAlignment="1">
      <alignment horizontal="right"/>
    </xf>
    <xf numFmtId="10" fontId="152" fillId="5" borderId="21" xfId="0" applyNumberFormat="1" applyFont="1" applyFill="1" applyBorder="1" applyAlignment="1">
      <alignment horizontal="center" vertical="center"/>
    </xf>
    <xf numFmtId="164" fontId="152" fillId="5" borderId="4" xfId="28" applyFont="1" applyFill="1" applyBorder="1"/>
    <xf numFmtId="164" fontId="152" fillId="5" borderId="21" xfId="28" applyFont="1" applyFill="1" applyBorder="1"/>
    <xf numFmtId="164" fontId="152" fillId="0" borderId="4" xfId="28" applyFont="1" applyFill="1" applyBorder="1"/>
    <xf numFmtId="164" fontId="153" fillId="0" borderId="22" xfId="28" applyFont="1" applyFill="1" applyBorder="1"/>
    <xf numFmtId="0" fontId="153" fillId="5" borderId="18" xfId="0" applyFont="1" applyFill="1" applyBorder="1" applyAlignment="1">
      <alignment horizontal="right"/>
    </xf>
    <xf numFmtId="0" fontId="153" fillId="5" borderId="16" xfId="0" applyFont="1" applyFill="1" applyBorder="1"/>
    <xf numFmtId="10" fontId="152" fillId="5" borderId="16" xfId="0" applyNumberFormat="1" applyFont="1" applyFill="1" applyBorder="1"/>
    <xf numFmtId="164" fontId="152" fillId="5" borderId="16" xfId="28" applyFont="1" applyFill="1" applyBorder="1"/>
    <xf numFmtId="164" fontId="152" fillId="0" borderId="16" xfId="28" applyFont="1" applyFill="1" applyBorder="1"/>
    <xf numFmtId="164" fontId="153" fillId="5" borderId="0" xfId="34" quotePrefix="1" applyFont="1" applyFill="1" applyBorder="1" applyAlignment="1">
      <alignment horizontal="right"/>
    </xf>
    <xf numFmtId="164" fontId="152" fillId="5" borderId="0" xfId="34" applyFont="1" applyFill="1" applyAlignment="1">
      <alignment vertical="center"/>
    </xf>
    <xf numFmtId="164" fontId="153" fillId="5" borderId="0" xfId="34" applyFont="1" applyFill="1" applyBorder="1"/>
    <xf numFmtId="164" fontId="153" fillId="5" borderId="0" xfId="34" applyFont="1" applyFill="1"/>
    <xf numFmtId="164" fontId="156" fillId="5" borderId="0" xfId="34" applyFont="1" applyFill="1" applyBorder="1"/>
    <xf numFmtId="0" fontId="153" fillId="5" borderId="0" xfId="0" quotePrefix="1" applyFont="1" applyFill="1" applyBorder="1" applyAlignment="1">
      <alignment horizontal="right"/>
    </xf>
    <xf numFmtId="0" fontId="141" fillId="5" borderId="0" xfId="21" applyFont="1" applyFill="1">
      <alignment vertical="center"/>
    </xf>
    <xf numFmtId="0" fontId="153" fillId="5" borderId="0" xfId="21" applyFont="1" applyFill="1">
      <alignment vertical="center"/>
    </xf>
    <xf numFmtId="164" fontId="153" fillId="5" borderId="0" xfId="0" applyNumberFormat="1" applyFont="1" applyFill="1" applyBorder="1"/>
    <xf numFmtId="0" fontId="153" fillId="5" borderId="0" xfId="0" applyFont="1" applyFill="1" applyBorder="1" applyAlignment="1">
      <alignment horizontal="left"/>
    </xf>
    <xf numFmtId="0" fontId="157" fillId="5" borderId="0" xfId="0" applyFont="1" applyFill="1" applyBorder="1" applyAlignment="1">
      <alignment horizontal="right" vertical="center"/>
    </xf>
    <xf numFmtId="0" fontId="156" fillId="5" borderId="5" xfId="0" applyFont="1" applyFill="1" applyBorder="1" applyAlignment="1">
      <alignment horizontal="right"/>
    </xf>
    <xf numFmtId="0" fontId="156" fillId="5" borderId="0" xfId="0" applyFont="1" applyFill="1" applyBorder="1" applyAlignment="1">
      <alignment horizontal="right"/>
    </xf>
    <xf numFmtId="0" fontId="158" fillId="5" borderId="0" xfId="23" applyFont="1" applyFill="1"/>
    <xf numFmtId="0" fontId="159" fillId="5" borderId="0" xfId="23" applyFont="1" applyFill="1" applyAlignment="1">
      <alignment vertical="top"/>
    </xf>
    <xf numFmtId="0" fontId="32" fillId="0" borderId="0" xfId="0" applyFont="1" applyFill="1" applyBorder="1" applyAlignment="1">
      <alignment horizontal="center"/>
    </xf>
    <xf numFmtId="0" fontId="32" fillId="5" borderId="0" xfId="23" applyFont="1" applyFill="1" applyBorder="1" applyAlignment="1">
      <alignment horizontal="center" vertical="top"/>
    </xf>
    <xf numFmtId="0" fontId="121" fillId="5" borderId="0" xfId="23" applyFont="1" applyFill="1"/>
    <xf numFmtId="0" fontId="121" fillId="5" borderId="0" xfId="0" applyFont="1" applyFill="1"/>
    <xf numFmtId="0" fontId="49" fillId="5" borderId="0" xfId="0" applyFont="1" applyFill="1"/>
    <xf numFmtId="0" fontId="49" fillId="6" borderId="4" xfId="21" applyFont="1" applyFill="1" applyBorder="1" applyAlignment="1">
      <alignment horizontal="center" vertical="center" wrapText="1"/>
    </xf>
    <xf numFmtId="0" fontId="146" fillId="6" borderId="4" xfId="21" applyFont="1" applyFill="1" applyBorder="1" applyAlignment="1">
      <alignment horizontal="center" vertical="center" wrapText="1"/>
    </xf>
    <xf numFmtId="0" fontId="49" fillId="6" borderId="4" xfId="23" applyFont="1" applyFill="1" applyBorder="1" applyAlignment="1">
      <alignment horizontal="center"/>
    </xf>
    <xf numFmtId="0" fontId="92" fillId="5" borderId="23" xfId="0" applyFont="1" applyFill="1" applyBorder="1" applyAlignment="1">
      <alignment horizontal="center"/>
    </xf>
    <xf numFmtId="0" fontId="146" fillId="5" borderId="24" xfId="0" applyFont="1" applyFill="1" applyBorder="1" applyAlignment="1"/>
    <xf numFmtId="0" fontId="92" fillId="5" borderId="11" xfId="0" applyFont="1" applyFill="1" applyBorder="1" applyAlignment="1">
      <alignment horizontal="center" vertical="center"/>
    </xf>
    <xf numFmtId="0" fontId="92" fillId="5" borderId="4" xfId="0" applyFont="1" applyFill="1" applyBorder="1" applyAlignment="1">
      <alignment wrapText="1"/>
    </xf>
    <xf numFmtId="0" fontId="121" fillId="5" borderId="18" xfId="23" applyFont="1" applyFill="1" applyBorder="1"/>
    <xf numFmtId="0" fontId="121" fillId="5" borderId="16" xfId="23" applyFont="1" applyFill="1" applyBorder="1"/>
    <xf numFmtId="0" fontId="145" fillId="5" borderId="57" xfId="13" applyFont="1" applyFill="1" applyBorder="1"/>
    <xf numFmtId="0" fontId="145" fillId="5" borderId="45" xfId="13" applyFont="1" applyFill="1" applyBorder="1"/>
    <xf numFmtId="0" fontId="145" fillId="5" borderId="45" xfId="13" applyFont="1" applyFill="1" applyBorder="1" applyAlignment="1">
      <alignment horizontal="center"/>
    </xf>
    <xf numFmtId="0" fontId="145" fillId="5" borderId="56" xfId="13" applyFont="1" applyFill="1" applyBorder="1"/>
    <xf numFmtId="0" fontId="145" fillId="5" borderId="0" xfId="13" applyFont="1" applyFill="1"/>
    <xf numFmtId="0" fontId="145" fillId="5" borderId="5" xfId="15" applyFont="1" applyFill="1" applyBorder="1"/>
    <xf numFmtId="0" fontId="92" fillId="5" borderId="0" xfId="15" applyFont="1" applyFill="1" applyBorder="1" applyAlignment="1">
      <alignment horizontal="center"/>
    </xf>
    <xf numFmtId="0" fontId="145" fillId="5" borderId="10" xfId="15" applyFont="1" applyFill="1" applyBorder="1"/>
    <xf numFmtId="0" fontId="92" fillId="5" borderId="0" xfId="15" applyFont="1" applyFill="1" applyBorder="1"/>
    <xf numFmtId="0" fontId="145" fillId="5" borderId="5" xfId="13" applyFont="1" applyFill="1" applyBorder="1"/>
    <xf numFmtId="0" fontId="92" fillId="5" borderId="0" xfId="13" applyFont="1" applyFill="1" applyBorder="1"/>
    <xf numFmtId="0" fontId="146" fillId="5" borderId="0" xfId="0" applyFont="1" applyFill="1" applyBorder="1"/>
    <xf numFmtId="0" fontId="92" fillId="5" borderId="0" xfId="13" applyFont="1" applyFill="1" applyBorder="1" applyAlignment="1">
      <alignment horizontal="center"/>
    </xf>
    <xf numFmtId="0" fontId="145" fillId="5" borderId="10" xfId="13" applyFont="1" applyFill="1" applyBorder="1"/>
    <xf numFmtId="0" fontId="49" fillId="6" borderId="14" xfId="0" applyFont="1" applyFill="1" applyBorder="1" applyAlignment="1">
      <alignment horizontal="center" vertical="center" wrapText="1"/>
    </xf>
    <xf numFmtId="0" fontId="146" fillId="6" borderId="11" xfId="13" applyFont="1" applyFill="1" applyBorder="1" applyAlignment="1">
      <alignment horizontal="center" vertical="center" wrapText="1"/>
    </xf>
    <xf numFmtId="0" fontId="146" fillId="6" borderId="4" xfId="13" applyFont="1" applyFill="1" applyBorder="1" applyAlignment="1">
      <alignment horizontal="center" vertical="center" wrapText="1"/>
    </xf>
    <xf numFmtId="0" fontId="92" fillId="5" borderId="11" xfId="13" applyFont="1" applyFill="1" applyBorder="1" applyAlignment="1">
      <alignment horizontal="center" vertical="center" wrapText="1"/>
    </xf>
    <xf numFmtId="0" fontId="92" fillId="5" borderId="4" xfId="13" applyFont="1" applyFill="1" applyBorder="1" applyAlignment="1">
      <alignment horizontal="left" vertical="center" wrapText="1" indent="1"/>
    </xf>
    <xf numFmtId="0" fontId="92" fillId="0" borderId="38" xfId="13" applyFont="1" applyFill="1" applyBorder="1" applyAlignment="1">
      <alignment horizontal="center" vertical="center" wrapText="1"/>
    </xf>
    <xf numFmtId="0" fontId="92" fillId="0" borderId="21" xfId="13" applyFont="1" applyFill="1" applyBorder="1" applyAlignment="1">
      <alignment horizontal="left" vertical="center" wrapText="1" indent="1"/>
    </xf>
    <xf numFmtId="0" fontId="146" fillId="0" borderId="38" xfId="13" applyFont="1" applyFill="1" applyBorder="1" applyAlignment="1">
      <alignment horizontal="center" vertical="center" wrapText="1"/>
    </xf>
    <xf numFmtId="0" fontId="146" fillId="5" borderId="21" xfId="13" applyFont="1" applyFill="1" applyBorder="1" applyAlignment="1">
      <alignment horizontal="left" vertical="center" wrapText="1" indent="1"/>
    </xf>
    <xf numFmtId="0" fontId="92" fillId="0" borderId="11" xfId="13" applyFont="1" applyFill="1" applyBorder="1" applyAlignment="1">
      <alignment horizontal="center" vertical="center"/>
    </xf>
    <xf numFmtId="0" fontId="92" fillId="5" borderId="4" xfId="13" applyFont="1" applyFill="1" applyBorder="1"/>
    <xf numFmtId="0" fontId="146" fillId="0" borderId="18" xfId="13" applyFont="1" applyFill="1" applyBorder="1" applyAlignment="1">
      <alignment horizontal="center" vertical="center" wrapText="1"/>
    </xf>
    <xf numFmtId="0" fontId="146" fillId="5" borderId="16" xfId="13" applyFont="1" applyFill="1" applyBorder="1" applyAlignment="1">
      <alignment horizontal="left" vertical="center" wrapText="1" indent="1"/>
    </xf>
    <xf numFmtId="0" fontId="145" fillId="5" borderId="0" xfId="13" applyFont="1" applyFill="1" applyBorder="1"/>
    <xf numFmtId="0" fontId="145" fillId="5" borderId="0" xfId="13" applyFont="1" applyFill="1" applyBorder="1" applyAlignment="1">
      <alignment horizontal="center"/>
    </xf>
    <xf numFmtId="0" fontId="145" fillId="5" borderId="58" xfId="13" applyFont="1" applyFill="1" applyBorder="1"/>
    <xf numFmtId="0" fontId="49" fillId="5" borderId="7" xfId="21" applyFont="1" applyFill="1" applyBorder="1">
      <alignment vertical="center"/>
    </xf>
    <xf numFmtId="0" fontId="145" fillId="5" borderId="7" xfId="13" applyFont="1" applyFill="1" applyBorder="1"/>
    <xf numFmtId="0" fontId="145" fillId="5" borderId="7" xfId="13" applyFont="1" applyFill="1" applyBorder="1" applyAlignment="1">
      <alignment horizontal="center"/>
    </xf>
    <xf numFmtId="0" fontId="145" fillId="5" borderId="25" xfId="13" applyFont="1" applyFill="1" applyBorder="1"/>
    <xf numFmtId="0" fontId="145" fillId="5" borderId="0" xfId="13" applyFont="1" applyFill="1" applyAlignment="1">
      <alignment horizontal="center"/>
    </xf>
    <xf numFmtId="49" fontId="74" fillId="5" borderId="16" xfId="21" applyNumberFormat="1" applyFont="1" applyFill="1" applyBorder="1" applyAlignment="1">
      <alignment horizontal="center" vertical="center"/>
    </xf>
    <xf numFmtId="164" fontId="74" fillId="0" borderId="4" xfId="28" applyFont="1" applyFill="1" applyBorder="1" applyAlignment="1">
      <alignment vertical="center"/>
    </xf>
    <xf numFmtId="0" fontId="71" fillId="5" borderId="0" xfId="23" applyFont="1" applyFill="1"/>
    <xf numFmtId="0" fontId="76" fillId="5" borderId="0" xfId="23" applyFont="1" applyFill="1" applyBorder="1" applyAlignment="1">
      <alignment horizontal="center" vertical="top"/>
    </xf>
    <xf numFmtId="0" fontId="76" fillId="6" borderId="11" xfId="15" applyFont="1" applyFill="1" applyBorder="1" applyAlignment="1">
      <alignment horizontal="center" vertical="center"/>
    </xf>
    <xf numFmtId="0" fontId="76" fillId="6" borderId="4" xfId="15" applyFont="1" applyFill="1" applyBorder="1" applyAlignment="1">
      <alignment horizontal="center" vertical="center"/>
    </xf>
    <xf numFmtId="0" fontId="76" fillId="6" borderId="14" xfId="15" applyFont="1" applyFill="1" applyBorder="1" applyAlignment="1">
      <alignment horizontal="center" vertical="center"/>
    </xf>
    <xf numFmtId="0" fontId="71" fillId="5" borderId="11" xfId="15" applyFont="1" applyFill="1" applyBorder="1" applyAlignment="1">
      <alignment horizontal="center" vertical="center"/>
    </xf>
    <xf numFmtId="0" fontId="76" fillId="5" borderId="4" xfId="15" applyFont="1" applyFill="1" applyBorder="1" applyAlignment="1">
      <alignment vertical="center"/>
    </xf>
    <xf numFmtId="0" fontId="73" fillId="0" borderId="0" xfId="23" applyFont="1" applyFill="1"/>
    <xf numFmtId="0" fontId="71" fillId="5" borderId="11" xfId="15" applyFont="1" applyFill="1" applyBorder="1" applyAlignment="1">
      <alignment horizontal="center" vertical="center" wrapText="1"/>
    </xf>
    <xf numFmtId="0" fontId="71" fillId="5" borderId="4" xfId="15" applyFont="1" applyFill="1" applyBorder="1" applyAlignment="1">
      <alignment vertical="center" wrapText="1"/>
    </xf>
    <xf numFmtId="0" fontId="71" fillId="5" borderId="4" xfId="15" applyFont="1" applyFill="1" applyBorder="1" applyAlignment="1">
      <alignment horizontal="center" vertical="center" wrapText="1"/>
    </xf>
    <xf numFmtId="0" fontId="71" fillId="5" borderId="45" xfId="15" applyFont="1" applyFill="1" applyBorder="1" applyAlignment="1">
      <alignment horizontal="center" vertical="center" wrapText="1"/>
    </xf>
    <xf numFmtId="0" fontId="71" fillId="5" borderId="45" xfId="15" applyFont="1" applyFill="1" applyBorder="1" applyAlignment="1">
      <alignment vertical="center" wrapText="1"/>
    </xf>
    <xf numFmtId="0" fontId="71" fillId="5" borderId="0" xfId="15" applyFont="1" applyFill="1" applyBorder="1" applyAlignment="1">
      <alignment horizontal="center" vertical="center"/>
    </xf>
    <xf numFmtId="0" fontId="71" fillId="5" borderId="45" xfId="15" applyFont="1" applyFill="1" applyBorder="1" applyAlignment="1">
      <alignment vertical="top" wrapText="1"/>
    </xf>
    <xf numFmtId="0" fontId="146" fillId="5" borderId="0" xfId="0" applyFont="1" applyFill="1" applyBorder="1" applyAlignment="1"/>
    <xf numFmtId="0" fontId="146" fillId="5" borderId="0" xfId="0" applyFont="1" applyFill="1" applyBorder="1" applyAlignment="1">
      <alignment horizontal="center"/>
    </xf>
    <xf numFmtId="0" fontId="146" fillId="5" borderId="0" xfId="0" applyFont="1" applyFill="1" applyAlignment="1">
      <alignment horizontal="center"/>
    </xf>
    <xf numFmtId="0" fontId="146" fillId="5" borderId="0" xfId="0" applyFont="1" applyFill="1" applyAlignment="1">
      <alignment vertical="center"/>
    </xf>
    <xf numFmtId="0" fontId="146" fillId="6" borderId="9" xfId="0" applyFont="1" applyFill="1" applyBorder="1" applyAlignment="1">
      <alignment horizontal="center" vertical="center"/>
    </xf>
    <xf numFmtId="0" fontId="146" fillId="6" borderId="9" xfId="0" applyNumberFormat="1" applyFont="1" applyFill="1" applyBorder="1" applyAlignment="1">
      <alignment horizontal="center" vertical="center"/>
    </xf>
    <xf numFmtId="0" fontId="146" fillId="6" borderId="9" xfId="0" applyNumberFormat="1" applyFont="1" applyFill="1" applyBorder="1" applyAlignment="1">
      <alignment horizontal="center" vertical="center" wrapText="1"/>
    </xf>
    <xf numFmtId="0" fontId="92" fillId="5" borderId="19" xfId="0" applyFont="1" applyFill="1" applyBorder="1"/>
    <xf numFmtId="0" fontId="92" fillId="5" borderId="12" xfId="0" applyNumberFormat="1" applyFont="1" applyFill="1" applyBorder="1" applyAlignment="1">
      <alignment horizontal="center" vertical="center" wrapText="1"/>
    </xf>
    <xf numFmtId="164" fontId="92" fillId="5" borderId="12" xfId="49" applyFont="1" applyFill="1" applyBorder="1" applyAlignment="1">
      <alignment horizontal="center" vertical="center"/>
    </xf>
    <xf numFmtId="164" fontId="92" fillId="5" borderId="12" xfId="49" applyFont="1" applyFill="1" applyBorder="1"/>
    <xf numFmtId="164" fontId="92" fillId="5" borderId="15" xfId="49" applyFont="1" applyFill="1" applyBorder="1" applyAlignment="1">
      <alignment wrapText="1"/>
    </xf>
    <xf numFmtId="0" fontId="92" fillId="5" borderId="0" xfId="0" applyFont="1" applyFill="1" applyAlignment="1">
      <alignment vertical="center"/>
    </xf>
    <xf numFmtId="0" fontId="92" fillId="5" borderId="19" xfId="0" applyFont="1" applyFill="1" applyBorder="1" applyAlignment="1">
      <alignment horizontal="center"/>
    </xf>
    <xf numFmtId="0" fontId="92" fillId="5" borderId="12" xfId="0" applyNumberFormat="1" applyFont="1" applyFill="1" applyBorder="1" applyAlignment="1">
      <alignment horizontal="center" wrapText="1"/>
    </xf>
    <xf numFmtId="0" fontId="92" fillId="5" borderId="12" xfId="0" applyFont="1" applyFill="1" applyBorder="1" applyAlignment="1">
      <alignment horizontal="center"/>
    </xf>
    <xf numFmtId="0" fontId="92" fillId="5" borderId="15" xfId="0" applyFont="1" applyFill="1" applyBorder="1" applyAlignment="1">
      <alignment wrapText="1"/>
    </xf>
    <xf numFmtId="0" fontId="92" fillId="5" borderId="11" xfId="0" applyFont="1" applyFill="1" applyBorder="1"/>
    <xf numFmtId="0" fontId="92" fillId="5" borderId="4" xfId="0" applyNumberFormat="1" applyFont="1" applyFill="1" applyBorder="1" applyAlignment="1">
      <alignment horizontal="left" vertical="top" wrapText="1"/>
    </xf>
    <xf numFmtId="0" fontId="92" fillId="5" borderId="8" xfId="0" applyFont="1" applyFill="1" applyBorder="1"/>
    <xf numFmtId="0" fontId="160" fillId="5" borderId="0" xfId="0" applyFont="1" applyFill="1"/>
    <xf numFmtId="0" fontId="87" fillId="5" borderId="0" xfId="0" applyFont="1" applyFill="1"/>
    <xf numFmtId="0" fontId="141" fillId="5" borderId="0" xfId="0" applyFont="1" applyFill="1" applyAlignment="1"/>
    <xf numFmtId="0" fontId="161" fillId="5" borderId="0" xfId="0" applyFont="1" applyFill="1" applyAlignment="1"/>
    <xf numFmtId="0" fontId="87" fillId="5" borderId="0" xfId="0" quotePrefix="1" applyFont="1" applyFill="1" applyAlignment="1">
      <alignment horizontal="left"/>
    </xf>
    <xf numFmtId="0" fontId="87" fillId="5" borderId="0" xfId="0" applyFont="1" applyFill="1" applyBorder="1"/>
    <xf numFmtId="0" fontId="141" fillId="6" borderId="32" xfId="0" applyFont="1" applyFill="1" applyBorder="1" applyAlignment="1">
      <alignment horizontal="center" vertical="center" wrapText="1"/>
    </xf>
    <xf numFmtId="0" fontId="141" fillId="6" borderId="33" xfId="0" applyFont="1" applyFill="1" applyBorder="1" applyAlignment="1">
      <alignment horizontal="center" vertical="center" wrapText="1"/>
    </xf>
    <xf numFmtId="0" fontId="141" fillId="6" borderId="34" xfId="0" applyFont="1" applyFill="1" applyBorder="1" applyAlignment="1">
      <alignment horizontal="center" vertical="center" wrapText="1"/>
    </xf>
    <xf numFmtId="0" fontId="162" fillId="5" borderId="0" xfId="0" applyFont="1" applyFill="1" applyAlignment="1">
      <alignment vertical="top" wrapText="1"/>
    </xf>
    <xf numFmtId="0" fontId="141" fillId="6" borderId="23" xfId="0" applyFont="1" applyFill="1" applyBorder="1" applyAlignment="1">
      <alignment horizontal="center" vertical="center" wrapText="1"/>
    </xf>
    <xf numFmtId="0" fontId="141" fillId="6" borderId="24" xfId="0" applyFont="1" applyFill="1" applyBorder="1" applyAlignment="1">
      <alignment horizontal="center" vertical="center" wrapText="1"/>
    </xf>
    <xf numFmtId="0" fontId="141" fillId="6" borderId="26" xfId="0" applyFont="1" applyFill="1" applyBorder="1" applyAlignment="1">
      <alignment horizontal="center" vertical="center" wrapText="1"/>
    </xf>
    <xf numFmtId="0" fontId="141" fillId="6" borderId="42" xfId="0" applyFont="1" applyFill="1" applyBorder="1" applyAlignment="1">
      <alignment horizontal="center" vertical="center"/>
    </xf>
    <xf numFmtId="0" fontId="141" fillId="6" borderId="28" xfId="0" applyNumberFormat="1" applyFont="1" applyFill="1" applyBorder="1" applyAlignment="1">
      <alignment horizontal="center" vertical="center" wrapText="1"/>
    </xf>
    <xf numFmtId="0" fontId="141" fillId="6" borderId="43" xfId="0" applyFont="1" applyFill="1" applyBorder="1" applyAlignment="1">
      <alignment horizontal="center" vertical="center"/>
    </xf>
    <xf numFmtId="0" fontId="141" fillId="6" borderId="28" xfId="0" applyFont="1" applyFill="1" applyBorder="1" applyAlignment="1">
      <alignment horizontal="center" vertical="center"/>
    </xf>
    <xf numFmtId="0" fontId="141" fillId="6" borderId="44" xfId="0" applyFont="1" applyFill="1" applyBorder="1" applyAlignment="1">
      <alignment horizontal="center" vertical="center"/>
    </xf>
    <xf numFmtId="0" fontId="87" fillId="5" borderId="39" xfId="0" applyFont="1" applyFill="1" applyBorder="1"/>
    <xf numFmtId="0" fontId="87" fillId="5" borderId="12" xfId="0" applyNumberFormat="1" applyFont="1" applyFill="1" applyBorder="1" applyAlignment="1">
      <alignment horizontal="left" wrapText="1"/>
    </xf>
    <xf numFmtId="0" fontId="87" fillId="5" borderId="40" xfId="0" applyFont="1" applyFill="1" applyBorder="1"/>
    <xf numFmtId="164" fontId="87" fillId="0" borderId="12" xfId="34" applyFont="1" applyFill="1" applyBorder="1"/>
    <xf numFmtId="0" fontId="87" fillId="5" borderId="15" xfId="0" applyFont="1" applyFill="1" applyBorder="1"/>
    <xf numFmtId="0" fontId="87" fillId="5" borderId="41" xfId="0" applyFont="1" applyFill="1" applyBorder="1"/>
    <xf numFmtId="0" fontId="87" fillId="5" borderId="24" xfId="0" applyNumberFormat="1" applyFont="1" applyFill="1" applyBorder="1" applyAlignment="1">
      <alignment horizontal="left" wrapText="1"/>
    </xf>
    <xf numFmtId="0" fontId="87" fillId="5" borderId="25" xfId="0" applyFont="1" applyFill="1" applyBorder="1"/>
    <xf numFmtId="164" fontId="87" fillId="0" borderId="24" xfId="34" applyFont="1" applyFill="1" applyBorder="1"/>
    <xf numFmtId="0" fontId="87" fillId="5" borderId="26" xfId="0" applyFont="1" applyFill="1" applyBorder="1"/>
    <xf numFmtId="0" fontId="162" fillId="5" borderId="0" xfId="0" applyFont="1" applyFill="1"/>
    <xf numFmtId="164" fontId="87" fillId="5" borderId="0" xfId="0" applyNumberFormat="1" applyFont="1" applyFill="1"/>
    <xf numFmtId="164" fontId="162" fillId="5" borderId="0" xfId="0" applyNumberFormat="1" applyFont="1" applyFill="1"/>
    <xf numFmtId="0" fontId="141" fillId="5" borderId="0" xfId="21" applyFont="1" applyFill="1" applyAlignment="1">
      <alignment horizontal="center" vertical="center" wrapText="1"/>
    </xf>
    <xf numFmtId="0" fontId="162" fillId="5" borderId="0" xfId="0" applyFont="1" applyFill="1" applyBorder="1"/>
    <xf numFmtId="0" fontId="141" fillId="5" borderId="4" xfId="21" applyFont="1" applyFill="1" applyBorder="1">
      <alignment vertical="center"/>
    </xf>
    <xf numFmtId="0" fontId="87" fillId="5" borderId="4" xfId="0" applyFont="1" applyFill="1" applyBorder="1"/>
    <xf numFmtId="0" fontId="141" fillId="5" borderId="4" xfId="0" applyFont="1" applyFill="1" applyBorder="1"/>
    <xf numFmtId="164" fontId="163" fillId="0" borderId="4" xfId="0" applyNumberFormat="1" applyFont="1" applyBorder="1"/>
    <xf numFmtId="0" fontId="87" fillId="5" borderId="7" xfId="0" applyFont="1" applyFill="1" applyBorder="1"/>
    <xf numFmtId="0" fontId="87" fillId="5" borderId="58" xfId="0" applyFont="1" applyFill="1" applyBorder="1"/>
    <xf numFmtId="0" fontId="141" fillId="5" borderId="0" xfId="0" applyFont="1" applyFill="1" applyBorder="1" applyAlignment="1">
      <alignment horizontal="center"/>
    </xf>
    <xf numFmtId="0" fontId="141" fillId="6" borderId="54" xfId="0" applyFont="1" applyFill="1" applyBorder="1" applyAlignment="1">
      <alignment horizontal="center" vertical="center" wrapText="1"/>
    </xf>
    <xf numFmtId="0" fontId="141" fillId="6" borderId="58" xfId="0" applyFont="1" applyFill="1" applyBorder="1" applyAlignment="1">
      <alignment horizontal="center" vertical="center" wrapText="1"/>
    </xf>
    <xf numFmtId="0" fontId="141" fillId="6" borderId="65" xfId="0" applyFont="1" applyFill="1" applyBorder="1" applyAlignment="1">
      <alignment horizontal="center" vertical="center"/>
    </xf>
    <xf numFmtId="164" fontId="87" fillId="0" borderId="13" xfId="34" applyFont="1" applyFill="1" applyBorder="1"/>
    <xf numFmtId="164" fontId="87" fillId="0" borderId="58" xfId="34" applyFont="1" applyFill="1" applyBorder="1"/>
    <xf numFmtId="0" fontId="141" fillId="5" borderId="0" xfId="21" applyFont="1" applyFill="1" applyBorder="1" applyAlignment="1">
      <alignment horizontal="left" vertical="center" wrapText="1"/>
    </xf>
    <xf numFmtId="14" fontId="87" fillId="5" borderId="26" xfId="0" applyNumberFormat="1" applyFont="1" applyFill="1" applyBorder="1"/>
    <xf numFmtId="0" fontId="141" fillId="5" borderId="0" xfId="21" applyFont="1" applyFill="1" applyBorder="1">
      <alignment vertical="center"/>
    </xf>
    <xf numFmtId="0" fontId="141" fillId="5" borderId="45" xfId="0" applyFont="1" applyFill="1" applyBorder="1"/>
    <xf numFmtId="164" fontId="163" fillId="0" borderId="45" xfId="0" applyNumberFormat="1" applyFont="1" applyBorder="1"/>
    <xf numFmtId="164" fontId="163" fillId="0" borderId="0" xfId="0" applyNumberFormat="1" applyFont="1" applyBorder="1"/>
    <xf numFmtId="0" fontId="49" fillId="6" borderId="16" xfId="21" applyFont="1" applyFill="1" applyBorder="1" applyAlignment="1">
      <alignment horizontal="center" vertical="center" wrapText="1"/>
    </xf>
    <xf numFmtId="0" fontId="146" fillId="6" borderId="16" xfId="21" applyFont="1" applyFill="1" applyBorder="1" applyAlignment="1">
      <alignment horizontal="center" vertical="center" wrapText="1"/>
    </xf>
    <xf numFmtId="0" fontId="49" fillId="6" borderId="9" xfId="23" applyFont="1" applyFill="1" applyBorder="1" applyAlignment="1">
      <alignment horizontal="center"/>
    </xf>
    <xf numFmtId="0" fontId="121" fillId="5" borderId="19" xfId="23" applyFont="1" applyFill="1" applyBorder="1"/>
    <xf numFmtId="0" fontId="121" fillId="5" borderId="12" xfId="23" applyFont="1" applyFill="1" applyBorder="1"/>
    <xf numFmtId="0" fontId="121" fillId="5" borderId="11" xfId="23" applyFont="1" applyFill="1" applyBorder="1"/>
    <xf numFmtId="0" fontId="121" fillId="5" borderId="4" xfId="23" applyFont="1" applyFill="1" applyBorder="1"/>
    <xf numFmtId="0" fontId="87" fillId="5" borderId="0" xfId="0" applyFont="1" applyFill="1" applyAlignment="1">
      <alignment horizontal="right"/>
    </xf>
    <xf numFmtId="0" fontId="57" fillId="5" borderId="0" xfId="0" applyFont="1" applyFill="1" applyBorder="1" applyAlignment="1">
      <alignment horizontal="left" vertical="top"/>
    </xf>
    <xf numFmtId="0" fontId="30" fillId="5" borderId="0" xfId="0" applyFont="1" applyFill="1" applyBorder="1" applyAlignment="1">
      <alignment horizontal="center" vertical="top" wrapText="1"/>
    </xf>
    <xf numFmtId="0" fontId="30" fillId="5" borderId="0" xfId="15" applyFont="1" applyFill="1" applyBorder="1" applyAlignment="1">
      <alignment horizontal="center" vertical="top" wrapText="1"/>
    </xf>
    <xf numFmtId="0" fontId="160" fillId="5" borderId="0" xfId="0" applyFont="1" applyFill="1" applyAlignment="1"/>
    <xf numFmtId="0" fontId="32" fillId="5" borderId="0" xfId="0" applyFont="1" applyFill="1"/>
    <xf numFmtId="0" fontId="164" fillId="5" borderId="0" xfId="0" applyFont="1" applyFill="1" applyBorder="1" applyAlignment="1">
      <alignment vertical="top"/>
    </xf>
    <xf numFmtId="0" fontId="160" fillId="5" borderId="0" xfId="0" applyFont="1" applyFill="1" applyBorder="1" applyAlignment="1"/>
    <xf numFmtId="0" fontId="32" fillId="5" borderId="0" xfId="0" applyFont="1" applyFill="1" applyBorder="1" applyAlignment="1">
      <alignment vertical="top"/>
    </xf>
    <xf numFmtId="0" fontId="92" fillId="5" borderId="0" xfId="21" applyFont="1" applyFill="1" applyAlignment="1">
      <alignment horizontal="left" vertical="center"/>
    </xf>
    <xf numFmtId="0" fontId="49" fillId="6" borderId="19" xfId="0" applyFont="1" applyFill="1" applyBorder="1" applyAlignment="1">
      <alignment horizontal="center" vertical="center"/>
    </xf>
    <xf numFmtId="0" fontId="49" fillId="6" borderId="12" xfId="0" applyFont="1" applyFill="1" applyBorder="1" applyAlignment="1">
      <alignment horizontal="center" vertical="center"/>
    </xf>
    <xf numFmtId="0" fontId="49" fillId="6" borderId="1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160" fillId="5" borderId="0" xfId="0" applyFont="1" applyFill="1" applyAlignment="1">
      <alignment wrapText="1"/>
    </xf>
    <xf numFmtId="0" fontId="49" fillId="6" borderId="11" xfId="0" applyFont="1" applyFill="1" applyBorder="1" applyAlignment="1">
      <alignment horizontal="left"/>
    </xf>
    <xf numFmtId="0" fontId="49" fillId="6" borderId="4" xfId="0" applyFont="1" applyFill="1" applyBorder="1"/>
    <xf numFmtId="0" fontId="49" fillId="6" borderId="4" xfId="0" applyFont="1" applyFill="1" applyBorder="1" applyAlignment="1">
      <alignment horizontal="center" vertical="center"/>
    </xf>
    <xf numFmtId="0" fontId="49" fillId="6" borderId="8" xfId="0" applyFont="1" applyFill="1" applyBorder="1" applyAlignment="1">
      <alignment horizontal="center" vertical="center"/>
    </xf>
    <xf numFmtId="0" fontId="160" fillId="5" borderId="0" xfId="0" applyFont="1" applyFill="1" applyAlignment="1">
      <alignment horizontal="center"/>
    </xf>
    <xf numFmtId="0" fontId="49" fillId="6" borderId="18" xfId="0" applyFont="1" applyFill="1" applyBorder="1" applyAlignment="1">
      <alignment horizontal="center"/>
    </xf>
    <xf numFmtId="0" fontId="49" fillId="6" borderId="16" xfId="0" applyFont="1" applyFill="1" applyBorder="1" applyAlignment="1">
      <alignment horizontal="center"/>
    </xf>
    <xf numFmtId="0" fontId="49" fillId="6" borderId="17" xfId="0" applyFont="1" applyFill="1" applyBorder="1" applyAlignment="1">
      <alignment horizontal="center"/>
    </xf>
    <xf numFmtId="0" fontId="146" fillId="5" borderId="4" xfId="0" applyFont="1" applyFill="1" applyBorder="1" applyAlignment="1">
      <alignment horizontal="left"/>
    </xf>
    <xf numFmtId="0" fontId="160" fillId="5" borderId="24" xfId="0" quotePrefix="1" applyFont="1" applyFill="1" applyBorder="1" applyAlignment="1">
      <alignment horizontal="left"/>
    </xf>
    <xf numFmtId="0" fontId="160" fillId="5" borderId="24" xfId="0" applyFont="1" applyFill="1" applyBorder="1"/>
    <xf numFmtId="0" fontId="160" fillId="5" borderId="26" xfId="0" applyFont="1" applyFill="1" applyBorder="1"/>
    <xf numFmtId="0" fontId="146" fillId="5" borderId="11" xfId="0" applyFont="1" applyFill="1" applyBorder="1" applyAlignment="1">
      <alignment horizontal="right"/>
    </xf>
    <xf numFmtId="164" fontId="160" fillId="5" borderId="4" xfId="0" applyNumberFormat="1" applyFont="1" applyFill="1" applyBorder="1"/>
    <xf numFmtId="164" fontId="160" fillId="5" borderId="27" xfId="0" applyNumberFormat="1" applyFont="1" applyFill="1" applyBorder="1"/>
    <xf numFmtId="164" fontId="32" fillId="5" borderId="4" xfId="0" applyNumberFormat="1" applyFont="1" applyFill="1" applyBorder="1"/>
    <xf numFmtId="164" fontId="160" fillId="5" borderId="8" xfId="0" applyNumberFormat="1" applyFont="1" applyFill="1" applyBorder="1"/>
    <xf numFmtId="0" fontId="121" fillId="5" borderId="4" xfId="0" applyFont="1" applyFill="1" applyBorder="1" applyAlignment="1">
      <alignment horizontal="left" vertical="top"/>
    </xf>
    <xf numFmtId="0" fontId="160" fillId="5" borderId="4" xfId="0" applyFont="1" applyFill="1" applyBorder="1" applyAlignment="1">
      <alignment horizontal="left"/>
    </xf>
    <xf numFmtId="0" fontId="160" fillId="5" borderId="4" xfId="0" applyFont="1" applyFill="1" applyBorder="1"/>
    <xf numFmtId="0" fontId="146" fillId="5" borderId="4" xfId="0" quotePrefix="1" applyFont="1" applyFill="1" applyBorder="1" applyAlignment="1">
      <alignment horizontal="left"/>
    </xf>
    <xf numFmtId="0" fontId="160" fillId="5" borderId="4" xfId="0" quotePrefix="1" applyFont="1" applyFill="1" applyBorder="1" applyAlignment="1">
      <alignment horizontal="left"/>
    </xf>
    <xf numFmtId="164" fontId="32" fillId="5" borderId="4" xfId="0" quotePrefix="1" applyNumberFormat="1" applyFont="1" applyFill="1" applyBorder="1" applyAlignment="1">
      <alignment horizontal="left"/>
    </xf>
    <xf numFmtId="0" fontId="160" fillId="5" borderId="8" xfId="0" applyFont="1" applyFill="1" applyBorder="1"/>
    <xf numFmtId="0" fontId="160" fillId="0" borderId="6" xfId="0" applyFont="1" applyFill="1" applyBorder="1" applyAlignment="1"/>
    <xf numFmtId="0" fontId="160" fillId="5" borderId="6" xfId="0" applyFont="1" applyFill="1" applyBorder="1" applyAlignment="1"/>
    <xf numFmtId="164" fontId="29" fillId="5" borderId="0" xfId="28" applyFont="1" applyFill="1" applyBorder="1" applyAlignment="1">
      <alignment horizontal="center" vertical="top"/>
    </xf>
    <xf numFmtId="164" fontId="59" fillId="6" borderId="24" xfId="28" applyFont="1" applyFill="1" applyBorder="1" applyAlignment="1">
      <alignment horizontal="center" vertical="center" wrapText="1"/>
    </xf>
    <xf numFmtId="164" fontId="57" fillId="5" borderId="50" xfId="28" applyFont="1" applyFill="1" applyBorder="1"/>
    <xf numFmtId="169" fontId="59" fillId="5" borderId="50" xfId="28" applyNumberFormat="1" applyFont="1" applyFill="1" applyBorder="1"/>
    <xf numFmtId="164" fontId="101" fillId="5" borderId="50" xfId="28" applyFont="1" applyFill="1" applyBorder="1"/>
    <xf numFmtId="0" fontId="59" fillId="0" borderId="0" xfId="11" applyFont="1" applyFill="1" applyBorder="1" applyAlignment="1">
      <alignment vertical="top"/>
    </xf>
    <xf numFmtId="164" fontId="59" fillId="0" borderId="0" xfId="34" applyFont="1" applyFill="1" applyBorder="1"/>
    <xf numFmtId="164" fontId="84" fillId="5" borderId="50" xfId="28" applyFont="1" applyFill="1" applyBorder="1"/>
    <xf numFmtId="169" fontId="136" fillId="5" borderId="50" xfId="28" applyNumberFormat="1" applyFont="1" applyFill="1" applyBorder="1"/>
    <xf numFmtId="0" fontId="30" fillId="0" borderId="0" xfId="0" applyFont="1" applyFill="1" applyBorder="1" applyAlignment="1">
      <alignment horizontal="center" vertical="center"/>
    </xf>
    <xf numFmtId="0" fontId="167" fillId="0" borderId="0" xfId="0" applyFont="1"/>
    <xf numFmtId="0" fontId="168" fillId="4" borderId="0" xfId="11" applyFont="1" applyFill="1" applyBorder="1" applyAlignment="1">
      <alignment horizontal="left"/>
    </xf>
    <xf numFmtId="0" fontId="168" fillId="0" borderId="0" xfId="11" applyFont="1" applyBorder="1" applyAlignment="1">
      <alignment horizontal="centerContinuous"/>
    </xf>
    <xf numFmtId="0" fontId="168" fillId="0" borderId="0" xfId="21" applyFont="1" applyAlignment="1">
      <alignment vertical="center"/>
    </xf>
    <xf numFmtId="0" fontId="168" fillId="4" borderId="0" xfId="11" applyFont="1" applyFill="1" applyBorder="1" applyAlignment="1">
      <alignment horizontal="left" vertical="top"/>
    </xf>
    <xf numFmtId="0" fontId="167" fillId="0" borderId="0" xfId="21" applyFont="1" applyAlignment="1">
      <alignment horizontal="centerContinuous" vertical="center"/>
    </xf>
    <xf numFmtId="0" fontId="168" fillId="0" borderId="0" xfId="11" applyFont="1" applyBorder="1" applyAlignment="1">
      <alignment horizontal="centerContinuous" vertical="top"/>
    </xf>
    <xf numFmtId="0" fontId="167" fillId="0" borderId="0" xfId="21" applyFont="1" applyAlignment="1">
      <alignment vertical="center"/>
    </xf>
    <xf numFmtId="0" fontId="165" fillId="5" borderId="0" xfId="0" applyFont="1" applyFill="1" applyAlignment="1">
      <alignment horizontal="left"/>
    </xf>
    <xf numFmtId="0" fontId="165" fillId="4" borderId="0" xfId="0" applyFont="1" applyFill="1" applyAlignment="1">
      <alignment horizontal="left"/>
    </xf>
    <xf numFmtId="0" fontId="165" fillId="4" borderId="0" xfId="0" applyFont="1" applyFill="1"/>
    <xf numFmtId="0" fontId="167" fillId="0" borderId="0" xfId="11" applyFont="1" applyBorder="1"/>
    <xf numFmtId="0" fontId="132" fillId="0" borderId="0" xfId="21" applyFont="1" applyAlignment="1">
      <alignment vertical="center"/>
    </xf>
    <xf numFmtId="0" fontId="132" fillId="5" borderId="0" xfId="11" applyFont="1" applyFill="1" applyBorder="1" applyAlignment="1">
      <alignment horizontal="left" vertical="top"/>
    </xf>
    <xf numFmtId="0" fontId="131" fillId="0" borderId="0" xfId="21" applyFont="1" applyAlignment="1">
      <alignment horizontal="centerContinuous" vertical="center"/>
    </xf>
    <xf numFmtId="0" fontId="132" fillId="0" borderId="0" xfId="11" applyFont="1" applyBorder="1" applyAlignment="1">
      <alignment horizontal="centerContinuous" vertical="top"/>
    </xf>
    <xf numFmtId="0" fontId="132" fillId="5" borderId="0" xfId="11" applyFont="1" applyFill="1" applyBorder="1" applyAlignment="1">
      <alignment horizontal="left"/>
    </xf>
    <xf numFmtId="0" fontId="131" fillId="5" borderId="0" xfId="21" applyFont="1" applyFill="1" applyAlignment="1">
      <alignment horizontal="centerContinuous" vertical="center"/>
    </xf>
    <xf numFmtId="0" fontId="165" fillId="0" borderId="0" xfId="21" applyFont="1">
      <alignment vertical="center"/>
    </xf>
    <xf numFmtId="0" fontId="132" fillId="6" borderId="19" xfId="21" applyFont="1" applyFill="1" applyBorder="1" applyAlignment="1">
      <alignment horizontal="center" vertical="center" wrapText="1"/>
    </xf>
    <xf numFmtId="0" fontId="131" fillId="5" borderId="11" xfId="21" applyFont="1" applyFill="1" applyBorder="1" applyAlignment="1">
      <alignment horizontal="left" vertical="center"/>
    </xf>
    <xf numFmtId="0" fontId="131" fillId="5" borderId="4" xfId="21" applyFont="1" applyFill="1" applyBorder="1">
      <alignment vertical="center"/>
    </xf>
    <xf numFmtId="164" fontId="131" fillId="5" borderId="4" xfId="21" applyNumberFormat="1" applyFont="1" applyFill="1" applyBorder="1">
      <alignment vertical="center"/>
    </xf>
    <xf numFmtId="164" fontId="131" fillId="5" borderId="4" xfId="11" applyNumberFormat="1" applyFont="1" applyFill="1" applyBorder="1" applyAlignment="1">
      <alignment horizontal="center" vertical="center" wrapText="1"/>
    </xf>
    <xf numFmtId="164" fontId="131" fillId="0" borderId="4" xfId="21" applyNumberFormat="1" applyFont="1" applyFill="1" applyBorder="1">
      <alignment vertical="center"/>
    </xf>
    <xf numFmtId="10" fontId="131" fillId="5" borderId="4" xfId="21" applyNumberFormat="1" applyFont="1" applyFill="1" applyBorder="1">
      <alignment vertical="center"/>
    </xf>
    <xf numFmtId="164" fontId="131" fillId="5" borderId="4" xfId="34" applyFont="1" applyFill="1" applyBorder="1" applyAlignment="1">
      <alignment horizontal="center" vertical="center"/>
    </xf>
    <xf numFmtId="0" fontId="132" fillId="5" borderId="18" xfId="21" applyFont="1" applyFill="1" applyBorder="1" applyAlignment="1">
      <alignment horizontal="left" vertical="top"/>
    </xf>
    <xf numFmtId="0" fontId="132" fillId="5" borderId="16" xfId="21" applyFont="1" applyFill="1" applyBorder="1">
      <alignment vertical="center"/>
    </xf>
    <xf numFmtId="0" fontId="131" fillId="5" borderId="16" xfId="21" applyFont="1" applyFill="1" applyBorder="1">
      <alignment vertical="center"/>
    </xf>
    <xf numFmtId="164" fontId="165" fillId="0" borderId="0" xfId="34" applyFont="1" applyAlignment="1">
      <alignment vertical="center"/>
    </xf>
    <xf numFmtId="164" fontId="165" fillId="0" borderId="0" xfId="21" applyNumberFormat="1" applyFont="1">
      <alignment vertical="center"/>
    </xf>
    <xf numFmtId="0" fontId="121" fillId="0" borderId="4" xfId="21" applyFont="1" applyFill="1" applyBorder="1" applyAlignment="1">
      <alignment vertical="center"/>
    </xf>
    <xf numFmtId="164" fontId="121" fillId="0" borderId="24" xfId="34" applyFont="1" applyFill="1" applyBorder="1" applyAlignment="1">
      <alignment vertical="center"/>
    </xf>
    <xf numFmtId="0" fontId="121" fillId="0" borderId="21" xfId="11" applyFont="1" applyFill="1" applyBorder="1" applyAlignment="1" applyProtection="1">
      <alignment horizontal="left" vertical="top"/>
    </xf>
    <xf numFmtId="0" fontId="127" fillId="0" borderId="4" xfId="11" applyFont="1" applyFill="1" applyBorder="1" applyAlignment="1"/>
    <xf numFmtId="0" fontId="49" fillId="0" borderId="21" xfId="11" applyFont="1" applyFill="1" applyBorder="1" applyAlignment="1">
      <alignment vertical="top"/>
    </xf>
    <xf numFmtId="10" fontId="121" fillId="0" borderId="21" xfId="21" applyNumberFormat="1" applyFont="1" applyFill="1" applyBorder="1" applyAlignment="1">
      <alignment vertical="center"/>
    </xf>
    <xf numFmtId="0" fontId="49" fillId="0" borderId="4" xfId="11" applyFont="1" applyFill="1" applyBorder="1" applyAlignment="1" applyProtection="1">
      <alignment horizontal="left" vertical="top"/>
    </xf>
    <xf numFmtId="0" fontId="121" fillId="0" borderId="9" xfId="11" applyFont="1" applyFill="1" applyBorder="1" applyAlignment="1" applyProtection="1">
      <alignment horizontal="left" vertical="top"/>
    </xf>
    <xf numFmtId="0" fontId="121" fillId="0" borderId="9" xfId="21" applyFont="1" applyFill="1" applyBorder="1" applyAlignment="1">
      <alignment vertical="center"/>
    </xf>
    <xf numFmtId="0" fontId="49" fillId="0" borderId="47" xfId="11" applyFont="1" applyFill="1" applyBorder="1" applyAlignment="1" applyProtection="1"/>
    <xf numFmtId="10" fontId="49" fillId="0" borderId="47" xfId="39" applyNumberFormat="1" applyFont="1" applyFill="1" applyBorder="1" applyAlignment="1">
      <alignment vertical="center"/>
    </xf>
    <xf numFmtId="0" fontId="32" fillId="5" borderId="0" xfId="15" applyFont="1" applyFill="1" applyBorder="1" applyAlignment="1">
      <alignment horizontal="center" vertical="center"/>
    </xf>
    <xf numFmtId="164" fontId="129" fillId="0" borderId="4" xfId="34" applyFont="1" applyFill="1" applyBorder="1" applyAlignment="1">
      <alignment vertical="center"/>
    </xf>
    <xf numFmtId="0" fontId="32" fillId="5" borderId="0" xfId="80" applyFont="1" applyFill="1"/>
    <xf numFmtId="0" fontId="169" fillId="0" borderId="0" xfId="0" applyFont="1"/>
    <xf numFmtId="0" fontId="149" fillId="0" borderId="0" xfId="15" applyFont="1" applyFill="1"/>
    <xf numFmtId="164" fontId="149" fillId="0" borderId="0" xfId="34" applyFont="1" applyFill="1"/>
    <xf numFmtId="0" fontId="149" fillId="5" borderId="0" xfId="15" applyFont="1" applyFill="1" applyBorder="1"/>
    <xf numFmtId="164" fontId="65" fillId="5" borderId="0" xfId="34" applyFont="1" applyFill="1" applyBorder="1" applyAlignment="1"/>
    <xf numFmtId="0" fontId="149" fillId="5" borderId="0" xfId="15" applyFont="1" applyFill="1"/>
    <xf numFmtId="0" fontId="65" fillId="0" borderId="0" xfId="15" quotePrefix="1" applyFont="1" applyFill="1" applyAlignment="1">
      <alignment horizontal="left"/>
    </xf>
    <xf numFmtId="0" fontId="74" fillId="6" borderId="9" xfId="15" applyFont="1" applyFill="1" applyBorder="1" applyAlignment="1">
      <alignment horizontal="center" vertical="center"/>
    </xf>
    <xf numFmtId="0" fontId="74" fillId="0" borderId="4" xfId="15" applyFont="1" applyFill="1" applyBorder="1" applyAlignment="1">
      <alignment horizontal="center"/>
    </xf>
    <xf numFmtId="0" fontId="74" fillId="0" borderId="4" xfId="15" applyFont="1" applyFill="1" applyBorder="1"/>
    <xf numFmtId="0" fontId="75" fillId="0" borderId="12" xfId="15" applyFont="1" applyFill="1" applyBorder="1"/>
    <xf numFmtId="164" fontId="75" fillId="0" borderId="12" xfId="34" applyFont="1" applyFill="1" applyBorder="1"/>
    <xf numFmtId="0" fontId="75" fillId="0" borderId="15" xfId="15" applyFont="1" applyFill="1" applyBorder="1"/>
    <xf numFmtId="0" fontId="75" fillId="0" borderId="4" xfId="15" applyFont="1" applyFill="1" applyBorder="1" applyAlignment="1">
      <alignment horizontal="right"/>
    </xf>
    <xf numFmtId="0" fontId="75" fillId="0" borderId="4" xfId="15" applyFont="1" applyFill="1" applyBorder="1"/>
    <xf numFmtId="164" fontId="75" fillId="0" borderId="4" xfId="34" applyFont="1" applyFill="1" applyBorder="1"/>
    <xf numFmtId="0" fontId="75" fillId="0" borderId="8" xfId="15" applyFont="1" applyFill="1" applyBorder="1"/>
    <xf numFmtId="0" fontId="75" fillId="0" borderId="4" xfId="15" applyFont="1" applyFill="1" applyBorder="1" applyAlignment="1">
      <alignment horizontal="center"/>
    </xf>
    <xf numFmtId="164" fontId="74" fillId="0" borderId="4" xfId="34" applyFont="1" applyFill="1" applyBorder="1"/>
    <xf numFmtId="0" fontId="75" fillId="0" borderId="21" xfId="15" applyFont="1" applyFill="1" applyBorder="1"/>
    <xf numFmtId="164" fontId="75" fillId="0" borderId="21" xfId="34" applyFont="1" applyFill="1" applyBorder="1"/>
    <xf numFmtId="0" fontId="75" fillId="0" borderId="22" xfId="15" applyFont="1" applyFill="1" applyBorder="1"/>
    <xf numFmtId="0" fontId="75" fillId="0" borderId="4" xfId="15" applyFont="1" applyFill="1" applyBorder="1" applyAlignment="1">
      <alignment wrapText="1"/>
    </xf>
    <xf numFmtId="164" fontId="74" fillId="0" borderId="21" xfId="34" applyFont="1" applyFill="1" applyBorder="1"/>
    <xf numFmtId="164" fontId="75" fillId="0" borderId="22" xfId="15" applyNumberFormat="1" applyFont="1" applyFill="1" applyBorder="1"/>
    <xf numFmtId="164" fontId="75" fillId="0" borderId="22" xfId="34" applyFont="1" applyFill="1" applyBorder="1"/>
    <xf numFmtId="0" fontId="149" fillId="5" borderId="45" xfId="15" applyFont="1" applyFill="1" applyBorder="1" applyAlignment="1">
      <alignment horizontal="center" wrapText="1"/>
    </xf>
    <xf numFmtId="0" fontId="149" fillId="5" borderId="56" xfId="15" applyFont="1" applyFill="1" applyBorder="1" applyAlignment="1">
      <alignment horizontal="center" wrapText="1"/>
    </xf>
    <xf numFmtId="0" fontId="149" fillId="5" borderId="0" xfId="15" applyFont="1" applyFill="1" applyAlignment="1">
      <alignment horizontal="center" wrapText="1"/>
    </xf>
    <xf numFmtId="0" fontId="149" fillId="5" borderId="10" xfId="15" applyFont="1" applyFill="1" applyBorder="1" applyAlignment="1">
      <alignment horizontal="center" wrapText="1"/>
    </xf>
    <xf numFmtId="0" fontId="65" fillId="0" borderId="0" xfId="15" applyFont="1" applyFill="1" applyBorder="1" applyAlignment="1">
      <alignment horizontal="center"/>
    </xf>
    <xf numFmtId="0" fontId="30" fillId="5" borderId="4" xfId="0" applyFont="1" applyFill="1" applyBorder="1"/>
    <xf numFmtId="10" fontId="30" fillId="0" borderId="4" xfId="99" applyNumberFormat="1" applyFont="1" applyFill="1" applyBorder="1"/>
    <xf numFmtId="10" fontId="30" fillId="0" borderId="4" xfId="0" applyNumberFormat="1" applyFont="1" applyFill="1" applyBorder="1"/>
    <xf numFmtId="0" fontId="139" fillId="0" borderId="0" xfId="0" applyFont="1"/>
    <xf numFmtId="0" fontId="30" fillId="5" borderId="0" xfId="80" applyFont="1" applyFill="1"/>
    <xf numFmtId="0" fontId="54" fillId="6" borderId="9" xfId="0" applyFont="1" applyFill="1" applyBorder="1" applyAlignment="1">
      <alignment horizontal="center" vertical="center"/>
    </xf>
    <xf numFmtId="0" fontId="55" fillId="4" borderId="4" xfId="0" applyFont="1" applyFill="1" applyBorder="1" applyAlignment="1">
      <alignment horizontal="center"/>
    </xf>
    <xf numFmtId="0" fontId="54" fillId="4" borderId="4" xfId="0" applyFont="1" applyFill="1" applyBorder="1" applyAlignment="1">
      <alignment wrapText="1"/>
    </xf>
    <xf numFmtId="0" fontId="55" fillId="5" borderId="12" xfId="0" applyFont="1" applyFill="1" applyBorder="1"/>
    <xf numFmtId="0" fontId="55" fillId="0" borderId="12" xfId="0" applyFont="1" applyFill="1" applyBorder="1"/>
    <xf numFmtId="0" fontId="55" fillId="5" borderId="15" xfId="0" applyFont="1" applyFill="1" applyBorder="1"/>
    <xf numFmtId="0" fontId="55" fillId="0" borderId="4" xfId="0" applyFont="1" applyFill="1" applyBorder="1" applyAlignment="1">
      <alignment horizontal="center"/>
    </xf>
    <xf numFmtId="0" fontId="55" fillId="4" borderId="4" xfId="0" applyFont="1" applyFill="1" applyBorder="1" applyAlignment="1">
      <alignment wrapText="1"/>
    </xf>
    <xf numFmtId="164" fontId="55" fillId="0" borderId="4" xfId="99" applyNumberFormat="1" applyFont="1" applyFill="1" applyBorder="1"/>
    <xf numFmtId="164" fontId="55" fillId="0" borderId="4" xfId="0" applyNumberFormat="1" applyFont="1" applyFill="1" applyBorder="1"/>
    <xf numFmtId="0" fontId="55" fillId="5" borderId="8" xfId="0" applyFont="1" applyFill="1" applyBorder="1"/>
    <xf numFmtId="2" fontId="55" fillId="0" borderId="4" xfId="0" applyNumberFormat="1" applyFont="1" applyFill="1" applyBorder="1" applyAlignment="1">
      <alignment horizontal="center"/>
    </xf>
    <xf numFmtId="2" fontId="55" fillId="4" borderId="4" xfId="0" applyNumberFormat="1" applyFont="1" applyFill="1" applyBorder="1" applyAlignment="1">
      <alignment wrapText="1"/>
    </xf>
    <xf numFmtId="0" fontId="54" fillId="4" borderId="21" xfId="0" applyFont="1" applyFill="1" applyBorder="1" applyAlignment="1">
      <alignment wrapText="1"/>
    </xf>
    <xf numFmtId="0" fontId="55" fillId="5" borderId="22" xfId="0" applyFont="1" applyFill="1" applyBorder="1"/>
    <xf numFmtId="0" fontId="54" fillId="0" borderId="4" xfId="0" applyFont="1" applyFill="1" applyBorder="1" applyAlignment="1">
      <alignment horizontal="center"/>
    </xf>
    <xf numFmtId="164" fontId="54" fillId="0" borderId="4" xfId="99" applyNumberFormat="1" applyFont="1" applyFill="1" applyBorder="1"/>
    <xf numFmtId="164" fontId="54" fillId="0" borderId="4" xfId="0" applyNumberFormat="1" applyFont="1" applyFill="1" applyBorder="1"/>
    <xf numFmtId="0" fontId="54" fillId="4" borderId="4" xfId="0" applyFont="1" applyFill="1" applyBorder="1" applyAlignment="1">
      <alignment horizontal="left" vertical="center" wrapText="1"/>
    </xf>
    <xf numFmtId="0" fontId="55" fillId="0" borderId="45" xfId="0" applyFont="1" applyFill="1" applyBorder="1" applyAlignment="1">
      <alignment horizontal="center"/>
    </xf>
    <xf numFmtId="0" fontId="54" fillId="4" borderId="45" xfId="0" applyFont="1" applyFill="1" applyBorder="1" applyAlignment="1">
      <alignment wrapText="1"/>
    </xf>
    <xf numFmtId="0" fontId="51" fillId="5" borderId="10" xfId="0" applyFont="1" applyFill="1" applyBorder="1" applyAlignment="1">
      <alignment horizontal="left" wrapText="1"/>
    </xf>
    <xf numFmtId="0" fontId="51" fillId="5" borderId="0" xfId="0" applyFont="1" applyFill="1" applyAlignment="1">
      <alignment horizontal="left" wrapText="1"/>
    </xf>
    <xf numFmtId="0" fontId="30" fillId="5" borderId="0" xfId="15" applyFont="1" applyFill="1" applyBorder="1" applyAlignment="1">
      <alignment horizontal="center"/>
    </xf>
    <xf numFmtId="0" fontId="74" fillId="0" borderId="21" xfId="15" applyFont="1" applyFill="1" applyBorder="1"/>
    <xf numFmtId="0" fontId="74" fillId="0" borderId="22" xfId="15" applyFont="1" applyFill="1" applyBorder="1"/>
    <xf numFmtId="0" fontId="110" fillId="0" borderId="0" xfId="0" applyFont="1"/>
    <xf numFmtId="164" fontId="74" fillId="0" borderId="21" xfId="49" applyFont="1" applyFill="1" applyBorder="1"/>
    <xf numFmtId="0" fontId="108" fillId="5" borderId="4" xfId="21" applyFont="1" applyFill="1" applyBorder="1" applyAlignment="1">
      <alignment horizontal="center" vertical="center"/>
    </xf>
    <xf numFmtId="0" fontId="108" fillId="0" borderId="4" xfId="21" applyFont="1" applyFill="1" applyBorder="1" applyAlignment="1">
      <alignment horizontal="center" vertical="center"/>
    </xf>
    <xf numFmtId="0" fontId="108" fillId="5" borderId="8" xfId="21" applyFont="1" applyFill="1" applyBorder="1" applyAlignment="1">
      <alignment horizontal="center" vertical="center"/>
    </xf>
    <xf numFmtId="0" fontId="108" fillId="5" borderId="16" xfId="21" applyFont="1" applyFill="1" applyBorder="1" applyAlignment="1">
      <alignment horizontal="center" vertical="center"/>
    </xf>
    <xf numFmtId="0" fontId="108" fillId="0" borderId="8" xfId="21" applyFont="1" applyFill="1" applyBorder="1" applyAlignment="1">
      <alignment horizontal="center" vertical="center"/>
    </xf>
    <xf numFmtId="0" fontId="57" fillId="0" borderId="11" xfId="21" applyFont="1" applyFill="1" applyBorder="1" applyAlignment="1">
      <alignment horizontal="left" vertical="center"/>
    </xf>
    <xf numFmtId="0" fontId="59" fillId="5" borderId="11" xfId="21" applyFont="1" applyFill="1" applyBorder="1" applyAlignment="1">
      <alignment horizontal="left" vertical="top" wrapText="1"/>
    </xf>
    <xf numFmtId="0" fontId="57" fillId="5" borderId="11" xfId="21" applyFont="1" applyFill="1" applyBorder="1" applyAlignment="1">
      <alignment horizontal="left" vertical="top" wrapText="1"/>
    </xf>
    <xf numFmtId="0" fontId="57" fillId="5" borderId="18" xfId="21" applyFont="1" applyFill="1" applyBorder="1" applyAlignment="1">
      <alignment horizontal="left" vertical="top" wrapText="1"/>
    </xf>
    <xf numFmtId="0" fontId="57" fillId="0" borderId="0" xfId="0" applyFont="1" applyFill="1"/>
    <xf numFmtId="164" fontId="39" fillId="0" borderId="12" xfId="34" applyFont="1" applyFill="1" applyBorder="1"/>
    <xf numFmtId="164" fontId="35" fillId="0" borderId="4" xfId="34" applyFont="1" applyFill="1" applyBorder="1" applyAlignment="1">
      <alignment vertical="center"/>
    </xf>
    <xf numFmtId="0" fontId="57" fillId="0" borderId="16" xfId="21" applyFont="1" applyFill="1" applyBorder="1" applyAlignment="1">
      <alignment vertical="center" wrapText="1"/>
    </xf>
    <xf numFmtId="0" fontId="132" fillId="5" borderId="29" xfId="0" applyFont="1" applyFill="1" applyBorder="1" applyAlignment="1">
      <alignment horizontal="center" wrapText="1"/>
    </xf>
    <xf numFmtId="0" fontId="132" fillId="5" borderId="2" xfId="0" applyFont="1" applyFill="1" applyBorder="1" applyAlignment="1">
      <alignment horizontal="center" wrapText="1"/>
    </xf>
    <xf numFmtId="0" fontId="132" fillId="5" borderId="30" xfId="0" applyFont="1" applyFill="1" applyBorder="1" applyAlignment="1">
      <alignment horizontal="center" wrapText="1"/>
    </xf>
    <xf numFmtId="0" fontId="132" fillId="0" borderId="29" xfId="0" applyFont="1" applyFill="1" applyBorder="1" applyAlignment="1">
      <alignment horizontal="center" vertical="center" wrapText="1"/>
    </xf>
    <xf numFmtId="0" fontId="132" fillId="0" borderId="2" xfId="0" applyFont="1" applyFill="1" applyBorder="1" applyAlignment="1">
      <alignment horizontal="center" vertical="center" wrapText="1"/>
    </xf>
    <xf numFmtId="0" fontId="132" fillId="0" borderId="30" xfId="0" applyFont="1" applyFill="1" applyBorder="1" applyAlignment="1">
      <alignment horizontal="center" vertical="center" wrapText="1"/>
    </xf>
    <xf numFmtId="164" fontId="132" fillId="5" borderId="14" xfId="34" applyFont="1" applyFill="1" applyBorder="1" applyAlignment="1">
      <alignment horizontal="center" vertical="center"/>
    </xf>
    <xf numFmtId="164" fontId="132" fillId="5" borderId="3" xfId="34" applyFont="1" applyFill="1" applyBorder="1" applyAlignment="1">
      <alignment horizontal="center" vertical="center"/>
    </xf>
    <xf numFmtId="164" fontId="132" fillId="5" borderId="27" xfId="34" applyFont="1" applyFill="1" applyBorder="1" applyAlignment="1">
      <alignment horizontal="center" vertical="center"/>
    </xf>
    <xf numFmtId="0" fontId="132" fillId="6" borderId="14" xfId="21" applyFont="1" applyFill="1" applyBorder="1" applyAlignment="1">
      <alignment horizontal="center" vertical="center"/>
    </xf>
    <xf numFmtId="0" fontId="132" fillId="6" borderId="3" xfId="21" applyFont="1" applyFill="1" applyBorder="1" applyAlignment="1">
      <alignment horizontal="center" vertical="center"/>
    </xf>
    <xf numFmtId="0" fontId="132" fillId="6" borderId="27" xfId="21" applyFont="1" applyFill="1" applyBorder="1" applyAlignment="1">
      <alignment horizontal="center" vertical="center"/>
    </xf>
    <xf numFmtId="164" fontId="132" fillId="5" borderId="57" xfId="34" applyFont="1" applyFill="1" applyBorder="1" applyAlignment="1">
      <alignment horizontal="center" vertical="center" wrapText="1"/>
    </xf>
    <xf numFmtId="164" fontId="132" fillId="5" borderId="45" xfId="34" applyFont="1" applyFill="1" applyBorder="1" applyAlignment="1">
      <alignment horizontal="center" vertical="center" wrapText="1"/>
    </xf>
    <xf numFmtId="164" fontId="132" fillId="5" borderId="56" xfId="34" applyFont="1" applyFill="1" applyBorder="1" applyAlignment="1">
      <alignment horizontal="center" vertical="center" wrapText="1"/>
    </xf>
    <xf numFmtId="164" fontId="132" fillId="5" borderId="58" xfId="34" applyFont="1" applyFill="1" applyBorder="1" applyAlignment="1">
      <alignment horizontal="center" vertical="center" wrapText="1"/>
    </xf>
    <xf numFmtId="164" fontId="132" fillId="5" borderId="7" xfId="34" applyFont="1" applyFill="1" applyBorder="1" applyAlignment="1">
      <alignment horizontal="center" vertical="center" wrapText="1"/>
    </xf>
    <xf numFmtId="164" fontId="132" fillId="5" borderId="25" xfId="34" applyFont="1" applyFill="1" applyBorder="1" applyAlignment="1">
      <alignment horizontal="center" vertical="center" wrapText="1"/>
    </xf>
    <xf numFmtId="164" fontId="132" fillId="5" borderId="14" xfId="34" applyFont="1" applyFill="1" applyBorder="1" applyAlignment="1">
      <alignment horizontal="center" vertical="center" wrapText="1"/>
    </xf>
    <xf numFmtId="164" fontId="132" fillId="5" borderId="3" xfId="34" applyFont="1" applyFill="1" applyBorder="1" applyAlignment="1">
      <alignment horizontal="center" vertical="center" wrapText="1"/>
    </xf>
    <xf numFmtId="164" fontId="132" fillId="5" borderId="27" xfId="34" applyFont="1" applyFill="1" applyBorder="1" applyAlignment="1">
      <alignment horizontal="center" vertical="center" wrapText="1"/>
    </xf>
    <xf numFmtId="164" fontId="132" fillId="5" borderId="5" xfId="34" applyFont="1" applyFill="1" applyBorder="1" applyAlignment="1">
      <alignment horizontal="center" vertical="center" wrapText="1"/>
    </xf>
    <xf numFmtId="164" fontId="132" fillId="5" borderId="0" xfId="34" applyFont="1" applyFill="1" applyBorder="1" applyAlignment="1">
      <alignment horizontal="center" vertical="center" wrapText="1"/>
    </xf>
    <xf numFmtId="164" fontId="132" fillId="5" borderId="10" xfId="34" applyFont="1" applyFill="1" applyBorder="1" applyAlignment="1">
      <alignment horizontal="center" vertical="center" wrapText="1"/>
    </xf>
    <xf numFmtId="0" fontId="75" fillId="5" borderId="0" xfId="0" applyFont="1" applyFill="1" applyBorder="1" applyAlignment="1">
      <alignment horizontal="left" vertical="top" wrapText="1"/>
    </xf>
    <xf numFmtId="0" fontId="59" fillId="5" borderId="29" xfId="0" applyFont="1" applyFill="1" applyBorder="1" applyAlignment="1">
      <alignment horizontal="center" vertical="center"/>
    </xf>
    <xf numFmtId="0" fontId="59" fillId="5" borderId="2" xfId="0" applyFont="1" applyFill="1" applyBorder="1" applyAlignment="1">
      <alignment horizontal="center" vertical="center"/>
    </xf>
    <xf numFmtId="0" fontId="59" fillId="5" borderId="30" xfId="0" applyFont="1" applyFill="1" applyBorder="1" applyAlignment="1">
      <alignment horizontal="center" vertical="center"/>
    </xf>
    <xf numFmtId="0" fontId="57" fillId="5" borderId="0" xfId="0" applyFont="1" applyFill="1" applyAlignment="1">
      <alignment horizontal="center" vertical="center"/>
    </xf>
    <xf numFmtId="0" fontId="57" fillId="5" borderId="0" xfId="0" applyFont="1" applyFill="1" applyAlignment="1">
      <alignment horizontal="left" vertical="center"/>
    </xf>
    <xf numFmtId="0" fontId="103" fillId="5" borderId="57" xfId="0" applyFont="1" applyFill="1" applyBorder="1" applyAlignment="1">
      <alignment horizontal="center" vertical="center" textRotation="45"/>
    </xf>
    <xf numFmtId="0" fontId="103" fillId="5" borderId="45" xfId="0" applyFont="1" applyFill="1" applyBorder="1" applyAlignment="1">
      <alignment horizontal="center" vertical="center" textRotation="45"/>
    </xf>
    <xf numFmtId="0" fontId="103" fillId="5" borderId="72" xfId="0" applyFont="1" applyFill="1" applyBorder="1" applyAlignment="1">
      <alignment horizontal="center" vertical="center" textRotation="45"/>
    </xf>
    <xf numFmtId="0" fontId="103" fillId="5" borderId="5" xfId="0" applyFont="1" applyFill="1" applyBorder="1" applyAlignment="1">
      <alignment horizontal="center" vertical="center" textRotation="45"/>
    </xf>
    <xf numFmtId="0" fontId="103" fillId="5" borderId="0" xfId="0" applyFont="1" applyFill="1" applyBorder="1" applyAlignment="1">
      <alignment horizontal="center" vertical="center" textRotation="45"/>
    </xf>
    <xf numFmtId="0" fontId="103" fillId="5" borderId="69" xfId="0" applyFont="1" applyFill="1" applyBorder="1" applyAlignment="1">
      <alignment horizontal="center" vertical="center" textRotation="45"/>
    </xf>
    <xf numFmtId="0" fontId="103" fillId="5" borderId="58" xfId="0" applyFont="1" applyFill="1" applyBorder="1" applyAlignment="1">
      <alignment horizontal="center" vertical="center" textRotation="45"/>
    </xf>
    <xf numFmtId="0" fontId="103" fillId="5" borderId="7" xfId="0" applyFont="1" applyFill="1" applyBorder="1" applyAlignment="1">
      <alignment horizontal="center" vertical="center" textRotation="45"/>
    </xf>
    <xf numFmtId="0" fontId="103" fillId="5" borderId="70" xfId="0" applyFont="1" applyFill="1" applyBorder="1" applyAlignment="1">
      <alignment horizontal="center" vertical="center" textRotation="45"/>
    </xf>
    <xf numFmtId="0" fontId="59" fillId="6" borderId="13" xfId="0" applyFont="1" applyFill="1" applyBorder="1" applyAlignment="1">
      <alignment horizontal="center" vertical="center" wrapText="1"/>
    </xf>
    <xf numFmtId="0" fontId="59" fillId="6" borderId="40" xfId="0" applyFont="1" applyFill="1" applyBorder="1" applyAlignment="1">
      <alignment horizontal="center" vertical="center" wrapText="1"/>
    </xf>
    <xf numFmtId="164" fontId="58" fillId="5" borderId="33" xfId="28" applyNumberFormat="1" applyFont="1" applyFill="1" applyBorder="1" applyAlignment="1">
      <alignment horizontal="center" vertical="center" wrapText="1"/>
    </xf>
    <xf numFmtId="164" fontId="58" fillId="5" borderId="9" xfId="28" applyNumberFormat="1" applyFont="1" applyFill="1" applyBorder="1" applyAlignment="1">
      <alignment horizontal="center" vertical="center" wrapText="1"/>
    </xf>
    <xf numFmtId="0" fontId="39" fillId="5" borderId="0" xfId="0" applyFont="1" applyFill="1" applyBorder="1" applyAlignment="1">
      <alignment horizontal="left" vertical="center"/>
    </xf>
    <xf numFmtId="0" fontId="39" fillId="5" borderId="50" xfId="0" applyFont="1" applyFill="1" applyBorder="1" applyAlignment="1">
      <alignment horizontal="left" vertical="center"/>
    </xf>
    <xf numFmtId="0" fontId="58" fillId="6" borderId="33" xfId="0" applyFont="1" applyFill="1" applyBorder="1" applyAlignment="1">
      <alignment horizontal="center" vertical="center" wrapText="1"/>
    </xf>
    <xf numFmtId="0" fontId="58" fillId="6" borderId="24" xfId="0" applyFont="1" applyFill="1" applyBorder="1" applyAlignment="1">
      <alignment horizontal="center" vertical="center" wrapText="1"/>
    </xf>
    <xf numFmtId="164" fontId="59" fillId="6" borderId="33" xfId="34" applyFont="1" applyFill="1" applyBorder="1" applyAlignment="1">
      <alignment horizontal="center" vertical="center"/>
    </xf>
    <xf numFmtId="164" fontId="59" fillId="6" borderId="24" xfId="34" applyFont="1" applyFill="1" applyBorder="1" applyAlignment="1">
      <alignment horizontal="center" vertical="center"/>
    </xf>
    <xf numFmtId="0" fontId="59" fillId="6" borderId="13" xfId="21" applyFont="1" applyFill="1" applyBorder="1" applyAlignment="1">
      <alignment horizontal="center" vertical="center"/>
    </xf>
    <xf numFmtId="0" fontId="59" fillId="6" borderId="52" xfId="21" applyFont="1" applyFill="1" applyBorder="1" applyAlignment="1">
      <alignment horizontal="center" vertical="center"/>
    </xf>
    <xf numFmtId="0" fontId="59" fillId="6" borderId="40" xfId="21" applyFont="1" applyFill="1" applyBorder="1" applyAlignment="1">
      <alignment horizontal="center" vertical="center"/>
    </xf>
    <xf numFmtId="0" fontId="58" fillId="6" borderId="21" xfId="21" applyFont="1" applyFill="1" applyBorder="1" applyAlignment="1">
      <alignment horizontal="center" vertical="center" wrapText="1"/>
    </xf>
    <xf numFmtId="0" fontId="58" fillId="6" borderId="28" xfId="21" applyFont="1" applyFill="1" applyBorder="1" applyAlignment="1">
      <alignment horizontal="center" vertical="center" wrapText="1"/>
    </xf>
    <xf numFmtId="0" fontId="103" fillId="5" borderId="57" xfId="0" applyFont="1" applyFill="1" applyBorder="1" applyAlignment="1">
      <alignment horizontal="center" vertical="center"/>
    </xf>
    <xf numFmtId="0" fontId="103" fillId="5" borderId="45" xfId="0" applyFont="1" applyFill="1" applyBorder="1" applyAlignment="1">
      <alignment horizontal="center" vertical="center"/>
    </xf>
    <xf numFmtId="0" fontId="103" fillId="5" borderId="56" xfId="0" applyFont="1" applyFill="1" applyBorder="1" applyAlignment="1">
      <alignment horizontal="center" vertical="center"/>
    </xf>
    <xf numFmtId="0" fontId="103" fillId="5" borderId="5" xfId="0" applyFont="1" applyFill="1" applyBorder="1" applyAlignment="1">
      <alignment horizontal="center" vertical="center"/>
    </xf>
    <xf numFmtId="0" fontId="103" fillId="5" borderId="0" xfId="0" applyFont="1" applyFill="1" applyBorder="1" applyAlignment="1">
      <alignment horizontal="center" vertical="center"/>
    </xf>
    <xf numFmtId="0" fontId="103" fillId="5" borderId="10" xfId="0" applyFont="1" applyFill="1" applyBorder="1" applyAlignment="1">
      <alignment horizontal="center" vertical="center"/>
    </xf>
    <xf numFmtId="0" fontId="103" fillId="5" borderId="58" xfId="0" applyFont="1" applyFill="1" applyBorder="1" applyAlignment="1">
      <alignment horizontal="center" vertical="center"/>
    </xf>
    <xf numFmtId="0" fontId="103" fillId="5" borderId="7" xfId="0" applyFont="1" applyFill="1" applyBorder="1" applyAlignment="1">
      <alignment horizontal="center" vertical="center"/>
    </xf>
    <xf numFmtId="0" fontId="103" fillId="5" borderId="25" xfId="0" applyFont="1" applyFill="1" applyBorder="1" applyAlignment="1">
      <alignment horizontal="center" vertical="center"/>
    </xf>
    <xf numFmtId="0" fontId="54" fillId="5" borderId="0" xfId="0" applyFont="1" applyFill="1" applyBorder="1" applyAlignment="1">
      <alignment horizontal="center" vertical="center"/>
    </xf>
    <xf numFmtId="0" fontId="142" fillId="5" borderId="57" xfId="0" applyFont="1" applyFill="1" applyBorder="1" applyAlignment="1">
      <alignment horizontal="center" vertical="center"/>
    </xf>
    <xf numFmtId="0" fontId="55" fillId="5" borderId="45" xfId="0" applyFont="1" applyFill="1" applyBorder="1" applyAlignment="1">
      <alignment horizontal="center" vertical="center"/>
    </xf>
    <xf numFmtId="0" fontId="55" fillId="5" borderId="56" xfId="0" applyFont="1" applyFill="1" applyBorder="1" applyAlignment="1">
      <alignment horizontal="center" vertical="center"/>
    </xf>
    <xf numFmtId="0" fontId="55" fillId="5" borderId="5" xfId="0" applyFont="1" applyFill="1" applyBorder="1" applyAlignment="1">
      <alignment horizontal="center" vertical="center"/>
    </xf>
    <xf numFmtId="0" fontId="55" fillId="5" borderId="0" xfId="0" applyFont="1" applyFill="1" applyBorder="1" applyAlignment="1">
      <alignment horizontal="center" vertical="center"/>
    </xf>
    <xf numFmtId="0" fontId="55" fillId="5" borderId="10" xfId="0" applyFont="1" applyFill="1" applyBorder="1" applyAlignment="1">
      <alignment horizontal="center" vertical="center"/>
    </xf>
    <xf numFmtId="0" fontId="55" fillId="5" borderId="58" xfId="0" applyFont="1" applyFill="1" applyBorder="1" applyAlignment="1">
      <alignment horizontal="center" vertical="center"/>
    </xf>
    <xf numFmtId="0" fontId="55" fillId="5" borderId="7" xfId="0" applyFont="1" applyFill="1" applyBorder="1" applyAlignment="1">
      <alignment horizontal="center" vertical="center"/>
    </xf>
    <xf numFmtId="0" fontId="55" fillId="5" borderId="25" xfId="0" applyFont="1" applyFill="1" applyBorder="1" applyAlignment="1">
      <alignment horizontal="center" vertical="center"/>
    </xf>
    <xf numFmtId="0" fontId="54" fillId="6" borderId="21" xfId="0" applyFont="1" applyFill="1" applyBorder="1" applyAlignment="1">
      <alignment horizontal="center" vertical="center" wrapText="1"/>
    </xf>
    <xf numFmtId="0" fontId="54" fillId="6" borderId="24" xfId="0" applyFont="1" applyFill="1" applyBorder="1" applyAlignment="1">
      <alignment horizontal="center" vertical="center" wrapText="1"/>
    </xf>
    <xf numFmtId="0" fontId="54" fillId="5" borderId="29" xfId="0" applyFont="1" applyFill="1" applyBorder="1" applyAlignment="1">
      <alignment horizontal="center" vertical="center"/>
    </xf>
    <xf numFmtId="0" fontId="54" fillId="5" borderId="2" xfId="0" applyFont="1" applyFill="1" applyBorder="1" applyAlignment="1">
      <alignment horizontal="center" vertical="center"/>
    </xf>
    <xf numFmtId="0" fontId="54" fillId="5" borderId="30" xfId="0" applyFont="1" applyFill="1" applyBorder="1" applyAlignment="1">
      <alignment horizontal="center" vertical="center"/>
    </xf>
    <xf numFmtId="0" fontId="55" fillId="5" borderId="50" xfId="0" applyFont="1" applyFill="1" applyBorder="1" applyAlignment="1">
      <alignment horizontal="right" vertical="center"/>
    </xf>
    <xf numFmtId="0" fontId="54" fillId="6" borderId="19" xfId="0" applyFont="1" applyFill="1" applyBorder="1" applyAlignment="1">
      <alignment horizontal="center" vertical="center"/>
    </xf>
    <xf numFmtId="0" fontId="54" fillId="6" borderId="11" xfId="0" applyFont="1" applyFill="1" applyBorder="1" applyAlignment="1">
      <alignment horizontal="center" vertical="center"/>
    </xf>
    <xf numFmtId="0" fontId="54" fillId="6" borderId="12" xfId="0" applyFont="1" applyFill="1" applyBorder="1" applyAlignment="1">
      <alignment horizontal="center" vertical="center"/>
    </xf>
    <xf numFmtId="0" fontId="54" fillId="6" borderId="4" xfId="0" applyFont="1" applyFill="1" applyBorder="1" applyAlignment="1">
      <alignment horizontal="center" vertical="center"/>
    </xf>
    <xf numFmtId="0" fontId="54" fillId="6" borderId="13" xfId="0" applyFont="1" applyFill="1" applyBorder="1" applyAlignment="1">
      <alignment horizontal="center" vertical="center"/>
    </xf>
    <xf numFmtId="0" fontId="54" fillId="6" borderId="52" xfId="0" applyFont="1" applyFill="1" applyBorder="1" applyAlignment="1">
      <alignment horizontal="center" vertical="center"/>
    </xf>
    <xf numFmtId="0" fontId="54" fillId="6" borderId="40" xfId="0" applyFont="1" applyFill="1" applyBorder="1" applyAlignment="1">
      <alignment horizontal="center" vertical="center"/>
    </xf>
    <xf numFmtId="0" fontId="59" fillId="6" borderId="32" xfId="23" applyFont="1" applyFill="1" applyBorder="1" applyAlignment="1">
      <alignment horizontal="center" vertical="center" wrapText="1"/>
    </xf>
    <xf numFmtId="0" fontId="59" fillId="6" borderId="53" xfId="23" applyFont="1" applyFill="1" applyBorder="1" applyAlignment="1">
      <alignment horizontal="center" vertical="center" wrapText="1"/>
    </xf>
    <xf numFmtId="0" fontId="59" fillId="6" borderId="31" xfId="23" applyFont="1" applyFill="1" applyBorder="1" applyAlignment="1">
      <alignment horizontal="center" vertical="center" wrapText="1"/>
    </xf>
    <xf numFmtId="0" fontId="59" fillId="6" borderId="33" xfId="23" applyFont="1" applyFill="1" applyBorder="1" applyAlignment="1">
      <alignment horizontal="center" vertical="center" wrapText="1"/>
    </xf>
    <xf numFmtId="0" fontId="59" fillId="6" borderId="9" xfId="23" applyFont="1" applyFill="1" applyBorder="1" applyAlignment="1">
      <alignment horizontal="center" vertical="center" wrapText="1"/>
    </xf>
    <xf numFmtId="0" fontId="59" fillId="6" borderId="28" xfId="23" applyFont="1" applyFill="1" applyBorder="1" applyAlignment="1">
      <alignment horizontal="center" vertical="center" wrapText="1"/>
    </xf>
    <xf numFmtId="0" fontId="59" fillId="5" borderId="29" xfId="0" applyFont="1" applyFill="1" applyBorder="1" applyAlignment="1">
      <alignment horizontal="center"/>
    </xf>
    <xf numFmtId="0" fontId="59" fillId="5" borderId="2" xfId="0" applyFont="1" applyFill="1" applyBorder="1" applyAlignment="1">
      <alignment horizontal="center"/>
    </xf>
    <xf numFmtId="0" fontId="59" fillId="5" borderId="30" xfId="0" applyFont="1" applyFill="1" applyBorder="1" applyAlignment="1">
      <alignment horizontal="center"/>
    </xf>
    <xf numFmtId="0" fontId="74" fillId="5" borderId="29" xfId="0" applyFont="1" applyFill="1" applyBorder="1" applyAlignment="1">
      <alignment horizontal="center"/>
    </xf>
    <xf numFmtId="0" fontId="74" fillId="5" borderId="2" xfId="0" applyFont="1" applyFill="1" applyBorder="1" applyAlignment="1">
      <alignment horizontal="center"/>
    </xf>
    <xf numFmtId="0" fontId="74" fillId="5" borderId="30" xfId="0" applyFont="1" applyFill="1" applyBorder="1" applyAlignment="1">
      <alignment horizontal="center"/>
    </xf>
    <xf numFmtId="0" fontId="59" fillId="6" borderId="33" xfId="21" applyFont="1" applyFill="1" applyBorder="1" applyAlignment="1">
      <alignment horizontal="center" vertical="center"/>
    </xf>
    <xf numFmtId="0" fontId="59" fillId="6" borderId="24" xfId="21" applyFont="1" applyFill="1" applyBorder="1" applyAlignment="1">
      <alignment horizontal="center" vertical="center"/>
    </xf>
    <xf numFmtId="0" fontId="104" fillId="5" borderId="71" xfId="11" applyFont="1" applyFill="1" applyBorder="1" applyAlignment="1">
      <alignment horizontal="center" vertical="center"/>
    </xf>
    <xf numFmtId="0" fontId="104" fillId="5" borderId="45" xfId="11" applyFont="1" applyFill="1" applyBorder="1" applyAlignment="1">
      <alignment horizontal="center" vertical="center"/>
    </xf>
    <xf numFmtId="0" fontId="104" fillId="5" borderId="72" xfId="11" applyFont="1" applyFill="1" applyBorder="1" applyAlignment="1">
      <alignment horizontal="center" vertical="center"/>
    </xf>
    <xf numFmtId="0" fontId="104" fillId="5" borderId="37" xfId="11" applyFont="1" applyFill="1" applyBorder="1" applyAlignment="1">
      <alignment horizontal="center" vertical="center"/>
    </xf>
    <xf numFmtId="0" fontId="104" fillId="5" borderId="0" xfId="11" applyFont="1" applyFill="1" applyBorder="1" applyAlignment="1">
      <alignment horizontal="center" vertical="center"/>
    </xf>
    <xf numFmtId="0" fontId="104" fillId="5" borderId="69" xfId="11" applyFont="1" applyFill="1" applyBorder="1" applyAlignment="1">
      <alignment horizontal="center" vertical="center"/>
    </xf>
    <xf numFmtId="0" fontId="104" fillId="5" borderId="57" xfId="11" applyFont="1" applyFill="1" applyBorder="1" applyAlignment="1">
      <alignment horizontal="center" vertical="center"/>
    </xf>
    <xf numFmtId="0" fontId="104" fillId="5" borderId="5" xfId="11" applyFont="1" applyFill="1" applyBorder="1" applyAlignment="1">
      <alignment horizontal="center" vertical="center"/>
    </xf>
    <xf numFmtId="0" fontId="104" fillId="5" borderId="58" xfId="11" applyFont="1" applyFill="1" applyBorder="1" applyAlignment="1">
      <alignment horizontal="center" vertical="center"/>
    </xf>
    <xf numFmtId="0" fontId="104" fillId="5" borderId="7" xfId="11" applyFont="1" applyFill="1" applyBorder="1" applyAlignment="1">
      <alignment horizontal="center" vertical="center"/>
    </xf>
    <xf numFmtId="0" fontId="104" fillId="5" borderId="70" xfId="11" applyFont="1" applyFill="1" applyBorder="1" applyAlignment="1">
      <alignment horizontal="center" vertical="center"/>
    </xf>
    <xf numFmtId="0" fontId="74" fillId="5" borderId="6" xfId="21" applyFont="1" applyFill="1" applyBorder="1" applyAlignment="1">
      <alignment horizontal="center" vertical="center" wrapText="1"/>
    </xf>
    <xf numFmtId="0" fontId="74" fillId="5" borderId="0" xfId="21" applyFont="1" applyFill="1" applyAlignment="1">
      <alignment horizontal="center" vertical="center" wrapText="1"/>
    </xf>
    <xf numFmtId="0" fontId="59" fillId="5" borderId="0" xfId="21" applyFont="1" applyFill="1" applyAlignment="1">
      <alignment horizontal="center" vertical="center" wrapText="1"/>
    </xf>
    <xf numFmtId="0" fontId="74" fillId="5" borderId="29" xfId="11" applyFont="1" applyFill="1" applyBorder="1" applyAlignment="1">
      <alignment horizontal="center" vertical="center"/>
    </xf>
    <xf numFmtId="0" fontId="74" fillId="5" borderId="2" xfId="11" applyFont="1" applyFill="1" applyBorder="1" applyAlignment="1">
      <alignment horizontal="center" vertical="center"/>
    </xf>
    <xf numFmtId="0" fontId="74" fillId="5" borderId="30" xfId="11" applyFont="1" applyFill="1" applyBorder="1" applyAlignment="1">
      <alignment horizontal="center" vertical="center"/>
    </xf>
    <xf numFmtId="0" fontId="74" fillId="6" borderId="19" xfId="11" applyFont="1" applyFill="1" applyBorder="1" applyAlignment="1">
      <alignment horizontal="center" vertical="center" wrapText="1"/>
    </xf>
    <xf numFmtId="0" fontId="74" fillId="6" borderId="11" xfId="11" applyFont="1" applyFill="1" applyBorder="1" applyAlignment="1">
      <alignment horizontal="center" vertical="center" wrapText="1"/>
    </xf>
    <xf numFmtId="0" fontId="74" fillId="6" borderId="12" xfId="11" applyFont="1" applyFill="1" applyBorder="1" applyAlignment="1">
      <alignment horizontal="center" vertical="center" wrapText="1"/>
    </xf>
    <xf numFmtId="0" fontId="74" fillId="6" borderId="4" xfId="11" applyFont="1" applyFill="1" applyBorder="1" applyAlignment="1">
      <alignment horizontal="center" vertical="center" wrapText="1"/>
    </xf>
    <xf numFmtId="0" fontId="74" fillId="6" borderId="15" xfId="11" applyFont="1" applyFill="1" applyBorder="1" applyAlignment="1">
      <alignment horizontal="center" vertical="center" wrapText="1"/>
    </xf>
    <xf numFmtId="0" fontId="74" fillId="6" borderId="8" xfId="11" applyFont="1" applyFill="1" applyBorder="1" applyAlignment="1">
      <alignment horizontal="center" vertical="center" wrapText="1"/>
    </xf>
    <xf numFmtId="0" fontId="74" fillId="6" borderId="32" xfId="11" applyFont="1" applyFill="1" applyBorder="1" applyAlignment="1">
      <alignment horizontal="center" vertical="center" wrapText="1"/>
    </xf>
    <xf numFmtId="0" fontId="74" fillId="6" borderId="23" xfId="11" applyFont="1" applyFill="1" applyBorder="1" applyAlignment="1">
      <alignment horizontal="center" vertical="center" wrapText="1"/>
    </xf>
    <xf numFmtId="0" fontId="74" fillId="6" borderId="33" xfId="11" applyFont="1" applyFill="1" applyBorder="1" applyAlignment="1">
      <alignment horizontal="center" vertical="center" wrapText="1"/>
    </xf>
    <xf numFmtId="0" fontId="74" fillId="6" borderId="24" xfId="11" applyFont="1" applyFill="1" applyBorder="1" applyAlignment="1">
      <alignment horizontal="center" vertical="center" wrapText="1"/>
    </xf>
    <xf numFmtId="0" fontId="74" fillId="5" borderId="29" xfId="15" applyFont="1" applyFill="1" applyBorder="1" applyAlignment="1">
      <alignment horizontal="center" wrapText="1"/>
    </xf>
    <xf numFmtId="0" fontId="74" fillId="5" borderId="2" xfId="15" applyFont="1" applyFill="1" applyBorder="1" applyAlignment="1">
      <alignment horizontal="center" wrapText="1"/>
    </xf>
    <xf numFmtId="0" fontId="74" fillId="5" borderId="30" xfId="15" applyFont="1" applyFill="1" applyBorder="1" applyAlignment="1">
      <alignment horizontal="center" wrapText="1"/>
    </xf>
    <xf numFmtId="0" fontId="75" fillId="5" borderId="0" xfId="15" applyFont="1" applyFill="1" applyAlignment="1">
      <alignment horizontal="left"/>
    </xf>
    <xf numFmtId="0" fontId="74" fillId="6" borderId="13" xfId="15" applyFont="1" applyFill="1" applyBorder="1" applyAlignment="1">
      <alignment horizontal="center" vertical="center" wrapText="1"/>
    </xf>
    <xf numFmtId="0" fontId="74" fillId="6" borderId="52" xfId="15" applyFont="1" applyFill="1" applyBorder="1" applyAlignment="1">
      <alignment horizontal="center" vertical="center" wrapText="1"/>
    </xf>
    <xf numFmtId="164" fontId="59" fillId="0" borderId="21" xfId="15" applyNumberFormat="1" applyFont="1" applyFill="1" applyBorder="1" applyAlignment="1">
      <alignment horizontal="left" vertical="center" wrapText="1"/>
    </xf>
    <xf numFmtId="164" fontId="59" fillId="0" borderId="9" xfId="15" applyNumberFormat="1" applyFont="1" applyFill="1" applyBorder="1" applyAlignment="1">
      <alignment horizontal="left" vertical="center" wrapText="1"/>
    </xf>
    <xf numFmtId="164" fontId="59" fillId="0" borderId="24" xfId="15" applyNumberFormat="1" applyFont="1" applyFill="1" applyBorder="1" applyAlignment="1">
      <alignment horizontal="left" vertical="center" wrapText="1"/>
    </xf>
    <xf numFmtId="0" fontId="74" fillId="5" borderId="0" xfId="15" applyFont="1" applyFill="1" applyBorder="1" applyAlignment="1">
      <alignment horizontal="center" wrapText="1"/>
    </xf>
    <xf numFmtId="0" fontId="74" fillId="5" borderId="0" xfId="15" applyFont="1" applyFill="1" applyAlignment="1">
      <alignment horizontal="left"/>
    </xf>
    <xf numFmtId="2" fontId="59" fillId="8" borderId="21" xfId="15" applyNumberFormat="1" applyFont="1" applyFill="1" applyBorder="1" applyAlignment="1">
      <alignment horizontal="center" vertical="center" wrapText="1"/>
    </xf>
    <xf numFmtId="2" fontId="59" fillId="8" borderId="9" xfId="15" applyNumberFormat="1" applyFont="1" applyFill="1" applyBorder="1" applyAlignment="1">
      <alignment horizontal="center" vertical="center" wrapText="1"/>
    </xf>
    <xf numFmtId="2" fontId="59" fillId="8" borderId="24" xfId="15" applyNumberFormat="1" applyFont="1" applyFill="1" applyBorder="1" applyAlignment="1">
      <alignment horizontal="center" vertical="center" wrapText="1"/>
    </xf>
    <xf numFmtId="164" fontId="82" fillId="0" borderId="21" xfId="28" applyNumberFormat="1" applyFont="1" applyFill="1" applyBorder="1" applyAlignment="1" applyProtection="1">
      <alignment horizontal="center" vertical="center" wrapText="1"/>
    </xf>
    <xf numFmtId="164" fontId="82" fillId="0" borderId="9" xfId="28" applyNumberFormat="1" applyFont="1" applyFill="1" applyBorder="1" applyAlignment="1" applyProtection="1">
      <alignment horizontal="center" vertical="center" wrapText="1"/>
    </xf>
    <xf numFmtId="164" fontId="82" fillId="0" borderId="24" xfId="28" applyNumberFormat="1" applyFont="1" applyFill="1" applyBorder="1" applyAlignment="1" applyProtection="1">
      <alignment horizontal="center" vertical="center" wrapText="1"/>
    </xf>
    <xf numFmtId="0" fontId="74" fillId="6" borderId="34" xfId="0" applyFont="1" applyFill="1" applyBorder="1" applyAlignment="1">
      <alignment horizontal="center" vertical="center" wrapText="1"/>
    </xf>
    <xf numFmtId="0" fontId="74" fillId="6" borderId="44" xfId="0" applyFont="1" applyFill="1" applyBorder="1" applyAlignment="1">
      <alignment horizontal="center" vertical="center" wrapText="1"/>
    </xf>
    <xf numFmtId="0" fontId="74" fillId="6" borderId="33" xfId="0" applyFont="1" applyFill="1" applyBorder="1" applyAlignment="1">
      <alignment horizontal="center" vertical="center" wrapText="1"/>
    </xf>
    <xf numFmtId="0" fontId="74" fillId="6" borderId="28" xfId="0" applyFont="1" applyFill="1" applyBorder="1" applyAlignment="1">
      <alignment horizontal="center" vertical="center" wrapText="1"/>
    </xf>
    <xf numFmtId="0" fontId="74" fillId="6" borderId="32" xfId="0" applyFont="1" applyFill="1" applyBorder="1" applyAlignment="1">
      <alignment horizontal="center" vertical="center" wrapText="1"/>
    </xf>
    <xf numFmtId="0" fontId="74" fillId="6" borderId="31" xfId="0" applyFont="1" applyFill="1" applyBorder="1" applyAlignment="1">
      <alignment horizontal="center" vertical="center" wrapText="1"/>
    </xf>
    <xf numFmtId="0" fontId="76" fillId="5" borderId="29" xfId="0" applyFont="1" applyFill="1" applyBorder="1" applyAlignment="1">
      <alignment horizontal="center"/>
    </xf>
    <xf numFmtId="0" fontId="76" fillId="5" borderId="2" xfId="0" applyFont="1" applyFill="1" applyBorder="1" applyAlignment="1">
      <alignment horizontal="center"/>
    </xf>
    <xf numFmtId="0" fontId="76" fillId="5" borderId="30" xfId="0" applyFont="1" applyFill="1" applyBorder="1" applyAlignment="1">
      <alignment horizontal="center"/>
    </xf>
    <xf numFmtId="0" fontId="76" fillId="5" borderId="29" xfId="0" quotePrefix="1" applyFont="1" applyFill="1" applyBorder="1" applyAlignment="1">
      <alignment horizontal="center"/>
    </xf>
    <xf numFmtId="0" fontId="76" fillId="5" borderId="2" xfId="0" quotePrefix="1" applyFont="1" applyFill="1" applyBorder="1" applyAlignment="1">
      <alignment horizontal="center"/>
    </xf>
    <xf numFmtId="0" fontId="76" fillId="5" borderId="30" xfId="0" quotePrefix="1" applyFont="1" applyFill="1" applyBorder="1" applyAlignment="1">
      <alignment horizontal="center"/>
    </xf>
    <xf numFmtId="0" fontId="74" fillId="6" borderId="13" xfId="0" applyFont="1" applyFill="1" applyBorder="1" applyAlignment="1">
      <alignment horizontal="center" vertical="center"/>
    </xf>
    <xf numFmtId="0" fontId="74" fillId="6" borderId="52" xfId="0" applyFont="1" applyFill="1" applyBorder="1" applyAlignment="1">
      <alignment horizontal="center" vertical="center"/>
    </xf>
    <xf numFmtId="0" fontId="74" fillId="6" borderId="40" xfId="0" applyFont="1" applyFill="1" applyBorder="1" applyAlignment="1">
      <alignment horizontal="center" vertical="center"/>
    </xf>
    <xf numFmtId="0" fontId="74" fillId="6" borderId="34" xfId="15" applyFont="1" applyFill="1" applyBorder="1" applyAlignment="1">
      <alignment horizontal="center" vertical="center" wrapText="1"/>
    </xf>
    <xf numFmtId="0" fontId="74" fillId="6" borderId="44" xfId="15" applyFont="1" applyFill="1" applyBorder="1" applyAlignment="1">
      <alignment horizontal="center" vertical="center" wrapText="1"/>
    </xf>
    <xf numFmtId="0" fontId="74" fillId="6" borderId="32" xfId="15" applyFont="1" applyFill="1" applyBorder="1" applyAlignment="1">
      <alignment horizontal="right" vertical="center" wrapText="1"/>
    </xf>
    <xf numFmtId="0" fontId="74" fillId="6" borderId="31" xfId="15" applyFont="1" applyFill="1" applyBorder="1" applyAlignment="1">
      <alignment horizontal="right" vertical="center" wrapText="1"/>
    </xf>
    <xf numFmtId="0" fontId="74" fillId="6" borderId="13" xfId="15" applyFont="1" applyFill="1" applyBorder="1" applyAlignment="1">
      <alignment horizontal="center" vertical="center"/>
    </xf>
    <xf numFmtId="0" fontId="74" fillId="6" borderId="52" xfId="15" applyFont="1" applyFill="1" applyBorder="1" applyAlignment="1">
      <alignment horizontal="center" vertical="center"/>
    </xf>
    <xf numFmtId="0" fontId="74" fillId="6" borderId="40" xfId="15" applyFont="1" applyFill="1" applyBorder="1" applyAlignment="1">
      <alignment horizontal="center" vertical="center"/>
    </xf>
    <xf numFmtId="0" fontId="74" fillId="6" borderId="33" xfId="15" quotePrefix="1" applyFont="1" applyFill="1" applyBorder="1" applyAlignment="1">
      <alignment horizontal="center" vertical="center" wrapText="1"/>
    </xf>
    <xf numFmtId="0" fontId="74" fillId="6" borderId="28" xfId="15" quotePrefix="1" applyFont="1" applyFill="1" applyBorder="1" applyAlignment="1">
      <alignment horizontal="center" vertical="center" wrapText="1"/>
    </xf>
    <xf numFmtId="0" fontId="74" fillId="6" borderId="32" xfId="15" applyFont="1" applyFill="1" applyBorder="1" applyAlignment="1">
      <alignment horizontal="center" vertical="center" wrapText="1"/>
    </xf>
    <xf numFmtId="0" fontId="74" fillId="6" borderId="31" xfId="15" applyFont="1" applyFill="1" applyBorder="1" applyAlignment="1">
      <alignment horizontal="center" vertical="center" wrapText="1"/>
    </xf>
    <xf numFmtId="2" fontId="77" fillId="5" borderId="33" xfId="15" applyNumberFormat="1" applyFont="1" applyFill="1" applyBorder="1" applyAlignment="1">
      <alignment horizontal="center" vertical="center"/>
    </xf>
    <xf numFmtId="2" fontId="77" fillId="5" borderId="9" xfId="15" applyNumberFormat="1" applyFont="1" applyFill="1" applyBorder="1" applyAlignment="1">
      <alignment horizontal="center" vertical="center"/>
    </xf>
    <xf numFmtId="2" fontId="77" fillId="5" borderId="24" xfId="15" applyNumberFormat="1" applyFont="1" applyFill="1" applyBorder="1" applyAlignment="1">
      <alignment horizontal="center" vertical="center"/>
    </xf>
    <xf numFmtId="0" fontId="76" fillId="5" borderId="29" xfId="15" applyFont="1" applyFill="1" applyBorder="1" applyAlignment="1">
      <alignment horizontal="center"/>
    </xf>
    <xf numFmtId="0" fontId="76" fillId="5" borderId="2" xfId="15" applyFont="1" applyFill="1" applyBorder="1" applyAlignment="1">
      <alignment horizontal="center"/>
    </xf>
    <xf numFmtId="0" fontId="76" fillId="5" borderId="30" xfId="15" applyFont="1" applyFill="1" applyBorder="1" applyAlignment="1">
      <alignment horizontal="center"/>
    </xf>
    <xf numFmtId="0" fontId="152" fillId="5" borderId="29" xfId="0" applyFont="1" applyFill="1" applyBorder="1" applyAlignment="1">
      <alignment horizontal="center"/>
    </xf>
    <xf numFmtId="0" fontId="152" fillId="5" borderId="2" xfId="0" applyFont="1" applyFill="1" applyBorder="1" applyAlignment="1">
      <alignment horizontal="center"/>
    </xf>
    <xf numFmtId="0" fontId="152" fillId="5" borderId="30" xfId="0" applyFont="1" applyFill="1" applyBorder="1" applyAlignment="1">
      <alignment horizontal="center"/>
    </xf>
    <xf numFmtId="0" fontId="152" fillId="5" borderId="29" xfId="0" quotePrefix="1" applyFont="1" applyFill="1" applyBorder="1" applyAlignment="1">
      <alignment horizontal="center"/>
    </xf>
    <xf numFmtId="0" fontId="152" fillId="5" borderId="2" xfId="0" quotePrefix="1" applyFont="1" applyFill="1" applyBorder="1" applyAlignment="1">
      <alignment horizontal="center"/>
    </xf>
    <xf numFmtId="0" fontId="152" fillId="5" borderId="30" xfId="0" quotePrefix="1" applyFont="1" applyFill="1" applyBorder="1" applyAlignment="1">
      <alignment horizontal="center"/>
    </xf>
    <xf numFmtId="0" fontId="71" fillId="5" borderId="0" xfId="0" applyFont="1" applyFill="1" applyBorder="1" applyAlignment="1">
      <alignment horizontal="left" wrapText="1"/>
    </xf>
    <xf numFmtId="0" fontId="30" fillId="0" borderId="14" xfId="0" applyFont="1" applyFill="1" applyBorder="1" applyAlignment="1">
      <alignment horizontal="center"/>
    </xf>
    <xf numFmtId="0" fontId="30" fillId="0" borderId="3" xfId="0" applyFont="1" applyFill="1" applyBorder="1" applyAlignment="1">
      <alignment horizontal="center"/>
    </xf>
    <xf numFmtId="0" fontId="30" fillId="0" borderId="27" xfId="0" applyFont="1" applyFill="1" applyBorder="1" applyAlignment="1">
      <alignment horizontal="center"/>
    </xf>
    <xf numFmtId="0" fontId="30" fillId="5" borderId="14" xfId="23" applyFont="1" applyFill="1" applyBorder="1" applyAlignment="1">
      <alignment horizontal="center" vertical="top"/>
    </xf>
    <xf numFmtId="0" fontId="30" fillId="5" borderId="3" xfId="23" applyFont="1" applyFill="1" applyBorder="1" applyAlignment="1">
      <alignment horizontal="center" vertical="top"/>
    </xf>
    <xf numFmtId="0" fontId="30" fillId="5" borderId="27" xfId="23" applyFont="1" applyFill="1" applyBorder="1" applyAlignment="1">
      <alignment horizontal="center" vertical="top"/>
    </xf>
    <xf numFmtId="0" fontId="54" fillId="6" borderId="4" xfId="23" applyFont="1" applyFill="1" applyBorder="1" applyAlignment="1">
      <alignment horizontal="center" vertical="center" wrapText="1"/>
    </xf>
    <xf numFmtId="0" fontId="109" fillId="5" borderId="57" xfId="0" applyFont="1" applyFill="1" applyBorder="1" applyAlignment="1">
      <alignment horizontal="center" vertical="center" textRotation="45"/>
    </xf>
    <xf numFmtId="0" fontId="109" fillId="5" borderId="56" xfId="0" applyFont="1" applyFill="1" applyBorder="1" applyAlignment="1">
      <alignment horizontal="center" vertical="center" textRotation="45"/>
    </xf>
    <xf numFmtId="0" fontId="109" fillId="5" borderId="5" xfId="0" applyFont="1" applyFill="1" applyBorder="1" applyAlignment="1">
      <alignment horizontal="center" vertical="center" textRotation="45"/>
    </xf>
    <xf numFmtId="0" fontId="109" fillId="5" borderId="10" xfId="0" applyFont="1" applyFill="1" applyBorder="1" applyAlignment="1">
      <alignment horizontal="center" vertical="center" textRotation="45"/>
    </xf>
    <xf numFmtId="0" fontId="109" fillId="5" borderId="58" xfId="0" applyFont="1" applyFill="1" applyBorder="1" applyAlignment="1">
      <alignment horizontal="center" vertical="center" textRotation="45"/>
    </xf>
    <xf numFmtId="0" fontId="109" fillId="5" borderId="25" xfId="0" applyFont="1" applyFill="1" applyBorder="1" applyAlignment="1">
      <alignment horizontal="center" vertical="center" textRotation="45"/>
    </xf>
    <xf numFmtId="0" fontId="133" fillId="5" borderId="57" xfId="0" applyFont="1" applyFill="1" applyBorder="1" applyAlignment="1">
      <alignment horizontal="center" vertical="center" textRotation="45"/>
    </xf>
    <xf numFmtId="0" fontId="133" fillId="5" borderId="45" xfId="0" applyFont="1" applyFill="1" applyBorder="1" applyAlignment="1">
      <alignment horizontal="center" vertical="center" textRotation="45"/>
    </xf>
    <xf numFmtId="0" fontId="133" fillId="5" borderId="56" xfId="0" applyFont="1" applyFill="1" applyBorder="1" applyAlignment="1">
      <alignment horizontal="center" vertical="center" textRotation="45"/>
    </xf>
    <xf numFmtId="0" fontId="133" fillId="5" borderId="5" xfId="0" applyFont="1" applyFill="1" applyBorder="1" applyAlignment="1">
      <alignment horizontal="center" vertical="center" textRotation="45"/>
    </xf>
    <xf numFmtId="0" fontId="133" fillId="5" borderId="0" xfId="0" applyFont="1" applyFill="1" applyBorder="1" applyAlignment="1">
      <alignment horizontal="center" vertical="center" textRotation="45"/>
    </xf>
    <xf numFmtId="0" fontId="133" fillId="5" borderId="10" xfId="0" applyFont="1" applyFill="1" applyBorder="1" applyAlignment="1">
      <alignment horizontal="center" vertical="center" textRotation="45"/>
    </xf>
    <xf numFmtId="0" fontId="133" fillId="5" borderId="65" xfId="0" applyFont="1" applyFill="1" applyBorder="1" applyAlignment="1">
      <alignment horizontal="center" vertical="center" textRotation="45"/>
    </xf>
    <xf numFmtId="0" fontId="133" fillId="5" borderId="50" xfId="0" applyFont="1" applyFill="1" applyBorder="1" applyAlignment="1">
      <alignment horizontal="center" vertical="center" textRotation="45"/>
    </xf>
    <xf numFmtId="0" fontId="133" fillId="5" borderId="43" xfId="0" applyFont="1" applyFill="1" applyBorder="1" applyAlignment="1">
      <alignment horizontal="center" vertical="center" textRotation="45"/>
    </xf>
    <xf numFmtId="0" fontId="92" fillId="5" borderId="45" xfId="0" applyFont="1" applyFill="1" applyBorder="1" applyAlignment="1">
      <alignment horizontal="left" textRotation="45" wrapText="1"/>
    </xf>
    <xf numFmtId="0" fontId="32" fillId="0" borderId="29" xfId="0" applyFont="1" applyFill="1" applyBorder="1" applyAlignment="1">
      <alignment horizontal="center"/>
    </xf>
    <xf numFmtId="0" fontId="32" fillId="0" borderId="2" xfId="0" applyFont="1" applyFill="1" applyBorder="1" applyAlignment="1">
      <alignment horizontal="center"/>
    </xf>
    <xf numFmtId="0" fontId="32" fillId="0" borderId="30" xfId="0" applyFont="1" applyFill="1" applyBorder="1" applyAlignment="1">
      <alignment horizontal="center"/>
    </xf>
    <xf numFmtId="0" fontId="32" fillId="5" borderId="29" xfId="23" applyFont="1" applyFill="1" applyBorder="1" applyAlignment="1">
      <alignment horizontal="center" vertical="top"/>
    </xf>
    <xf numFmtId="0" fontId="32" fillId="5" borderId="2" xfId="23" applyFont="1" applyFill="1" applyBorder="1" applyAlignment="1">
      <alignment horizontal="center" vertical="top"/>
    </xf>
    <xf numFmtId="0" fontId="32" fillId="5" borderId="30" xfId="23" applyFont="1" applyFill="1" applyBorder="1" applyAlignment="1">
      <alignment horizontal="center" vertical="top"/>
    </xf>
    <xf numFmtId="0" fontId="49" fillId="6" borderId="4" xfId="23" applyFont="1" applyFill="1" applyBorder="1" applyAlignment="1">
      <alignment horizontal="center" vertical="center" wrapText="1"/>
    </xf>
    <xf numFmtId="0" fontId="146" fillId="6" borderId="13" xfId="21" applyFont="1" applyFill="1" applyBorder="1" applyAlignment="1">
      <alignment horizontal="center" vertical="center" wrapText="1"/>
    </xf>
    <xf numFmtId="0" fontId="146" fillId="6" borderId="52" xfId="21" applyFont="1" applyFill="1" applyBorder="1" applyAlignment="1">
      <alignment horizontal="center" vertical="center" wrapText="1"/>
    </xf>
    <xf numFmtId="0" fontId="146" fillId="6" borderId="40" xfId="21" applyFont="1" applyFill="1" applyBorder="1" applyAlignment="1">
      <alignment horizontal="center" vertical="center" wrapText="1"/>
    </xf>
    <xf numFmtId="0" fontId="146" fillId="6" borderId="4" xfId="15" applyFont="1" applyFill="1" applyBorder="1" applyAlignment="1">
      <alignment horizontal="center" vertical="center" wrapText="1"/>
    </xf>
    <xf numFmtId="0" fontId="146" fillId="5" borderId="57" xfId="0" applyFont="1" applyFill="1" applyBorder="1" applyAlignment="1">
      <alignment horizontal="center" vertical="center" textRotation="45"/>
    </xf>
    <xf numFmtId="0" fontId="146" fillId="5" borderId="45" xfId="0" applyFont="1" applyFill="1" applyBorder="1" applyAlignment="1">
      <alignment horizontal="center" vertical="center" textRotation="45"/>
    </xf>
    <xf numFmtId="0" fontId="146" fillId="5" borderId="56" xfId="0" applyFont="1" applyFill="1" applyBorder="1" applyAlignment="1">
      <alignment horizontal="center" vertical="center" textRotation="45"/>
    </xf>
    <xf numFmtId="0" fontId="146" fillId="5" borderId="5" xfId="0" applyFont="1" applyFill="1" applyBorder="1" applyAlignment="1">
      <alignment horizontal="center" vertical="center" textRotation="45"/>
    </xf>
    <xf numFmtId="0" fontId="146" fillId="5" borderId="0" xfId="0" applyFont="1" applyFill="1" applyBorder="1" applyAlignment="1">
      <alignment horizontal="center" vertical="center" textRotation="45"/>
    </xf>
    <xf numFmtId="0" fontId="146" fillId="5" borderId="10" xfId="0" applyFont="1" applyFill="1" applyBorder="1" applyAlignment="1">
      <alignment horizontal="center" vertical="center" textRotation="45"/>
    </xf>
    <xf numFmtId="0" fontId="146" fillId="5" borderId="65" xfId="0" applyFont="1" applyFill="1" applyBorder="1" applyAlignment="1">
      <alignment horizontal="center" vertical="center" textRotation="45"/>
    </xf>
    <xf numFmtId="0" fontId="146" fillId="5" borderId="50" xfId="0" applyFont="1" applyFill="1" applyBorder="1" applyAlignment="1">
      <alignment horizontal="center" vertical="center" textRotation="45"/>
    </xf>
    <xf numFmtId="0" fontId="146" fillId="5" borderId="43" xfId="0" applyFont="1" applyFill="1" applyBorder="1" applyAlignment="1">
      <alignment horizontal="center" vertical="center" textRotation="45"/>
    </xf>
    <xf numFmtId="0" fontId="92" fillId="5" borderId="6" xfId="0" applyFont="1" applyFill="1" applyBorder="1" applyAlignment="1">
      <alignment horizontal="left" wrapText="1"/>
    </xf>
    <xf numFmtId="0" fontId="32" fillId="0" borderId="29" xfId="0" applyFont="1" applyFill="1" applyBorder="1" applyAlignment="1">
      <alignment horizontal="center" vertical="center"/>
    </xf>
    <xf numFmtId="0" fontId="32" fillId="0" borderId="2" xfId="0" applyFont="1" applyFill="1" applyBorder="1" applyAlignment="1">
      <alignment horizontal="center" vertical="center"/>
    </xf>
    <xf numFmtId="0" fontId="32" fillId="0" borderId="30" xfId="0" applyFont="1" applyFill="1" applyBorder="1" applyAlignment="1">
      <alignment horizontal="center" vertical="center"/>
    </xf>
    <xf numFmtId="2" fontId="146" fillId="5" borderId="57" xfId="13" applyNumberFormat="1" applyFont="1" applyFill="1" applyBorder="1" applyAlignment="1">
      <alignment horizontal="center" vertical="center" textRotation="45" wrapText="1"/>
    </xf>
    <xf numFmtId="2" fontId="146" fillId="5" borderId="45" xfId="13" applyNumberFormat="1" applyFont="1" applyFill="1" applyBorder="1" applyAlignment="1">
      <alignment horizontal="center" vertical="center" textRotation="45" wrapText="1"/>
    </xf>
    <xf numFmtId="2" fontId="146" fillId="5" borderId="56" xfId="13" applyNumberFormat="1" applyFont="1" applyFill="1" applyBorder="1" applyAlignment="1">
      <alignment horizontal="center" vertical="center" textRotation="45" wrapText="1"/>
    </xf>
    <xf numFmtId="2" fontId="146" fillId="5" borderId="5" xfId="13" applyNumberFormat="1" applyFont="1" applyFill="1" applyBorder="1" applyAlignment="1">
      <alignment horizontal="center" vertical="center" textRotation="45" wrapText="1"/>
    </xf>
    <xf numFmtId="2" fontId="146" fillId="5" borderId="0" xfId="13" applyNumberFormat="1" applyFont="1" applyFill="1" applyBorder="1" applyAlignment="1">
      <alignment horizontal="center" vertical="center" textRotation="45" wrapText="1"/>
    </xf>
    <xf numFmtId="2" fontId="146" fillId="5" borderId="10" xfId="13" applyNumberFormat="1" applyFont="1" applyFill="1" applyBorder="1" applyAlignment="1">
      <alignment horizontal="center" vertical="center" textRotation="45" wrapText="1"/>
    </xf>
    <xf numFmtId="2" fontId="146" fillId="5" borderId="65" xfId="13" applyNumberFormat="1" applyFont="1" applyFill="1" applyBorder="1" applyAlignment="1">
      <alignment horizontal="center" vertical="center" textRotation="45" wrapText="1"/>
    </xf>
    <xf numFmtId="2" fontId="146" fillId="5" borderId="50" xfId="13" applyNumberFormat="1" applyFont="1" applyFill="1" applyBorder="1" applyAlignment="1">
      <alignment horizontal="center" vertical="center" textRotation="45" wrapText="1"/>
    </xf>
    <xf numFmtId="2" fontId="146" fillId="5" borderId="43" xfId="13" applyNumberFormat="1" applyFont="1" applyFill="1" applyBorder="1" applyAlignment="1">
      <alignment horizontal="center" vertical="center" textRotation="45" wrapText="1"/>
    </xf>
    <xf numFmtId="0" fontId="146" fillId="5" borderId="14" xfId="15" applyFont="1" applyFill="1" applyBorder="1" applyAlignment="1">
      <alignment horizontal="center"/>
    </xf>
    <xf numFmtId="0" fontId="146" fillId="5" borderId="3" xfId="15" applyFont="1" applyFill="1" applyBorder="1" applyAlignment="1">
      <alignment horizontal="center"/>
    </xf>
    <xf numFmtId="0" fontId="146" fillId="5" borderId="27" xfId="15" applyFont="1" applyFill="1" applyBorder="1" applyAlignment="1">
      <alignment horizontal="center"/>
    </xf>
    <xf numFmtId="0" fontId="146" fillId="6" borderId="21" xfId="13" applyFont="1" applyFill="1" applyBorder="1" applyAlignment="1">
      <alignment horizontal="center" vertical="center" wrapText="1"/>
    </xf>
    <xf numFmtId="0" fontId="146" fillId="6" borderId="9" xfId="13" applyFont="1" applyFill="1" applyBorder="1" applyAlignment="1">
      <alignment horizontal="center" vertical="center" wrapText="1"/>
    </xf>
    <xf numFmtId="0" fontId="146" fillId="6" borderId="24" xfId="13" applyFont="1" applyFill="1" applyBorder="1" applyAlignment="1">
      <alignment horizontal="center" vertical="center" wrapText="1"/>
    </xf>
    <xf numFmtId="0" fontId="146" fillId="6" borderId="4" xfId="13" applyFont="1" applyFill="1" applyBorder="1" applyAlignment="1">
      <alignment horizontal="center" vertical="center" wrapText="1"/>
    </xf>
    <xf numFmtId="0" fontId="65" fillId="5" borderId="29" xfId="14" applyFont="1" applyFill="1" applyBorder="1" applyAlignment="1">
      <alignment horizontal="center" wrapText="1"/>
    </xf>
    <xf numFmtId="0" fontId="65" fillId="5" borderId="2" xfId="14" applyFont="1" applyFill="1" applyBorder="1" applyAlignment="1">
      <alignment horizontal="center" wrapText="1"/>
    </xf>
    <xf numFmtId="0" fontId="65" fillId="5" borderId="30" xfId="14" applyFont="1" applyFill="1" applyBorder="1" applyAlignment="1">
      <alignment horizontal="center" wrapText="1"/>
    </xf>
    <xf numFmtId="0" fontId="74" fillId="6" borderId="54" xfId="0" applyFont="1" applyFill="1" applyBorder="1" applyAlignment="1">
      <alignment horizontal="center" vertical="center"/>
    </xf>
    <xf numFmtId="0" fontId="74" fillId="6" borderId="6" xfId="0" applyFont="1" applyFill="1" applyBorder="1" applyAlignment="1">
      <alignment horizontal="center" vertical="center"/>
    </xf>
    <xf numFmtId="0" fontId="74" fillId="6" borderId="55" xfId="0" applyFont="1" applyFill="1" applyBorder="1" applyAlignment="1">
      <alignment horizontal="center" vertical="center"/>
    </xf>
    <xf numFmtId="0" fontId="74" fillId="6" borderId="58" xfId="0" applyFont="1" applyFill="1" applyBorder="1" applyAlignment="1">
      <alignment horizontal="center" vertical="center"/>
    </xf>
    <xf numFmtId="0" fontId="74" fillId="6" borderId="7" xfId="0" applyFont="1" applyFill="1" applyBorder="1" applyAlignment="1">
      <alignment horizontal="center" vertical="center"/>
    </xf>
    <xf numFmtId="0" fontId="74" fillId="6" borderId="25" xfId="0" applyFont="1" applyFill="1" applyBorder="1" applyAlignment="1">
      <alignment horizontal="center" vertical="center"/>
    </xf>
    <xf numFmtId="0" fontId="74" fillId="6" borderId="32" xfId="22" applyFont="1" applyFill="1" applyBorder="1" applyAlignment="1">
      <alignment horizontal="center" vertical="center" wrapText="1"/>
    </xf>
    <xf numFmtId="0" fontId="74" fillId="6" borderId="53" xfId="22" applyFont="1" applyFill="1" applyBorder="1" applyAlignment="1">
      <alignment horizontal="center" vertical="center" wrapText="1"/>
    </xf>
    <xf numFmtId="0" fontId="74" fillId="6" borderId="23" xfId="22" applyFont="1" applyFill="1" applyBorder="1" applyAlignment="1">
      <alignment horizontal="center" vertical="center" wrapText="1"/>
    </xf>
    <xf numFmtId="0" fontId="74" fillId="6" borderId="33" xfId="22" applyFont="1" applyFill="1" applyBorder="1" applyAlignment="1">
      <alignment horizontal="center" vertical="center"/>
    </xf>
    <xf numFmtId="0" fontId="74" fillId="6" borderId="9" xfId="22" applyFont="1" applyFill="1" applyBorder="1" applyAlignment="1">
      <alignment horizontal="center" vertical="center"/>
    </xf>
    <xf numFmtId="0" fontId="74" fillId="6" borderId="24" xfId="22" applyFont="1" applyFill="1" applyBorder="1" applyAlignment="1">
      <alignment horizontal="center" vertical="center"/>
    </xf>
    <xf numFmtId="0" fontId="71" fillId="5" borderId="57" xfId="15" applyFont="1" applyFill="1" applyBorder="1" applyAlignment="1">
      <alignment horizontal="center" vertical="center"/>
    </xf>
    <xf numFmtId="0" fontId="71" fillId="5" borderId="45" xfId="15" applyFont="1" applyFill="1" applyBorder="1" applyAlignment="1">
      <alignment horizontal="center" vertical="center"/>
    </xf>
    <xf numFmtId="0" fontId="71" fillId="5" borderId="56" xfId="15" applyFont="1" applyFill="1" applyBorder="1" applyAlignment="1">
      <alignment horizontal="center" vertical="center"/>
    </xf>
    <xf numFmtId="0" fontId="71" fillId="5" borderId="5" xfId="15" applyFont="1" applyFill="1" applyBorder="1" applyAlignment="1">
      <alignment horizontal="center" vertical="center"/>
    </xf>
    <xf numFmtId="0" fontId="71" fillId="5" borderId="0" xfId="15" applyFont="1" applyFill="1" applyBorder="1" applyAlignment="1">
      <alignment horizontal="center" vertical="center"/>
    </xf>
    <xf numFmtId="0" fontId="71" fillId="5" borderId="10" xfId="15" applyFont="1" applyFill="1" applyBorder="1" applyAlignment="1">
      <alignment horizontal="center" vertical="center"/>
    </xf>
    <xf numFmtId="0" fontId="71" fillId="5" borderId="58" xfId="15" applyFont="1" applyFill="1" applyBorder="1" applyAlignment="1">
      <alignment horizontal="center" vertical="center"/>
    </xf>
    <xf numFmtId="0" fontId="71" fillId="5" borderId="7" xfId="15" applyFont="1" applyFill="1" applyBorder="1" applyAlignment="1">
      <alignment horizontal="center" vertical="center"/>
    </xf>
    <xf numFmtId="0" fontId="71" fillId="5" borderId="25" xfId="15" applyFont="1" applyFill="1" applyBorder="1" applyAlignment="1">
      <alignment horizontal="center" vertical="center"/>
    </xf>
    <xf numFmtId="0" fontId="71" fillId="5" borderId="45" xfId="15" applyFont="1" applyFill="1" applyBorder="1" applyAlignment="1">
      <alignment horizontal="left" vertical="top" wrapText="1"/>
    </xf>
    <xf numFmtId="0" fontId="65" fillId="5" borderId="14" xfId="0" applyFont="1" applyFill="1" applyBorder="1" applyAlignment="1">
      <alignment horizontal="center"/>
    </xf>
    <xf numFmtId="0" fontId="65" fillId="5" borderId="3" xfId="0" applyFont="1" applyFill="1" applyBorder="1" applyAlignment="1">
      <alignment horizontal="center"/>
    </xf>
    <xf numFmtId="0" fontId="65" fillId="5" borderId="27" xfId="0" applyFont="1" applyFill="1" applyBorder="1" applyAlignment="1">
      <alignment horizontal="center"/>
    </xf>
    <xf numFmtId="0" fontId="65" fillId="5" borderId="14" xfId="23" applyFont="1" applyFill="1" applyBorder="1" applyAlignment="1">
      <alignment horizontal="center" vertical="top"/>
    </xf>
    <xf numFmtId="0" fontId="65" fillId="5" borderId="3" xfId="23" applyFont="1" applyFill="1" applyBorder="1" applyAlignment="1">
      <alignment horizontal="center" vertical="top"/>
    </xf>
    <xf numFmtId="0" fontId="65" fillId="5" borderId="27" xfId="23" applyFont="1" applyFill="1" applyBorder="1" applyAlignment="1">
      <alignment horizontal="center" vertical="top"/>
    </xf>
    <xf numFmtId="0" fontId="76" fillId="6" borderId="19" xfId="15" applyFont="1" applyFill="1" applyBorder="1" applyAlignment="1">
      <alignment horizontal="center" vertical="center"/>
    </xf>
    <xf numFmtId="0" fontId="76" fillId="6" borderId="11" xfId="15" applyFont="1" applyFill="1" applyBorder="1" applyAlignment="1">
      <alignment horizontal="center" vertical="center"/>
    </xf>
    <xf numFmtId="0" fontId="76" fillId="6" borderId="12" xfId="15" applyFont="1" applyFill="1" applyBorder="1" applyAlignment="1">
      <alignment horizontal="center" vertical="center"/>
    </xf>
    <xf numFmtId="0" fontId="76" fillId="6" borderId="4" xfId="15" applyFont="1" applyFill="1" applyBorder="1" applyAlignment="1">
      <alignment horizontal="center" vertical="center"/>
    </xf>
    <xf numFmtId="0" fontId="76" fillId="6" borderId="54" xfId="15" applyFont="1" applyFill="1" applyBorder="1" applyAlignment="1">
      <alignment horizontal="center" vertical="center" wrapText="1"/>
    </xf>
    <xf numFmtId="0" fontId="76" fillId="6" borderId="6" xfId="15" applyFont="1" applyFill="1" applyBorder="1" applyAlignment="1">
      <alignment horizontal="center" vertical="center" wrapText="1"/>
    </xf>
    <xf numFmtId="0" fontId="76" fillId="6" borderId="55" xfId="15" applyFont="1" applyFill="1" applyBorder="1" applyAlignment="1">
      <alignment horizontal="center" vertical="center" wrapText="1"/>
    </xf>
    <xf numFmtId="0" fontId="76" fillId="6" borderId="58" xfId="15" applyFont="1" applyFill="1" applyBorder="1" applyAlignment="1">
      <alignment horizontal="center" vertical="center" wrapText="1"/>
    </xf>
    <xf numFmtId="0" fontId="76" fillId="6" borderId="7" xfId="15" applyFont="1" applyFill="1" applyBorder="1" applyAlignment="1">
      <alignment horizontal="center" vertical="center" wrapText="1"/>
    </xf>
    <xf numFmtId="0" fontId="76" fillId="6" borderId="25" xfId="15" applyFont="1" applyFill="1" applyBorder="1" applyAlignment="1">
      <alignment horizontal="center" vertical="center" wrapText="1"/>
    </xf>
    <xf numFmtId="0" fontId="76" fillId="6" borderId="33" xfId="15" applyFont="1" applyFill="1" applyBorder="1" applyAlignment="1">
      <alignment horizontal="center" vertical="center" wrapText="1"/>
    </xf>
    <xf numFmtId="0" fontId="76" fillId="6" borderId="24" xfId="15" applyFont="1" applyFill="1" applyBorder="1" applyAlignment="1">
      <alignment horizontal="center" vertical="center" wrapText="1"/>
    </xf>
    <xf numFmtId="0" fontId="146" fillId="5" borderId="0" xfId="21" applyFont="1" applyFill="1" applyAlignment="1">
      <alignment horizontal="center" vertical="center" wrapText="1"/>
    </xf>
    <xf numFmtId="0" fontId="146" fillId="6" borderId="15" xfId="0" applyFont="1" applyFill="1" applyBorder="1" applyAlignment="1">
      <alignment horizontal="center" vertical="center"/>
    </xf>
    <xf numFmtId="0" fontId="146" fillId="6" borderId="8" xfId="0" applyFont="1" applyFill="1" applyBorder="1" applyAlignment="1">
      <alignment horizontal="center" vertical="center"/>
    </xf>
    <xf numFmtId="0" fontId="146" fillId="6" borderId="17" xfId="0" applyFont="1" applyFill="1" applyBorder="1" applyAlignment="1">
      <alignment horizontal="center" vertical="center"/>
    </xf>
    <xf numFmtId="0" fontId="146" fillId="6" borderId="4" xfId="0" applyFont="1" applyFill="1" applyBorder="1" applyAlignment="1">
      <alignment horizontal="center" vertical="center" wrapText="1"/>
    </xf>
    <xf numFmtId="0" fontId="146" fillId="6" borderId="16" xfId="0" applyFont="1" applyFill="1" applyBorder="1" applyAlignment="1">
      <alignment horizontal="center" vertical="center" wrapText="1"/>
    </xf>
    <xf numFmtId="0" fontId="146" fillId="6" borderId="21" xfId="0" applyFont="1" applyFill="1" applyBorder="1" applyAlignment="1">
      <alignment horizontal="center" vertical="center"/>
    </xf>
    <xf numFmtId="0" fontId="128" fillId="0" borderId="28" xfId="0" applyFont="1" applyBorder="1" applyAlignment="1">
      <alignment horizontal="center" vertical="center"/>
    </xf>
    <xf numFmtId="0" fontId="146" fillId="6" borderId="4" xfId="0" applyNumberFormat="1" applyFont="1" applyFill="1" applyBorder="1" applyAlignment="1">
      <alignment horizontal="center" vertical="center" wrapText="1"/>
    </xf>
    <xf numFmtId="0" fontId="146" fillId="6" borderId="16" xfId="0" applyNumberFormat="1" applyFont="1" applyFill="1" applyBorder="1" applyAlignment="1">
      <alignment horizontal="center" vertical="center" wrapText="1"/>
    </xf>
    <xf numFmtId="0" fontId="146" fillId="6" borderId="52" xfId="0" applyFont="1" applyFill="1" applyBorder="1" applyAlignment="1">
      <alignment horizontal="center" vertical="center"/>
    </xf>
    <xf numFmtId="0" fontId="146" fillId="5" borderId="29" xfId="0" applyFont="1" applyFill="1" applyBorder="1" applyAlignment="1">
      <alignment horizontal="center" vertical="center"/>
    </xf>
    <xf numFmtId="0" fontId="146" fillId="5" borderId="2" xfId="0" applyFont="1" applyFill="1" applyBorder="1" applyAlignment="1">
      <alignment horizontal="center" vertical="center"/>
    </xf>
    <xf numFmtId="0" fontId="146" fillId="5" borderId="30" xfId="0" applyFont="1" applyFill="1" applyBorder="1" applyAlignment="1">
      <alignment horizontal="center" vertical="center"/>
    </xf>
    <xf numFmtId="0" fontId="146" fillId="6" borderId="19" xfId="0" applyFont="1" applyFill="1" applyBorder="1" applyAlignment="1">
      <alignment horizontal="center" vertical="center" wrapText="1"/>
    </xf>
    <xf numFmtId="0" fontId="146" fillId="6" borderId="11" xfId="0" applyFont="1" applyFill="1" applyBorder="1" applyAlignment="1">
      <alignment horizontal="center" vertical="center" wrapText="1"/>
    </xf>
    <xf numFmtId="0" fontId="146" fillId="6" borderId="18" xfId="0" applyFont="1" applyFill="1" applyBorder="1" applyAlignment="1">
      <alignment horizontal="center" vertical="center" wrapText="1"/>
    </xf>
    <xf numFmtId="0" fontId="146" fillId="6" borderId="12" xfId="0" applyFont="1" applyFill="1" applyBorder="1" applyAlignment="1">
      <alignment horizontal="center" vertical="center" wrapText="1"/>
    </xf>
    <xf numFmtId="0" fontId="141" fillId="5" borderId="0" xfId="21" applyFont="1" applyFill="1" applyBorder="1" applyAlignment="1">
      <alignment horizontal="left" vertical="center" wrapText="1"/>
    </xf>
    <xf numFmtId="0" fontId="141" fillId="5" borderId="29" xfId="0" applyFont="1" applyFill="1" applyBorder="1" applyAlignment="1">
      <alignment horizontal="center" vertical="center"/>
    </xf>
    <xf numFmtId="0" fontId="141" fillId="5" borderId="2" xfId="0" applyFont="1" applyFill="1" applyBorder="1" applyAlignment="1">
      <alignment horizontal="center" vertical="center"/>
    </xf>
    <xf numFmtId="0" fontId="141" fillId="5" borderId="30" xfId="0" applyFont="1" applyFill="1" applyBorder="1" applyAlignment="1">
      <alignment horizontal="center" vertical="center"/>
    </xf>
    <xf numFmtId="0" fontId="141" fillId="5" borderId="29" xfId="0" applyFont="1" applyFill="1" applyBorder="1" applyAlignment="1">
      <alignment horizontal="center"/>
    </xf>
    <xf numFmtId="0" fontId="141" fillId="5" borderId="2" xfId="0" applyFont="1" applyFill="1" applyBorder="1" applyAlignment="1">
      <alignment horizontal="center"/>
    </xf>
    <xf numFmtId="0" fontId="141" fillId="5" borderId="30" xfId="0" applyFont="1" applyFill="1" applyBorder="1" applyAlignment="1">
      <alignment horizontal="center"/>
    </xf>
    <xf numFmtId="0" fontId="121" fillId="5" borderId="54" xfId="23" applyFont="1" applyFill="1" applyBorder="1" applyAlignment="1">
      <alignment horizontal="center" vertical="center"/>
    </xf>
    <xf numFmtId="0" fontId="121" fillId="5" borderId="6" xfId="23" applyFont="1" applyFill="1" applyBorder="1" applyAlignment="1">
      <alignment horizontal="center" vertical="center"/>
    </xf>
    <xf numFmtId="0" fontId="121" fillId="5" borderId="55" xfId="23" applyFont="1" applyFill="1" applyBorder="1" applyAlignment="1">
      <alignment horizontal="center" vertical="center"/>
    </xf>
    <xf numFmtId="0" fontId="121" fillId="5" borderId="5" xfId="23" applyFont="1" applyFill="1" applyBorder="1" applyAlignment="1">
      <alignment horizontal="center" vertical="center"/>
    </xf>
    <xf numFmtId="0" fontId="121" fillId="5" borderId="0" xfId="23" applyFont="1" applyFill="1" applyBorder="1" applyAlignment="1">
      <alignment horizontal="center" vertical="center"/>
    </xf>
    <xf numFmtId="0" fontId="121" fillId="5" borderId="10" xfId="23" applyFont="1" applyFill="1" applyBorder="1" applyAlignment="1">
      <alignment horizontal="center" vertical="center"/>
    </xf>
    <xf numFmtId="0" fontId="121" fillId="5" borderId="58" xfId="23" applyFont="1" applyFill="1" applyBorder="1" applyAlignment="1">
      <alignment horizontal="center" vertical="center"/>
    </xf>
    <xf numFmtId="0" fontId="121" fillId="5" borderId="7" xfId="23" applyFont="1" applyFill="1" applyBorder="1" applyAlignment="1">
      <alignment horizontal="center" vertical="center"/>
    </xf>
    <xf numFmtId="0" fontId="121" fillId="5" borderId="25" xfId="23" applyFont="1" applyFill="1" applyBorder="1" applyAlignment="1">
      <alignment horizontal="center" vertical="center"/>
    </xf>
    <xf numFmtId="0" fontId="32" fillId="5" borderId="29" xfId="0" applyFont="1" applyFill="1" applyBorder="1" applyAlignment="1">
      <alignment horizontal="center" vertical="center"/>
    </xf>
    <xf numFmtId="0" fontId="32" fillId="5" borderId="2" xfId="0" applyFont="1" applyFill="1" applyBorder="1" applyAlignment="1">
      <alignment horizontal="center" vertical="center"/>
    </xf>
    <xf numFmtId="0" fontId="32" fillId="5" borderId="30" xfId="0" applyFont="1" applyFill="1" applyBorder="1" applyAlignment="1">
      <alignment horizontal="center" vertical="center"/>
    </xf>
    <xf numFmtId="0" fontId="32" fillId="5" borderId="29" xfId="23" applyFont="1" applyFill="1" applyBorder="1" applyAlignment="1">
      <alignment horizontal="center" vertical="center"/>
    </xf>
    <xf numFmtId="0" fontId="32" fillId="5" borderId="2" xfId="23" applyFont="1" applyFill="1" applyBorder="1" applyAlignment="1">
      <alignment horizontal="center" vertical="center"/>
    </xf>
    <xf numFmtId="0" fontId="32" fillId="5" borderId="30" xfId="23" applyFont="1" applyFill="1" applyBorder="1" applyAlignment="1">
      <alignment horizontal="center" vertical="center"/>
    </xf>
    <xf numFmtId="0" fontId="49" fillId="6" borderId="19" xfId="23" applyFont="1" applyFill="1" applyBorder="1" applyAlignment="1">
      <alignment horizontal="center" vertical="center" wrapText="1"/>
    </xf>
    <xf numFmtId="0" fontId="49" fillId="6" borderId="11" xfId="23" applyFont="1" applyFill="1" applyBorder="1" applyAlignment="1">
      <alignment horizontal="center" vertical="center" wrapText="1"/>
    </xf>
    <xf numFmtId="0" fontId="49" fillId="6" borderId="18" xfId="23" applyFont="1" applyFill="1" applyBorder="1" applyAlignment="1">
      <alignment horizontal="center" vertical="center" wrapText="1"/>
    </xf>
    <xf numFmtId="0" fontId="49" fillId="6" borderId="12" xfId="23" applyFont="1" applyFill="1" applyBorder="1" applyAlignment="1">
      <alignment horizontal="center" vertical="center" wrapText="1"/>
    </xf>
    <xf numFmtId="0" fontId="49" fillId="6" borderId="16" xfId="23" applyFont="1" applyFill="1" applyBorder="1" applyAlignment="1">
      <alignment horizontal="center" vertical="center" wrapText="1"/>
    </xf>
    <xf numFmtId="0" fontId="49" fillId="6" borderId="13" xfId="0" applyFont="1" applyFill="1" applyBorder="1" applyAlignment="1">
      <alignment horizontal="center" vertical="center" wrapText="1"/>
    </xf>
    <xf numFmtId="0" fontId="49" fillId="6" borderId="52" xfId="0" applyFont="1" applyFill="1" applyBorder="1" applyAlignment="1">
      <alignment horizontal="center" vertical="center" wrapText="1"/>
    </xf>
    <xf numFmtId="0" fontId="49" fillId="6" borderId="40" xfId="0" applyFont="1" applyFill="1" applyBorder="1" applyAlignment="1">
      <alignment horizontal="center" vertical="center" wrapText="1"/>
    </xf>
    <xf numFmtId="0" fontId="49" fillId="6" borderId="13" xfId="0" applyFont="1" applyFill="1" applyBorder="1" applyAlignment="1">
      <alignment horizontal="center" vertical="center"/>
    </xf>
    <xf numFmtId="0" fontId="49" fillId="6" borderId="52" xfId="0" applyFont="1" applyFill="1" applyBorder="1" applyAlignment="1">
      <alignment horizontal="center" vertical="center"/>
    </xf>
    <xf numFmtId="0" fontId="49" fillId="6" borderId="40" xfId="0" applyFont="1" applyFill="1" applyBorder="1" applyAlignment="1">
      <alignment horizontal="center" vertical="center"/>
    </xf>
    <xf numFmtId="0" fontId="49" fillId="6" borderId="14" xfId="0" applyFont="1" applyFill="1" applyBorder="1" applyAlignment="1">
      <alignment horizontal="center"/>
    </xf>
    <xf numFmtId="0" fontId="49" fillId="6" borderId="3" xfId="0" applyFont="1" applyFill="1" applyBorder="1" applyAlignment="1">
      <alignment horizontal="center"/>
    </xf>
    <xf numFmtId="0" fontId="49" fillId="6" borderId="27" xfId="0" applyFont="1" applyFill="1" applyBorder="1" applyAlignment="1">
      <alignment horizontal="center"/>
    </xf>
    <xf numFmtId="0" fontId="30" fillId="5" borderId="29" xfId="0" applyFont="1" applyFill="1" applyBorder="1" applyAlignment="1">
      <alignment horizontal="center" vertical="top" wrapText="1"/>
    </xf>
    <xf numFmtId="0" fontId="30" fillId="5" borderId="2" xfId="0" applyFont="1" applyFill="1" applyBorder="1" applyAlignment="1">
      <alignment horizontal="center" vertical="top" wrapText="1"/>
    </xf>
    <xf numFmtId="0" fontId="30" fillId="5" borderId="30" xfId="0" applyFont="1" applyFill="1" applyBorder="1" applyAlignment="1">
      <alignment horizontal="center" vertical="top" wrapText="1"/>
    </xf>
    <xf numFmtId="0" fontId="57" fillId="0" borderId="6" xfId="0" applyFont="1" applyFill="1" applyBorder="1" applyAlignment="1">
      <alignment horizontal="center" wrapText="1"/>
    </xf>
    <xf numFmtId="0" fontId="57" fillId="0" borderId="6" xfId="0" applyFont="1" applyFill="1" applyBorder="1" applyAlignment="1">
      <alignment horizontal="left" wrapText="1"/>
    </xf>
    <xf numFmtId="0" fontId="59" fillId="6" borderId="55" xfId="0" applyFont="1" applyFill="1" applyBorder="1" applyAlignment="1">
      <alignment horizontal="center" vertical="center"/>
    </xf>
    <xf numFmtId="0" fontId="59" fillId="6" borderId="25" xfId="0" applyFont="1" applyFill="1" applyBorder="1" applyAlignment="1">
      <alignment horizontal="center" vertical="center"/>
    </xf>
    <xf numFmtId="0" fontId="59" fillId="6" borderId="33" xfId="0" applyFont="1" applyFill="1" applyBorder="1" applyAlignment="1">
      <alignment horizontal="center" vertical="center"/>
    </xf>
    <xf numFmtId="0" fontId="59" fillId="6" borderId="24" xfId="0" applyFont="1" applyFill="1" applyBorder="1" applyAlignment="1">
      <alignment horizontal="center" vertical="center"/>
    </xf>
    <xf numFmtId="0" fontId="30" fillId="5" borderId="29" xfId="15" applyFont="1" applyFill="1" applyBorder="1" applyAlignment="1">
      <alignment horizontal="center" vertical="top" wrapText="1"/>
    </xf>
    <xf numFmtId="0" fontId="30" fillId="5" borderId="2" xfId="15" applyFont="1" applyFill="1" applyBorder="1" applyAlignment="1">
      <alignment horizontal="center" vertical="top" wrapText="1"/>
    </xf>
    <xf numFmtId="0" fontId="30" fillId="5" borderId="30" xfId="15" applyFont="1" applyFill="1" applyBorder="1" applyAlignment="1">
      <alignment horizontal="center" vertical="top" wrapText="1"/>
    </xf>
    <xf numFmtId="173" fontId="106" fillId="0" borderId="45" xfId="0" applyNumberFormat="1" applyFont="1" applyFill="1" applyBorder="1" applyAlignment="1">
      <alignment horizontal="center" vertical="center" textRotation="45"/>
    </xf>
    <xf numFmtId="173" fontId="106" fillId="0" borderId="56" xfId="0" applyNumberFormat="1" applyFont="1" applyFill="1" applyBorder="1" applyAlignment="1">
      <alignment horizontal="center" vertical="center" textRotation="45"/>
    </xf>
    <xf numFmtId="173" fontId="106" fillId="0" borderId="0" xfId="0" applyNumberFormat="1" applyFont="1" applyFill="1" applyBorder="1" applyAlignment="1">
      <alignment horizontal="center" vertical="center" textRotation="45"/>
    </xf>
    <xf numFmtId="173" fontId="106" fillId="0" borderId="10" xfId="0" applyNumberFormat="1" applyFont="1" applyFill="1" applyBorder="1" applyAlignment="1">
      <alignment horizontal="center" vertical="center" textRotation="45"/>
    </xf>
    <xf numFmtId="173" fontId="106" fillId="0" borderId="50" xfId="0" applyNumberFormat="1" applyFont="1" applyFill="1" applyBorder="1" applyAlignment="1">
      <alignment horizontal="center" vertical="center" textRotation="45"/>
    </xf>
    <xf numFmtId="173" fontId="106" fillId="0" borderId="43" xfId="0" applyNumberFormat="1" applyFont="1" applyFill="1" applyBorder="1" applyAlignment="1">
      <alignment horizontal="center" vertical="center" textRotation="45"/>
    </xf>
    <xf numFmtId="0" fontId="32" fillId="5" borderId="29" xfId="0" applyFont="1" applyFill="1" applyBorder="1" applyAlignment="1">
      <alignment horizontal="center" vertical="top" wrapText="1"/>
    </xf>
    <xf numFmtId="0" fontId="32" fillId="5" borderId="2" xfId="0" applyFont="1" applyFill="1" applyBorder="1" applyAlignment="1">
      <alignment horizontal="center" vertical="top" wrapText="1"/>
    </xf>
    <xf numFmtId="0" fontId="128" fillId="0" borderId="2" xfId="0" applyFont="1" applyBorder="1" applyAlignment="1">
      <alignment horizontal="center" vertical="top" wrapText="1"/>
    </xf>
    <xf numFmtId="0" fontId="128" fillId="0" borderId="30" xfId="0" applyFont="1" applyBorder="1" applyAlignment="1">
      <alignment horizontal="center" vertical="top" wrapText="1"/>
    </xf>
    <xf numFmtId="164" fontId="118" fillId="5" borderId="45" xfId="0" applyNumberFormat="1" applyFont="1" applyFill="1" applyBorder="1" applyAlignment="1">
      <alignment horizontal="center" vertical="center"/>
    </xf>
    <xf numFmtId="164" fontId="118" fillId="5" borderId="72" xfId="0" applyNumberFormat="1" applyFont="1" applyFill="1" applyBorder="1" applyAlignment="1">
      <alignment horizontal="center" vertical="center"/>
    </xf>
    <xf numFmtId="164" fontId="118" fillId="5" borderId="0" xfId="0" applyNumberFormat="1" applyFont="1" applyFill="1" applyBorder="1" applyAlignment="1">
      <alignment horizontal="center" vertical="center"/>
    </xf>
    <xf numFmtId="164" fontId="118" fillId="5" borderId="69" xfId="0" applyNumberFormat="1" applyFont="1" applyFill="1" applyBorder="1" applyAlignment="1">
      <alignment horizontal="center" vertical="center"/>
    </xf>
    <xf numFmtId="164" fontId="118" fillId="5" borderId="7" xfId="0" applyNumberFormat="1" applyFont="1" applyFill="1" applyBorder="1" applyAlignment="1">
      <alignment horizontal="center" vertical="center"/>
    </xf>
    <xf numFmtId="164" fontId="118" fillId="5" borderId="70" xfId="0" applyNumberFormat="1" applyFont="1" applyFill="1" applyBorder="1" applyAlignment="1">
      <alignment horizontal="center" vertical="center"/>
    </xf>
    <xf numFmtId="0" fontId="160" fillId="5" borderId="6" xfId="0" applyFont="1" applyFill="1" applyBorder="1" applyAlignment="1">
      <alignment horizontal="left" wrapText="1"/>
    </xf>
    <xf numFmtId="164" fontId="57" fillId="0" borderId="57" xfId="0" applyNumberFormat="1" applyFont="1" applyFill="1" applyBorder="1" applyAlignment="1">
      <alignment horizontal="center" vertical="center" textRotation="45"/>
    </xf>
    <xf numFmtId="164" fontId="57" fillId="0" borderId="56" xfId="0" applyNumberFormat="1" applyFont="1" applyFill="1" applyBorder="1" applyAlignment="1">
      <alignment horizontal="center" vertical="center" textRotation="45"/>
    </xf>
    <xf numFmtId="164" fontId="57" fillId="0" borderId="5" xfId="0" applyNumberFormat="1" applyFont="1" applyFill="1" applyBorder="1" applyAlignment="1">
      <alignment horizontal="center" vertical="center" textRotation="45"/>
    </xf>
    <xf numFmtId="164" fontId="57" fillId="0" borderId="10" xfId="0" applyNumberFormat="1" applyFont="1" applyFill="1" applyBorder="1" applyAlignment="1">
      <alignment horizontal="center" vertical="center" textRotation="45"/>
    </xf>
    <xf numFmtId="164" fontId="57" fillId="0" borderId="58" xfId="0" applyNumberFormat="1" applyFont="1" applyFill="1" applyBorder="1" applyAlignment="1">
      <alignment horizontal="center" vertical="center" textRotation="45"/>
    </xf>
    <xf numFmtId="164" fontId="57" fillId="0" borderId="25" xfId="0" applyNumberFormat="1" applyFont="1" applyFill="1" applyBorder="1" applyAlignment="1">
      <alignment horizontal="center" vertical="center" textRotation="45"/>
    </xf>
    <xf numFmtId="0" fontId="30" fillId="5" borderId="29" xfId="0" applyFont="1" applyFill="1" applyBorder="1" applyAlignment="1">
      <alignment horizontal="center"/>
    </xf>
    <xf numFmtId="0" fontId="30" fillId="5" borderId="2" xfId="0" applyFont="1" applyFill="1" applyBorder="1" applyAlignment="1">
      <alignment horizontal="center"/>
    </xf>
    <xf numFmtId="0" fontId="30" fillId="5" borderId="30" xfId="0" applyFont="1" applyFill="1" applyBorder="1" applyAlignment="1">
      <alignment horizontal="center"/>
    </xf>
    <xf numFmtId="0" fontId="59" fillId="6" borderId="32" xfId="0" applyFont="1" applyFill="1" applyBorder="1" applyAlignment="1">
      <alignment horizontal="center" vertical="center"/>
    </xf>
    <xf numFmtId="0" fontId="59" fillId="6" borderId="23" xfId="0" applyFont="1" applyFill="1" applyBorder="1" applyAlignment="1">
      <alignment horizontal="center" vertical="center"/>
    </xf>
    <xf numFmtId="0" fontId="103" fillId="5" borderId="54" xfId="0" applyFont="1" applyFill="1" applyBorder="1" applyAlignment="1">
      <alignment vertical="center"/>
    </xf>
    <xf numFmtId="0" fontId="103" fillId="5" borderId="6" xfId="0" applyFont="1" applyFill="1" applyBorder="1" applyAlignment="1">
      <alignment vertical="center"/>
    </xf>
    <xf numFmtId="0" fontId="103" fillId="5" borderId="55" xfId="0" applyFont="1" applyFill="1" applyBorder="1" applyAlignment="1">
      <alignment vertical="center"/>
    </xf>
    <xf numFmtId="0" fontId="103" fillId="5" borderId="5" xfId="0" applyFont="1" applyFill="1" applyBorder="1" applyAlignment="1">
      <alignment vertical="center"/>
    </xf>
    <xf numFmtId="0" fontId="103" fillId="5" borderId="0" xfId="0" applyFont="1" applyFill="1" applyBorder="1" applyAlignment="1">
      <alignment vertical="center"/>
    </xf>
    <xf numFmtId="0" fontId="103" fillId="5" borderId="10" xfId="0" applyFont="1" applyFill="1" applyBorder="1" applyAlignment="1">
      <alignment vertical="center"/>
    </xf>
    <xf numFmtId="0" fontId="103" fillId="5" borderId="65" xfId="0" applyFont="1" applyFill="1" applyBorder="1" applyAlignment="1">
      <alignment vertical="center"/>
    </xf>
    <xf numFmtId="0" fontId="103" fillId="5" borderId="50" xfId="0" applyFont="1" applyFill="1" applyBorder="1" applyAlignment="1">
      <alignment vertical="center"/>
    </xf>
    <xf numFmtId="0" fontId="103" fillId="5" borderId="43" xfId="0" applyFont="1" applyFill="1" applyBorder="1" applyAlignment="1">
      <alignment vertical="center"/>
    </xf>
    <xf numFmtId="0" fontId="59" fillId="6" borderId="32" xfId="0" applyFont="1" applyFill="1" applyBorder="1" applyAlignment="1">
      <alignment horizontal="center" vertical="center" wrapText="1"/>
    </xf>
    <xf numFmtId="0" fontId="59" fillId="6" borderId="53" xfId="0" applyFont="1" applyFill="1" applyBorder="1" applyAlignment="1">
      <alignment horizontal="center" vertical="center" wrapText="1"/>
    </xf>
    <xf numFmtId="0" fontId="59" fillId="6" borderId="23" xfId="0" applyFont="1" applyFill="1" applyBorder="1" applyAlignment="1">
      <alignment horizontal="center" vertical="center" wrapText="1"/>
    </xf>
    <xf numFmtId="0" fontId="59" fillId="6" borderId="9" xfId="0" applyFont="1" applyFill="1" applyBorder="1" applyAlignment="1">
      <alignment horizontal="center" vertical="center"/>
    </xf>
    <xf numFmtId="0" fontId="59" fillId="6" borderId="52" xfId="0" applyFont="1" applyFill="1" applyBorder="1" applyAlignment="1">
      <alignment horizontal="center" vertical="center" wrapText="1"/>
    </xf>
    <xf numFmtId="0" fontId="59" fillId="6" borderId="59"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9" fillId="6" borderId="3" xfId="0" applyFont="1" applyFill="1" applyBorder="1" applyAlignment="1">
      <alignment horizontal="center" vertical="center" wrapText="1"/>
    </xf>
    <xf numFmtId="0" fontId="59" fillId="6" borderId="60" xfId="0" applyFont="1" applyFill="1" applyBorder="1" applyAlignment="1">
      <alignment horizontal="center" vertical="center" wrapText="1"/>
    </xf>
    <xf numFmtId="0" fontId="59" fillId="6" borderId="4" xfId="0" applyFont="1" applyFill="1" applyBorder="1" applyAlignment="1">
      <alignment horizontal="center" vertical="center"/>
    </xf>
    <xf numFmtId="0" fontId="59" fillId="6" borderId="8" xfId="0" applyFont="1" applyFill="1" applyBorder="1" applyAlignment="1">
      <alignment horizontal="center" vertical="center"/>
    </xf>
    <xf numFmtId="164" fontId="29" fillId="5" borderId="29" xfId="28" applyFont="1" applyFill="1" applyBorder="1" applyAlignment="1">
      <alignment horizontal="center"/>
    </xf>
    <xf numFmtId="164" fontId="29" fillId="5" borderId="2" xfId="28" applyFont="1" applyFill="1" applyBorder="1" applyAlignment="1">
      <alignment horizontal="center"/>
    </xf>
    <xf numFmtId="164" fontId="29" fillId="5" borderId="30" xfId="28" applyFont="1" applyFill="1" applyBorder="1" applyAlignment="1">
      <alignment horizontal="center"/>
    </xf>
    <xf numFmtId="164" fontId="29" fillId="5" borderId="29" xfId="28" applyFont="1" applyFill="1" applyBorder="1" applyAlignment="1">
      <alignment horizontal="center" vertical="top"/>
    </xf>
    <xf numFmtId="164" fontId="29" fillId="5" borderId="2" xfId="28" applyFont="1" applyFill="1" applyBorder="1" applyAlignment="1">
      <alignment horizontal="center" vertical="top"/>
    </xf>
    <xf numFmtId="164" fontId="29" fillId="5" borderId="30" xfId="28" applyFont="1" applyFill="1" applyBorder="1" applyAlignment="1">
      <alignment horizontal="center" vertical="top"/>
    </xf>
    <xf numFmtId="0" fontId="30" fillId="5" borderId="29" xfId="0" applyFont="1" applyFill="1" applyBorder="1" applyAlignment="1">
      <alignment horizontal="center" vertical="center"/>
    </xf>
    <xf numFmtId="0" fontId="30" fillId="5" borderId="2" xfId="0" applyFont="1" applyFill="1" applyBorder="1" applyAlignment="1">
      <alignment horizontal="center" vertical="center"/>
    </xf>
    <xf numFmtId="0" fontId="30" fillId="5" borderId="30" xfId="0" applyFont="1" applyFill="1" applyBorder="1" applyAlignment="1">
      <alignment horizontal="center" vertical="center"/>
    </xf>
    <xf numFmtId="0" fontId="30" fillId="0" borderId="29" xfId="0" applyFont="1" applyFill="1" applyBorder="1" applyAlignment="1">
      <alignment horizontal="center" vertical="center"/>
    </xf>
    <xf numFmtId="0" fontId="30" fillId="0" borderId="2" xfId="0" applyFont="1" applyFill="1" applyBorder="1" applyAlignment="1">
      <alignment horizontal="center" vertical="center"/>
    </xf>
    <xf numFmtId="0" fontId="30" fillId="0" borderId="30" xfId="0" applyFont="1" applyFill="1" applyBorder="1" applyAlignment="1">
      <alignment horizontal="center" vertical="center"/>
    </xf>
    <xf numFmtId="0" fontId="59" fillId="0" borderId="0" xfId="21" applyFont="1" applyFill="1" applyAlignment="1">
      <alignment horizontal="left" vertical="center" wrapText="1"/>
    </xf>
    <xf numFmtId="0" fontId="166" fillId="5" borderId="29" xfId="0" applyFont="1" applyFill="1" applyBorder="1" applyAlignment="1">
      <alignment horizontal="center" vertical="center"/>
    </xf>
    <xf numFmtId="0" fontId="166" fillId="5" borderId="2" xfId="0" applyFont="1" applyFill="1" applyBorder="1" applyAlignment="1">
      <alignment horizontal="center" vertical="center"/>
    </xf>
    <xf numFmtId="0" fontId="166" fillId="0" borderId="29" xfId="0" applyFont="1" applyFill="1" applyBorder="1" applyAlignment="1">
      <alignment horizontal="center" vertical="center"/>
    </xf>
    <xf numFmtId="0" fontId="166" fillId="0" borderId="2" xfId="0" applyFont="1" applyFill="1" applyBorder="1" applyAlignment="1">
      <alignment horizontal="center" vertical="center"/>
    </xf>
    <xf numFmtId="0" fontId="133" fillId="0" borderId="6" xfId="21" applyFont="1" applyFill="1" applyBorder="1" applyAlignment="1">
      <alignment horizontal="left" vertical="top" wrapText="1"/>
    </xf>
    <xf numFmtId="0" fontId="32" fillId="5" borderId="29" xfId="15" applyFont="1" applyFill="1" applyBorder="1" applyAlignment="1">
      <alignment horizontal="center" vertical="center"/>
    </xf>
    <xf numFmtId="0" fontId="32" fillId="5" borderId="2" xfId="15" applyFont="1" applyFill="1" applyBorder="1" applyAlignment="1">
      <alignment horizontal="center" vertical="center"/>
    </xf>
    <xf numFmtId="0" fontId="32" fillId="5" borderId="30" xfId="15" applyFont="1" applyFill="1" applyBorder="1" applyAlignment="1">
      <alignment horizontal="center" vertical="center"/>
    </xf>
    <xf numFmtId="0" fontId="30" fillId="5" borderId="29" xfId="15" applyFont="1" applyFill="1" applyBorder="1" applyAlignment="1">
      <alignment horizontal="center"/>
    </xf>
    <xf numFmtId="0" fontId="30" fillId="5" borderId="2" xfId="15" applyFont="1" applyFill="1" applyBorder="1" applyAlignment="1">
      <alignment horizontal="center"/>
    </xf>
    <xf numFmtId="0" fontId="30" fillId="5" borderId="30" xfId="15" applyFont="1" applyFill="1" applyBorder="1" applyAlignment="1">
      <alignment horizontal="center"/>
    </xf>
    <xf numFmtId="0" fontId="51" fillId="5" borderId="0" xfId="15" applyFont="1" applyFill="1" applyBorder="1" applyAlignment="1">
      <alignment horizontal="center" wrapText="1"/>
    </xf>
    <xf numFmtId="0" fontId="51" fillId="5" borderId="10" xfId="15" applyFont="1" applyFill="1" applyBorder="1" applyAlignment="1">
      <alignment horizontal="center" wrapText="1"/>
    </xf>
    <xf numFmtId="0" fontId="59" fillId="6" borderId="32" xfId="15" applyFont="1" applyFill="1" applyBorder="1" applyAlignment="1">
      <alignment horizontal="center" vertical="center"/>
    </xf>
    <xf numFmtId="0" fontId="59" fillId="6" borderId="23" xfId="15" applyFont="1" applyFill="1" applyBorder="1" applyAlignment="1">
      <alignment horizontal="center" vertical="center"/>
    </xf>
    <xf numFmtId="0" fontId="59" fillId="6" borderId="33" xfId="15" applyFont="1" applyFill="1" applyBorder="1" applyAlignment="1">
      <alignment horizontal="center" vertical="center"/>
    </xf>
    <xf numFmtId="0" fontId="59" fillId="6" borderId="24" xfId="15" applyFont="1" applyFill="1" applyBorder="1" applyAlignment="1">
      <alignment horizontal="center" vertical="center"/>
    </xf>
    <xf numFmtId="0" fontId="54" fillId="6" borderId="32" xfId="0" applyFont="1" applyFill="1" applyBorder="1" applyAlignment="1">
      <alignment horizontal="center" vertical="center"/>
    </xf>
    <xf numFmtId="0" fontId="54" fillId="6" borderId="23" xfId="0" applyFont="1" applyFill="1" applyBorder="1" applyAlignment="1">
      <alignment horizontal="center" vertical="center"/>
    </xf>
    <xf numFmtId="0" fontId="74" fillId="6" borderId="33" xfId="15" applyFont="1" applyFill="1" applyBorder="1" applyAlignment="1">
      <alignment horizontal="center" vertical="center"/>
    </xf>
    <xf numFmtId="0" fontId="74" fillId="6" borderId="24" xfId="15" applyFont="1" applyFill="1" applyBorder="1" applyAlignment="1">
      <alignment horizontal="center" vertical="center"/>
    </xf>
    <xf numFmtId="0" fontId="65" fillId="0" borderId="29" xfId="15" applyFont="1" applyFill="1" applyBorder="1" applyAlignment="1">
      <alignment horizontal="center"/>
    </xf>
    <xf numFmtId="0" fontId="65" fillId="0" borderId="2" xfId="15" applyFont="1" applyFill="1" applyBorder="1" applyAlignment="1">
      <alignment horizontal="center"/>
    </xf>
    <xf numFmtId="0" fontId="65" fillId="0" borderId="30" xfId="15" applyFont="1" applyFill="1" applyBorder="1" applyAlignment="1">
      <alignment horizontal="center"/>
    </xf>
    <xf numFmtId="0" fontId="74" fillId="6" borderId="32" xfId="15" applyFont="1" applyFill="1" applyBorder="1" applyAlignment="1">
      <alignment horizontal="center" vertical="center"/>
    </xf>
    <xf numFmtId="0" fontId="74" fillId="6" borderId="23" xfId="15" applyFont="1" applyFill="1" applyBorder="1" applyAlignment="1">
      <alignment horizontal="center" vertical="center"/>
    </xf>
    <xf numFmtId="164" fontId="169" fillId="0" borderId="0" xfId="0" applyNumberFormat="1" applyFont="1"/>
    <xf numFmtId="0" fontId="128" fillId="7" borderId="0" xfId="0" applyFont="1" applyFill="1" applyAlignment="1">
      <alignment horizontal="center"/>
    </xf>
    <xf numFmtId="0" fontId="139" fillId="0" borderId="0" xfId="0" applyFont="1" applyAlignment="1">
      <alignment horizontal="center"/>
    </xf>
    <xf numFmtId="0" fontId="0" fillId="0" borderId="0" xfId="0" applyAlignment="1">
      <alignment horizontal="center"/>
    </xf>
    <xf numFmtId="0" fontId="165" fillId="0" borderId="0" xfId="21" applyFont="1" applyAlignment="1">
      <alignment horizontal="center" vertical="center"/>
    </xf>
    <xf numFmtId="0" fontId="31" fillId="0" borderId="0" xfId="21" applyFont="1" applyAlignment="1">
      <alignment horizontal="center" vertical="center"/>
    </xf>
    <xf numFmtId="164" fontId="28" fillId="5" borderId="0" xfId="28" applyFont="1" applyFill="1" applyAlignment="1">
      <alignment horizontal="center"/>
    </xf>
    <xf numFmtId="0" fontId="160" fillId="5" borderId="0" xfId="0" applyFont="1" applyFill="1" applyAlignment="1">
      <alignment horizontal="center"/>
    </xf>
    <xf numFmtId="0" fontId="28" fillId="5" borderId="0" xfId="15" applyFont="1" applyFill="1" applyBorder="1" applyAlignment="1">
      <alignment horizontal="center"/>
    </xf>
    <xf numFmtId="0" fontId="28" fillId="5" borderId="0" xfId="0" applyFont="1" applyFill="1" applyBorder="1" applyAlignment="1">
      <alignment horizontal="center"/>
    </xf>
    <xf numFmtId="0" fontId="158" fillId="5" borderId="0" xfId="23" applyFont="1" applyFill="1" applyAlignment="1">
      <alignment horizontal="center"/>
    </xf>
    <xf numFmtId="0" fontId="155" fillId="0" borderId="0" xfId="0" applyFont="1" applyAlignment="1">
      <alignment horizontal="center"/>
    </xf>
    <xf numFmtId="0" fontId="145" fillId="5" borderId="0" xfId="0" applyFont="1" applyFill="1" applyBorder="1" applyAlignment="1">
      <alignment horizontal="center"/>
    </xf>
    <xf numFmtId="0" fontId="73" fillId="5" borderId="0" xfId="23" applyFont="1" applyFill="1" applyAlignment="1">
      <alignment horizontal="center"/>
    </xf>
    <xf numFmtId="0" fontId="145" fillId="5" borderId="0" xfId="13" applyFont="1" applyFill="1" applyAlignment="1">
      <alignment horizontal="center"/>
    </xf>
    <xf numFmtId="0" fontId="52" fillId="5" borderId="0" xfId="23" applyFont="1" applyFill="1" applyAlignment="1">
      <alignment horizontal="center"/>
    </xf>
    <xf numFmtId="164" fontId="156" fillId="5" borderId="0" xfId="0" applyNumberFormat="1" applyFont="1" applyFill="1" applyAlignment="1">
      <alignment horizontal="center"/>
    </xf>
    <xf numFmtId="0" fontId="63" fillId="5" borderId="0" xfId="15" applyFont="1" applyFill="1" applyAlignment="1">
      <alignment horizontal="center"/>
    </xf>
    <xf numFmtId="0" fontId="63" fillId="5" borderId="0" xfId="0" applyFont="1" applyFill="1" applyAlignment="1">
      <alignment horizontal="center"/>
    </xf>
    <xf numFmtId="0" fontId="143" fillId="5" borderId="0" xfId="11" applyFont="1" applyFill="1" applyBorder="1" applyAlignment="1">
      <alignment horizontal="center"/>
    </xf>
    <xf numFmtId="0" fontId="139" fillId="5" borderId="0" xfId="0" applyFont="1" applyFill="1" applyAlignment="1">
      <alignment horizontal="center" vertical="center"/>
    </xf>
    <xf numFmtId="0" fontId="0" fillId="0" borderId="0" xfId="0"/>
    <xf numFmtId="164" fontId="59" fillId="0" borderId="8" xfId="28" applyFont="1" applyFill="1" applyBorder="1"/>
    <xf numFmtId="0" fontId="49" fillId="6" borderId="21" xfId="0" applyFont="1" applyFill="1" applyBorder="1" applyAlignment="1">
      <alignment horizontal="center" vertical="center" wrapText="1"/>
    </xf>
    <xf numFmtId="0" fontId="49" fillId="6" borderId="24" xfId="0" applyFont="1" applyFill="1" applyBorder="1" applyAlignment="1">
      <alignment horizontal="center" vertical="center" wrapText="1"/>
    </xf>
    <xf numFmtId="0" fontId="146" fillId="6" borderId="57" xfId="0" applyFont="1" applyFill="1" applyBorder="1" applyAlignment="1">
      <alignment horizontal="center" vertical="center"/>
    </xf>
    <xf numFmtId="0" fontId="146" fillId="6" borderId="45" xfId="0" applyFont="1" applyFill="1" applyBorder="1" applyAlignment="1">
      <alignment horizontal="center" vertical="center"/>
    </xf>
    <xf numFmtId="0" fontId="146" fillId="6" borderId="56" xfId="0" applyFont="1" applyFill="1" applyBorder="1" applyAlignment="1">
      <alignment horizontal="center" vertical="center"/>
    </xf>
    <xf numFmtId="0" fontId="146" fillId="6" borderId="58" xfId="0" applyFont="1" applyFill="1" applyBorder="1" applyAlignment="1">
      <alignment horizontal="center" vertical="center"/>
    </xf>
    <xf numFmtId="0" fontId="146" fillId="6" borderId="7" xfId="0" applyFont="1" applyFill="1" applyBorder="1" applyAlignment="1">
      <alignment horizontal="center" vertical="center"/>
    </xf>
    <xf numFmtId="0" fontId="146" fillId="6" borderId="25" xfId="0" applyFont="1" applyFill="1" applyBorder="1" applyAlignment="1">
      <alignment horizontal="center" vertical="center"/>
    </xf>
    <xf numFmtId="164" fontId="74" fillId="6" borderId="13" xfId="34" applyFont="1" applyFill="1" applyBorder="1" applyAlignment="1">
      <alignment horizontal="center" vertical="center" wrapText="1"/>
    </xf>
    <xf numFmtId="164" fontId="74" fillId="6" borderId="52" xfId="34" applyFont="1" applyFill="1" applyBorder="1" applyAlignment="1">
      <alignment horizontal="center" vertical="center" wrapText="1"/>
    </xf>
    <xf numFmtId="0" fontId="74" fillId="6" borderId="13" xfId="21" applyFont="1" applyFill="1" applyBorder="1" applyAlignment="1">
      <alignment horizontal="center" vertical="center" wrapText="1"/>
    </xf>
    <xf numFmtId="0" fontId="74" fillId="6" borderId="52" xfId="21" applyFont="1" applyFill="1" applyBorder="1" applyAlignment="1">
      <alignment horizontal="center" vertical="center" wrapText="1"/>
    </xf>
    <xf numFmtId="0" fontId="74" fillId="6" borderId="40" xfId="21" applyFont="1" applyFill="1" applyBorder="1" applyAlignment="1">
      <alignment horizontal="center" vertical="center" wrapText="1"/>
    </xf>
    <xf numFmtId="0" fontId="59" fillId="5" borderId="74" xfId="0" applyFont="1" applyFill="1" applyBorder="1" applyAlignment="1">
      <alignment horizontal="center" vertical="center"/>
    </xf>
    <xf numFmtId="0" fontId="59" fillId="5" borderId="0" xfId="21" applyFont="1" applyFill="1" applyAlignment="1">
      <alignment horizontal="center" vertical="center"/>
    </xf>
    <xf numFmtId="0" fontId="57" fillId="5" borderId="0" xfId="11" applyFont="1" applyFill="1" applyBorder="1" applyAlignment="1">
      <alignment horizontal="center"/>
    </xf>
    <xf numFmtId="0" fontId="35" fillId="5" borderId="0" xfId="11" applyFont="1" applyFill="1" applyBorder="1" applyAlignment="1">
      <alignment horizontal="center"/>
    </xf>
    <xf numFmtId="0" fontId="132" fillId="6" borderId="32" xfId="21" applyFont="1" applyFill="1" applyBorder="1" applyAlignment="1">
      <alignment horizontal="center" vertical="center" wrapText="1"/>
    </xf>
    <xf numFmtId="0" fontId="132" fillId="6" borderId="23" xfId="21" applyFont="1" applyFill="1" applyBorder="1" applyAlignment="1">
      <alignment horizontal="center" vertical="center" wrapText="1"/>
    </xf>
    <xf numFmtId="0" fontId="132" fillId="6" borderId="33" xfId="21" applyFont="1" applyFill="1" applyBorder="1" applyAlignment="1">
      <alignment horizontal="center" vertical="center" wrapText="1"/>
    </xf>
    <xf numFmtId="0" fontId="132" fillId="6" borderId="24" xfId="21" applyFont="1" applyFill="1" applyBorder="1" applyAlignment="1">
      <alignment horizontal="center" vertical="center" wrapText="1"/>
    </xf>
    <xf numFmtId="0" fontId="132" fillId="0" borderId="0" xfId="21" applyFont="1">
      <alignment vertical="center"/>
    </xf>
  </cellXfs>
  <cellStyles count="5201">
    <cellStyle name="20% - Accent1 2" xfId="293" xr:uid="{00000000-0005-0000-0000-000000000000}"/>
    <cellStyle name="20% - Accent1 2 2" xfId="706" xr:uid="{00000000-0005-0000-0000-000001000000}"/>
    <cellStyle name="20% - Accent1 2 2 2" xfId="2618" xr:uid="{00000000-0005-0000-0000-000002000000}"/>
    <cellStyle name="20% - Accent1 2 2 3" xfId="3815" xr:uid="{483D528C-3190-4B1F-853F-CC3C2331608E}"/>
    <cellStyle name="20% - Accent1 2 3" xfId="1463" xr:uid="{00000000-0005-0000-0000-000003000000}"/>
    <cellStyle name="20% - Accent1 2 3 2" xfId="3034" xr:uid="{00000000-0005-0000-0000-000004000000}"/>
    <cellStyle name="20% - Accent1 2 3 3" xfId="4438" xr:uid="{34052610-8C35-4AC0-83E6-0D4BDCF5D3DA}"/>
    <cellStyle name="20% - Accent1 2 4" xfId="2180" xr:uid="{00000000-0005-0000-0000-000005000000}"/>
    <cellStyle name="20% - Accent1 2 4 2" xfId="3416" xr:uid="{00000000-0005-0000-0000-000006000000}"/>
    <cellStyle name="20% - Accent1 2 4 3" xfId="5155" xr:uid="{85E10BAE-53FB-4402-8313-C3D7B7F452CF}"/>
    <cellStyle name="20% - Accent1 2 5" xfId="2410" xr:uid="{00000000-0005-0000-0000-000007000000}"/>
    <cellStyle name="20% - Accent1 2 6" xfId="3606" xr:uid="{4F484EE8-D887-455D-BE56-EC068DA2188A}"/>
    <cellStyle name="20% - Accent2 2" xfId="294" xr:uid="{00000000-0005-0000-0000-000008000000}"/>
    <cellStyle name="20% - Accent2 2 2" xfId="707" xr:uid="{00000000-0005-0000-0000-000009000000}"/>
    <cellStyle name="20% - Accent2 2 2 2" xfId="2619" xr:uid="{00000000-0005-0000-0000-00000A000000}"/>
    <cellStyle name="20% - Accent2 2 2 3" xfId="3816" xr:uid="{27FEF621-7752-444D-9587-7E45E6CA0CB0}"/>
    <cellStyle name="20% - Accent2 2 3" xfId="1439" xr:uid="{00000000-0005-0000-0000-00000B000000}"/>
    <cellStyle name="20% - Accent2 2 3 2" xfId="3015" xr:uid="{00000000-0005-0000-0000-00000C000000}"/>
    <cellStyle name="20% - Accent2 2 3 3" xfId="4416" xr:uid="{4AE3C4EF-2297-407C-B504-2147BBA1635F}"/>
    <cellStyle name="20% - Accent2 2 4" xfId="2181" xr:uid="{00000000-0005-0000-0000-00000D000000}"/>
    <cellStyle name="20% - Accent2 2 4 2" xfId="3417" xr:uid="{00000000-0005-0000-0000-00000E000000}"/>
    <cellStyle name="20% - Accent2 2 4 3" xfId="5156" xr:uid="{129CBA1A-B087-4CD6-A171-20F2E6702D53}"/>
    <cellStyle name="20% - Accent2 2 5" xfId="2411" xr:uid="{00000000-0005-0000-0000-00000F000000}"/>
    <cellStyle name="20% - Accent2 2 6" xfId="3607" xr:uid="{1FD7B2CD-8953-43A1-A769-D7B39B5D8739}"/>
    <cellStyle name="20% - Accent3 2" xfId="295" xr:uid="{00000000-0005-0000-0000-000010000000}"/>
    <cellStyle name="20% - Accent3 2 2" xfId="708" xr:uid="{00000000-0005-0000-0000-000011000000}"/>
    <cellStyle name="20% - Accent3 2 2 2" xfId="2620" xr:uid="{00000000-0005-0000-0000-000012000000}"/>
    <cellStyle name="20% - Accent3 2 2 3" xfId="3817" xr:uid="{2920145B-4EE0-41FD-8F49-582D33104C9A}"/>
    <cellStyle name="20% - Accent3 2 3" xfId="1460" xr:uid="{00000000-0005-0000-0000-000013000000}"/>
    <cellStyle name="20% - Accent3 2 3 2" xfId="3032" xr:uid="{00000000-0005-0000-0000-000014000000}"/>
    <cellStyle name="20% - Accent3 2 3 3" xfId="4435" xr:uid="{2417A142-D447-4433-BA7C-E11455C787A4}"/>
    <cellStyle name="20% - Accent3 2 4" xfId="2182" xr:uid="{00000000-0005-0000-0000-000015000000}"/>
    <cellStyle name="20% - Accent3 2 4 2" xfId="3418" xr:uid="{00000000-0005-0000-0000-000016000000}"/>
    <cellStyle name="20% - Accent3 2 4 3" xfId="5157" xr:uid="{F871477F-8482-4539-911E-17E711730636}"/>
    <cellStyle name="20% - Accent3 2 5" xfId="2412" xr:uid="{00000000-0005-0000-0000-000017000000}"/>
    <cellStyle name="20% - Accent3 2 6" xfId="3608" xr:uid="{E49F35DF-BDD6-43CD-BED8-5EB73F1CFA28}"/>
    <cellStyle name="20% - Accent4 2" xfId="296" xr:uid="{00000000-0005-0000-0000-000018000000}"/>
    <cellStyle name="20% - Accent4 2 2" xfId="709" xr:uid="{00000000-0005-0000-0000-000019000000}"/>
    <cellStyle name="20% - Accent4 2 2 2" xfId="2621" xr:uid="{00000000-0005-0000-0000-00001A000000}"/>
    <cellStyle name="20% - Accent4 2 2 3" xfId="3818" xr:uid="{40D799DA-4A6A-4AD5-8A8F-C215CC71E9CF}"/>
    <cellStyle name="20% - Accent4 2 3" xfId="1447" xr:uid="{00000000-0005-0000-0000-00001B000000}"/>
    <cellStyle name="20% - Accent4 2 3 2" xfId="3022" xr:uid="{00000000-0005-0000-0000-00001C000000}"/>
    <cellStyle name="20% - Accent4 2 3 3" xfId="4424" xr:uid="{E834A47D-77E6-4351-8176-4C0583FBFB3A}"/>
    <cellStyle name="20% - Accent4 2 4" xfId="2183" xr:uid="{00000000-0005-0000-0000-00001D000000}"/>
    <cellStyle name="20% - Accent4 2 4 2" xfId="3419" xr:uid="{00000000-0005-0000-0000-00001E000000}"/>
    <cellStyle name="20% - Accent4 2 4 3" xfId="5158" xr:uid="{D4A96566-B4AC-430F-915B-FC029657D899}"/>
    <cellStyle name="20% - Accent4 2 5" xfId="2413" xr:uid="{00000000-0005-0000-0000-00001F000000}"/>
    <cellStyle name="20% - Accent4 2 6" xfId="3609" xr:uid="{18CF0453-774B-4865-B6EB-136BEEB9E085}"/>
    <cellStyle name="40% - Accent3 2" xfId="297" xr:uid="{00000000-0005-0000-0000-000020000000}"/>
    <cellStyle name="40% - Accent3 2 2" xfId="710" xr:uid="{00000000-0005-0000-0000-000021000000}"/>
    <cellStyle name="40% - Accent3 2 2 2" xfId="2622" xr:uid="{00000000-0005-0000-0000-000022000000}"/>
    <cellStyle name="40% - Accent3 2 2 3" xfId="3819" xr:uid="{EA2526CC-D8A9-4093-A77F-155E881E847C}"/>
    <cellStyle name="40% - Accent3 2 3" xfId="1441" xr:uid="{00000000-0005-0000-0000-000023000000}"/>
    <cellStyle name="40% - Accent3 2 3 2" xfId="3016" xr:uid="{00000000-0005-0000-0000-000024000000}"/>
    <cellStyle name="40% - Accent3 2 3 3" xfId="4418" xr:uid="{2816609F-4D73-4CC2-939C-23C4F3C671F3}"/>
    <cellStyle name="40% - Accent3 2 4" xfId="2184" xr:uid="{00000000-0005-0000-0000-000025000000}"/>
    <cellStyle name="40% - Accent3 2 4 2" xfId="3420" xr:uid="{00000000-0005-0000-0000-000026000000}"/>
    <cellStyle name="40% - Accent3 2 4 3" xfId="5159" xr:uid="{67C02180-5F2F-482F-83E4-8E7D2F17BCA4}"/>
    <cellStyle name="40% - Accent3 2 5" xfId="2414" xr:uid="{00000000-0005-0000-0000-000027000000}"/>
    <cellStyle name="40% - Accent3 2 6" xfId="3610" xr:uid="{B1B2C646-FBF8-417B-95D3-EAAFD6F5E2A9}"/>
    <cellStyle name="60% - Accent3 2" xfId="298" xr:uid="{00000000-0005-0000-0000-000028000000}"/>
    <cellStyle name="60% - Accent4 2" xfId="299" xr:uid="{00000000-0005-0000-0000-000029000000}"/>
    <cellStyle name="60% - Accent6 2" xfId="300" xr:uid="{00000000-0005-0000-0000-00002A000000}"/>
    <cellStyle name="Body" xfId="1" xr:uid="{00000000-0005-0000-0000-00002B000000}"/>
    <cellStyle name="Comma" xfId="34" builtinId="3"/>
    <cellStyle name="Comma  - Style1" xfId="2" xr:uid="{00000000-0005-0000-0000-00002D000000}"/>
    <cellStyle name="Comma 10" xfId="49" xr:uid="{00000000-0005-0000-0000-00002E000000}"/>
    <cellStyle name="Comma 10 10" xfId="2188" xr:uid="{00000000-0005-0000-0000-00002F000000}"/>
    <cellStyle name="Comma 10 10 2" xfId="3424" xr:uid="{00000000-0005-0000-0000-000030000000}"/>
    <cellStyle name="Comma 10 10 3" xfId="5163" xr:uid="{A0A87CC3-D558-4E4D-A7F2-2655790DE914}"/>
    <cellStyle name="Comma 10 2" xfId="73" xr:uid="{00000000-0005-0000-0000-000031000000}"/>
    <cellStyle name="Comma 10 2 2" xfId="211" xr:uid="{00000000-0005-0000-0000-000032000000}"/>
    <cellStyle name="Comma 10 2 2 2" xfId="630" xr:uid="{00000000-0005-0000-0000-000033000000}"/>
    <cellStyle name="Comma 10 2 2 2 2" xfId="1378" xr:uid="{00000000-0005-0000-0000-000034000000}"/>
    <cellStyle name="Comma 10 2 2 2 2 2" xfId="2125" xr:uid="{00000000-0005-0000-0000-000035000000}"/>
    <cellStyle name="Comma 10 2 2 2 2 2 2" xfId="5100" xr:uid="{8B043F69-79B3-4DBC-BB2C-16F79C34136B}"/>
    <cellStyle name="Comma 10 2 2 2 3" xfId="964" xr:uid="{00000000-0005-0000-0000-000036000000}"/>
    <cellStyle name="Comma 10 2 2 2 3 2" xfId="4073" xr:uid="{5D477124-3C0B-420A-9823-B3DBB8A09A34}"/>
    <cellStyle name="Comma 10 2 2 2 4" xfId="1711" xr:uid="{00000000-0005-0000-0000-000037000000}"/>
    <cellStyle name="Comma 10 2 2 2 4 2" xfId="4686" xr:uid="{1C145A55-E69C-439B-8A57-4971BB122243}"/>
    <cellStyle name="Comma 10 2 2 3" xfId="389" xr:uid="{00000000-0005-0000-0000-000038000000}"/>
    <cellStyle name="Comma 10 2 2 3 2" xfId="1212" xr:uid="{00000000-0005-0000-0000-000039000000}"/>
    <cellStyle name="Comma 10 2 2 3 2 2" xfId="4245" xr:uid="{580F0A00-C48E-466B-98C7-462B4C12A17D}"/>
    <cellStyle name="Comma 10 2 2 3 3" xfId="1959" xr:uid="{00000000-0005-0000-0000-00003A000000}"/>
    <cellStyle name="Comma 10 2 2 3 3 2" xfId="4934" xr:uid="{F5344E52-1E46-43F6-8ECE-CE19F15E2C56}"/>
    <cellStyle name="Comma 10 2 2 4" xfId="1130" xr:uid="{00000000-0005-0000-0000-00003B000000}"/>
    <cellStyle name="Comma 10 2 2 4 2" xfId="1877" xr:uid="{00000000-0005-0000-0000-00003C000000}"/>
    <cellStyle name="Comma 10 2 2 4 2 2" xfId="4852" xr:uid="{92F0EB92-D093-4C40-8A34-CFBB04B6BD20}"/>
    <cellStyle name="Comma 10 2 2 5" xfId="760" xr:uid="{00000000-0005-0000-0000-00003D000000}"/>
    <cellStyle name="Comma 10 2 2 5 2" xfId="3869" xr:uid="{7343BC70-C112-4E5E-B1AC-11B7483CC5EF}"/>
    <cellStyle name="Comma 10 2 2 6" xfId="1503" xr:uid="{00000000-0005-0000-0000-00003E000000}"/>
    <cellStyle name="Comma 10 2 2 6 2" xfId="4478" xr:uid="{29033F70-3A05-4CAF-9845-39B65FEC60F1}"/>
    <cellStyle name="Comma 10 2 3" xfId="564" xr:uid="{00000000-0005-0000-0000-00003F000000}"/>
    <cellStyle name="Comma 10 2 3 2" xfId="933" xr:uid="{00000000-0005-0000-0000-000040000000}"/>
    <cellStyle name="Comma 10 2 3 2 2" xfId="2762" xr:uid="{00000000-0005-0000-0000-000041000000}"/>
    <cellStyle name="Comma 10 2 3 2 3" xfId="4042" xr:uid="{83462B8B-20C7-44A8-9D2D-2856BF8019EA}"/>
    <cellStyle name="Comma 10 2 3 3" xfId="1677" xr:uid="{00000000-0005-0000-0000-000042000000}"/>
    <cellStyle name="Comma 10 2 3 3 2" xfId="3166" xr:uid="{00000000-0005-0000-0000-000043000000}"/>
    <cellStyle name="Comma 10 2 3 3 3" xfId="4652" xr:uid="{20ECA709-697E-4527-98C5-D0DE8BF93C93}"/>
    <cellStyle name="Comma 10 2 3 4" xfId="2554" xr:uid="{00000000-0005-0000-0000-000044000000}"/>
    <cellStyle name="Comma 10 2 3 5" xfId="3751" xr:uid="{2EFD0257-19D3-4669-8656-471FB0E5BA18}"/>
    <cellStyle name="Comma 10 2 4" xfId="508" xr:uid="{00000000-0005-0000-0000-000045000000}"/>
    <cellStyle name="Comma 10 2 4 2" xfId="1292" xr:uid="{00000000-0005-0000-0000-000046000000}"/>
    <cellStyle name="Comma 10 2 4 2 2" xfId="2039" xr:uid="{00000000-0005-0000-0000-000047000000}"/>
    <cellStyle name="Comma 10 2 4 2 2 2" xfId="5014" xr:uid="{529E5F8D-93AC-4AC7-A897-540391078C13}"/>
    <cellStyle name="Comma 10 2 4 3" xfId="877" xr:uid="{00000000-0005-0000-0000-000048000000}"/>
    <cellStyle name="Comma 10 2 4 3 2" xfId="3986" xr:uid="{EE37EF35-2F76-4A58-8C7B-51584F5BE7BB}"/>
    <cellStyle name="Comma 10 2 4 4" xfId="1621" xr:uid="{00000000-0005-0000-0000-000049000000}"/>
    <cellStyle name="Comma 10 2 4 4 2" xfId="4596" xr:uid="{875B6E14-B962-4508-998F-C76AEFCE9BB2}"/>
    <cellStyle name="Comma 10 2 5" xfId="303" xr:uid="{00000000-0005-0000-0000-00004A000000}"/>
    <cellStyle name="Comma 10 2 5 2" xfId="1045" xr:uid="{00000000-0005-0000-0000-00004B000000}"/>
    <cellStyle name="Comma 10 2 5 2 2" xfId="4147" xr:uid="{6EF48C4B-86E1-46E8-A843-2AB7A7EE5494}"/>
    <cellStyle name="Comma 10 2 5 3" xfId="1792" xr:uid="{00000000-0005-0000-0000-00004C000000}"/>
    <cellStyle name="Comma 10 2 5 3 2" xfId="4767" xr:uid="{B4170FF1-3D59-43A4-A1D6-613690BD8DE4}"/>
    <cellStyle name="Comma 10 2 5 4" xfId="2417" xr:uid="{00000000-0005-0000-0000-00004D000000}"/>
    <cellStyle name="Comma 10 2 5 5" xfId="3613" xr:uid="{58C1CB92-65EC-42CF-9938-90A86EDF9C21}"/>
    <cellStyle name="Comma 10 2 6" xfId="713" xr:uid="{00000000-0005-0000-0000-00004E000000}"/>
    <cellStyle name="Comma 10 2 6 2" xfId="2625" xr:uid="{00000000-0005-0000-0000-00004F000000}"/>
    <cellStyle name="Comma 10 2 6 3" xfId="3822" xr:uid="{99DE56E3-D1D7-4A7C-9E3E-9371052CAF32}"/>
    <cellStyle name="Comma 10 2 7" xfId="1462" xr:uid="{00000000-0005-0000-0000-000050000000}"/>
    <cellStyle name="Comma 10 2 7 2" xfId="3033" xr:uid="{00000000-0005-0000-0000-000051000000}"/>
    <cellStyle name="Comma 10 2 7 3" xfId="4437" xr:uid="{4FDE17B7-1539-4778-BF22-05829FF11C80}"/>
    <cellStyle name="Comma 10 2 8" xfId="2189" xr:uid="{00000000-0005-0000-0000-000052000000}"/>
    <cellStyle name="Comma 10 2 8 2" xfId="3425" xr:uid="{00000000-0005-0000-0000-000053000000}"/>
    <cellStyle name="Comma 10 2 8 3" xfId="5164" xr:uid="{EAF5ACEC-8926-4900-A0DB-73B7384FB63F}"/>
    <cellStyle name="Comma 10 3" xfId="191" xr:uid="{00000000-0005-0000-0000-000054000000}"/>
    <cellStyle name="Comma 10 3 2" xfId="616" xr:uid="{00000000-0005-0000-0000-000055000000}"/>
    <cellStyle name="Comma 10 3 2 2" xfId="1364" xr:uid="{00000000-0005-0000-0000-000056000000}"/>
    <cellStyle name="Comma 10 3 2 2 2" xfId="2111" xr:uid="{00000000-0005-0000-0000-000057000000}"/>
    <cellStyle name="Comma 10 3 2 2 2 2" xfId="5086" xr:uid="{40834E0B-95B9-4AFB-B6A8-7BA723FAB13E}"/>
    <cellStyle name="Comma 10 3 2 3" xfId="950" xr:uid="{00000000-0005-0000-0000-000058000000}"/>
    <cellStyle name="Comma 10 3 2 3 2" xfId="4059" xr:uid="{677CF6C9-2098-4AF6-97A2-98ABD0C43DF1}"/>
    <cellStyle name="Comma 10 3 2 4" xfId="1697" xr:uid="{00000000-0005-0000-0000-000059000000}"/>
    <cellStyle name="Comma 10 3 2 4 2" xfId="4672" xr:uid="{8E07EC8C-93CC-4358-AE0E-D5E56BAE9AAE}"/>
    <cellStyle name="Comma 10 3 3" xfId="369" xr:uid="{00000000-0005-0000-0000-00005A000000}"/>
    <cellStyle name="Comma 10 3 3 2" xfId="1198" xr:uid="{00000000-0005-0000-0000-00005B000000}"/>
    <cellStyle name="Comma 10 3 3 2 2" xfId="4231" xr:uid="{890B6BD5-F1DB-40F0-AAE4-1AF28D07EA9A}"/>
    <cellStyle name="Comma 10 3 3 3" xfId="1945" xr:uid="{00000000-0005-0000-0000-00005C000000}"/>
    <cellStyle name="Comma 10 3 3 3 2" xfId="4920" xr:uid="{B474815F-39DD-461E-98D5-2A7EAE60809D}"/>
    <cellStyle name="Comma 10 3 4" xfId="1116" xr:uid="{00000000-0005-0000-0000-00005D000000}"/>
    <cellStyle name="Comma 10 3 4 2" xfId="1863" xr:uid="{00000000-0005-0000-0000-00005E000000}"/>
    <cellStyle name="Comma 10 3 4 2 2" xfId="4838" xr:uid="{3909D419-3AF2-4BFC-B3B4-A643E7D7D23F}"/>
    <cellStyle name="Comma 10 3 5" xfId="740" xr:uid="{00000000-0005-0000-0000-00005F000000}"/>
    <cellStyle name="Comma 10 3 5 2" xfId="3849" xr:uid="{F7ADAB21-9598-45EE-84CB-0A6C866E5F9F}"/>
    <cellStyle name="Comma 10 3 6" xfId="1483" xr:uid="{00000000-0005-0000-0000-000060000000}"/>
    <cellStyle name="Comma 10 3 6 2" xfId="4458" xr:uid="{D4B8CCA5-F2A0-4768-804C-4578227B9FE3}"/>
    <cellStyle name="Comma 10 4" xfId="563" xr:uid="{00000000-0005-0000-0000-000061000000}"/>
    <cellStyle name="Comma 10 4 2" xfId="1347" xr:uid="{00000000-0005-0000-0000-000062000000}"/>
    <cellStyle name="Comma 10 4 2 2" xfId="2094" xr:uid="{00000000-0005-0000-0000-000063000000}"/>
    <cellStyle name="Comma 10 4 2 2 2" xfId="3373" xr:uid="{00000000-0005-0000-0000-000064000000}"/>
    <cellStyle name="Comma 10 4 2 2 3" xfId="5069" xr:uid="{AEA09557-C520-4B13-8E07-5EEA74F4DDD6}"/>
    <cellStyle name="Comma 10 4 2 3" xfId="2966" xr:uid="{00000000-0005-0000-0000-000065000000}"/>
    <cellStyle name="Comma 10 4 2 4" xfId="4339" xr:uid="{5D9A8E29-DCCF-40A0-A57A-D0B5EB9D1CDE}"/>
    <cellStyle name="Comma 10 4 3" xfId="1099" xr:uid="{00000000-0005-0000-0000-000066000000}"/>
    <cellStyle name="Comma 10 4 3 2" xfId="1846" xr:uid="{00000000-0005-0000-0000-000067000000}"/>
    <cellStyle name="Comma 10 4 3 2 2" xfId="3251" xr:uid="{00000000-0005-0000-0000-000068000000}"/>
    <cellStyle name="Comma 10 4 3 2 3" xfId="4821" xr:uid="{327F1F05-48C1-41C4-A0B8-C66812F96AD7}"/>
    <cellStyle name="Comma 10 4 3 3" xfId="2844" xr:uid="{00000000-0005-0000-0000-000069000000}"/>
    <cellStyle name="Comma 10 4 3 4" xfId="4176" xr:uid="{F0DBB1A8-E12C-4A62-96EC-EE20E93637C7}"/>
    <cellStyle name="Comma 10 4 4" xfId="932" xr:uid="{00000000-0005-0000-0000-00006A000000}"/>
    <cellStyle name="Comma 10 4 4 2" xfId="2761" xr:uid="{00000000-0005-0000-0000-00006B000000}"/>
    <cellStyle name="Comma 10 4 4 3" xfId="4041" xr:uid="{D7018F70-EE66-4B50-A54D-F227F93A0148}"/>
    <cellStyle name="Comma 10 4 5" xfId="1676" xr:uid="{00000000-0005-0000-0000-00006C000000}"/>
    <cellStyle name="Comma 10 4 5 2" xfId="3165" xr:uid="{00000000-0005-0000-0000-00006D000000}"/>
    <cellStyle name="Comma 10 4 5 3" xfId="4651" xr:uid="{B3B3DC90-71C1-4A66-A69B-293482D12864}"/>
    <cellStyle name="Comma 10 4 6" xfId="2553" xr:uid="{00000000-0005-0000-0000-00006E000000}"/>
    <cellStyle name="Comma 10 4 7" xfId="3750" xr:uid="{DEB0D755-DFB5-49E5-A393-82449EE85815}"/>
    <cellStyle name="Comma 10 5" xfId="494" xr:uid="{00000000-0005-0000-0000-00006F000000}"/>
    <cellStyle name="Comma 10 5 2" xfId="1278" xr:uid="{00000000-0005-0000-0000-000070000000}"/>
    <cellStyle name="Comma 10 5 2 2" xfId="2025" xr:uid="{00000000-0005-0000-0000-000071000000}"/>
    <cellStyle name="Comma 10 5 2 2 2" xfId="5000" xr:uid="{1AE2ABB5-7630-4EE4-AB2C-438D1974F670}"/>
    <cellStyle name="Comma 10 5 3" xfId="863" xr:uid="{00000000-0005-0000-0000-000072000000}"/>
    <cellStyle name="Comma 10 5 3 2" xfId="3972" xr:uid="{F26F61D2-258B-4B3F-990D-F96E5D88466A}"/>
    <cellStyle name="Comma 10 5 4" xfId="1607" xr:uid="{00000000-0005-0000-0000-000073000000}"/>
    <cellStyle name="Comma 10 5 4 2" xfId="4582" xr:uid="{8E87EBE4-DDDB-426C-8BE1-2F170945CF04}"/>
    <cellStyle name="Comma 10 6" xfId="302" xr:uid="{00000000-0005-0000-0000-000074000000}"/>
    <cellStyle name="Comma 10 6 2" xfId="1183" xr:uid="{00000000-0005-0000-0000-000075000000}"/>
    <cellStyle name="Comma 10 6 2 2" xfId="2885" xr:uid="{00000000-0005-0000-0000-000076000000}"/>
    <cellStyle name="Comma 10 6 2 3" xfId="4217" xr:uid="{EBC09EA3-011E-40BC-ADDF-1F560E8D3E6C}"/>
    <cellStyle name="Comma 10 6 3" xfId="1930" xr:uid="{00000000-0005-0000-0000-000077000000}"/>
    <cellStyle name="Comma 10 6 3 2" xfId="3292" xr:uid="{00000000-0005-0000-0000-000078000000}"/>
    <cellStyle name="Comma 10 6 3 3" xfId="4905" xr:uid="{49C3B41C-E2E0-4A6A-B139-326539C87709}"/>
    <cellStyle name="Comma 10 6 4" xfId="2416" xr:uid="{00000000-0005-0000-0000-000079000000}"/>
    <cellStyle name="Comma 10 6 5" xfId="3612" xr:uid="{3FF6DCF4-9CC2-49E7-963F-E7ACCA8FD6A3}"/>
    <cellStyle name="Comma 10 7" xfId="1031" xr:uid="{00000000-0005-0000-0000-00007A000000}"/>
    <cellStyle name="Comma 10 7 2" xfId="1778" xr:uid="{00000000-0005-0000-0000-00007B000000}"/>
    <cellStyle name="Comma 10 7 2 2" xfId="4753" xr:uid="{1AD0B77D-B639-41EC-B5E5-6B662EE13942}"/>
    <cellStyle name="Comma 10 8" xfId="712" xr:uid="{00000000-0005-0000-0000-00007C000000}"/>
    <cellStyle name="Comma 10 8 2" xfId="2624" xr:uid="{00000000-0005-0000-0000-00007D000000}"/>
    <cellStyle name="Comma 10 8 3" xfId="3821" xr:uid="{9C4109C6-AB88-46D8-8EA3-53121A842E7B}"/>
    <cellStyle name="Comma 10 9" xfId="1442" xr:uid="{00000000-0005-0000-0000-00007E000000}"/>
    <cellStyle name="Comma 10 9 2" xfId="3017" xr:uid="{00000000-0005-0000-0000-00007F000000}"/>
    <cellStyle name="Comma 10 9 3" xfId="4419" xr:uid="{2C4A6B5B-B391-40AF-9754-D628D5028D15}"/>
    <cellStyle name="Comma 11" xfId="62" xr:uid="{00000000-0005-0000-0000-000080000000}"/>
    <cellStyle name="Comma 11 2" xfId="201" xr:uid="{00000000-0005-0000-0000-000081000000}"/>
    <cellStyle name="Comma 11 2 2" xfId="624" xr:uid="{00000000-0005-0000-0000-000082000000}"/>
    <cellStyle name="Comma 11 2 2 2" xfId="1372" xr:uid="{00000000-0005-0000-0000-000083000000}"/>
    <cellStyle name="Comma 11 2 2 2 2" xfId="4353" xr:uid="{858C5FE0-0E32-434D-B826-89D250F69348}"/>
    <cellStyle name="Comma 11 2 2 3" xfId="2119" xr:uid="{00000000-0005-0000-0000-000084000000}"/>
    <cellStyle name="Comma 11 2 2 3 2" xfId="5094" xr:uid="{D730C066-C50E-442C-88E2-A3DD63905DFE}"/>
    <cellStyle name="Comma 11 2 3" xfId="1124" xr:uid="{00000000-0005-0000-0000-000085000000}"/>
    <cellStyle name="Comma 11 2 3 2" xfId="1871" xr:uid="{00000000-0005-0000-0000-000086000000}"/>
    <cellStyle name="Comma 11 2 3 2 2" xfId="4846" xr:uid="{30A38413-B26A-43B7-BAFB-774B699610BA}"/>
    <cellStyle name="Comma 11 2 4" xfId="958" xr:uid="{00000000-0005-0000-0000-000087000000}"/>
    <cellStyle name="Comma 11 2 4 2" xfId="4067" xr:uid="{FE2DC941-34E1-4BE5-A85A-934FA08D9538}"/>
    <cellStyle name="Comma 11 2 5" xfId="1705" xr:uid="{00000000-0005-0000-0000-000088000000}"/>
    <cellStyle name="Comma 11 2 5 2" xfId="4680" xr:uid="{47C86785-2535-463E-B7D8-0DEB79827032}"/>
    <cellStyle name="Comma 11 3" xfId="502" xr:uid="{00000000-0005-0000-0000-000089000000}"/>
    <cellStyle name="Comma 11 3 2" xfId="1286" xr:uid="{00000000-0005-0000-0000-00008A000000}"/>
    <cellStyle name="Comma 11 3 2 2" xfId="2033" xr:uid="{00000000-0005-0000-0000-00008B000000}"/>
    <cellStyle name="Comma 11 3 2 2 2" xfId="5008" xr:uid="{8F9A12FF-91F5-4DEF-BECC-A3167876BB7C}"/>
    <cellStyle name="Comma 11 3 3" xfId="871" xr:uid="{00000000-0005-0000-0000-00008C000000}"/>
    <cellStyle name="Comma 11 3 3 2" xfId="3980" xr:uid="{F03E5979-7176-4DC7-887F-B6CA95264CA5}"/>
    <cellStyle name="Comma 11 3 4" xfId="1615" xr:uid="{00000000-0005-0000-0000-00008D000000}"/>
    <cellStyle name="Comma 11 3 4 2" xfId="4590" xr:uid="{615744AD-3C5A-4C4B-AE76-DEAA4BC16183}"/>
    <cellStyle name="Comma 11 4" xfId="379" xr:uid="{00000000-0005-0000-0000-00008E000000}"/>
    <cellStyle name="Comma 11 4 2" xfId="1206" xr:uid="{00000000-0005-0000-0000-00008F000000}"/>
    <cellStyle name="Comma 11 4 2 2" xfId="4239" xr:uid="{C01190B9-8840-40F9-9C96-ECAC1CE4F7A3}"/>
    <cellStyle name="Comma 11 4 3" xfId="1953" xr:uid="{00000000-0005-0000-0000-000090000000}"/>
    <cellStyle name="Comma 11 4 3 2" xfId="4928" xr:uid="{C638E48C-54B2-49AE-9C26-A578D6E0F446}"/>
    <cellStyle name="Comma 11 5" xfId="1039" xr:uid="{00000000-0005-0000-0000-000091000000}"/>
    <cellStyle name="Comma 11 5 2" xfId="1786" xr:uid="{00000000-0005-0000-0000-000092000000}"/>
    <cellStyle name="Comma 11 5 2 2" xfId="4761" xr:uid="{3F602B61-8F44-44A8-A30D-129101866C13}"/>
    <cellStyle name="Comma 11 6" xfId="750" xr:uid="{00000000-0005-0000-0000-000093000000}"/>
    <cellStyle name="Comma 11 6 2" xfId="3859" xr:uid="{EE83171E-9C2B-4A36-A95B-342855CF2BAD}"/>
    <cellStyle name="Comma 11 7" xfId="1493" xr:uid="{00000000-0005-0000-0000-000094000000}"/>
    <cellStyle name="Comma 11 7 2" xfId="4468" xr:uid="{77135B41-9E16-46C7-B926-674267A3E551}"/>
    <cellStyle name="Comma 12" xfId="76" xr:uid="{00000000-0005-0000-0000-000095000000}"/>
    <cellStyle name="Comma 12 2" xfId="213" xr:uid="{00000000-0005-0000-0000-000096000000}"/>
    <cellStyle name="Comma 12 2 2" xfId="632" xr:uid="{00000000-0005-0000-0000-000097000000}"/>
    <cellStyle name="Comma 12 2 2 2" xfId="1380" xr:uid="{00000000-0005-0000-0000-000098000000}"/>
    <cellStyle name="Comma 12 2 2 2 2" xfId="4359" xr:uid="{CCF595EE-13A9-4C29-B2BE-3F1188F8EACF}"/>
    <cellStyle name="Comma 12 2 2 3" xfId="2127" xr:uid="{00000000-0005-0000-0000-000099000000}"/>
    <cellStyle name="Comma 12 2 2 3 2" xfId="5102" xr:uid="{B6CCA6E4-0FBD-403A-8D2D-EB80ED030164}"/>
    <cellStyle name="Comma 12 2 3" xfId="1132" xr:uid="{00000000-0005-0000-0000-00009A000000}"/>
    <cellStyle name="Comma 12 2 3 2" xfId="1879" xr:uid="{00000000-0005-0000-0000-00009B000000}"/>
    <cellStyle name="Comma 12 2 3 2 2" xfId="4854" xr:uid="{A5BA0A18-2C82-426F-9C77-DBD888421C04}"/>
    <cellStyle name="Comma 12 2 4" xfId="966" xr:uid="{00000000-0005-0000-0000-00009C000000}"/>
    <cellStyle name="Comma 12 2 4 2" xfId="4075" xr:uid="{4E1744B6-2A90-490F-A3A4-880291667654}"/>
    <cellStyle name="Comma 12 2 5" xfId="1713" xr:uid="{00000000-0005-0000-0000-00009D000000}"/>
    <cellStyle name="Comma 12 2 5 2" xfId="4688" xr:uid="{74EAC7F0-5278-43A6-ADD5-1B857C23D0B4}"/>
    <cellStyle name="Comma 12 3" xfId="510" xr:uid="{00000000-0005-0000-0000-00009E000000}"/>
    <cellStyle name="Comma 12 3 2" xfId="1294" xr:uid="{00000000-0005-0000-0000-00009F000000}"/>
    <cellStyle name="Comma 12 3 2 2" xfId="2041" xr:uid="{00000000-0005-0000-0000-0000A0000000}"/>
    <cellStyle name="Comma 12 3 2 2 2" xfId="5016" xr:uid="{63332ADB-D8B1-4624-B79A-A999F64BD0F9}"/>
    <cellStyle name="Comma 12 3 3" xfId="879" xr:uid="{00000000-0005-0000-0000-0000A1000000}"/>
    <cellStyle name="Comma 12 3 3 2" xfId="3988" xr:uid="{5993F309-58C8-442B-877F-E80950B25BA0}"/>
    <cellStyle name="Comma 12 3 4" xfId="1623" xr:uid="{00000000-0005-0000-0000-0000A2000000}"/>
    <cellStyle name="Comma 12 3 4 2" xfId="4598" xr:uid="{493AB7EA-FC27-4CB4-906A-927D86F60F64}"/>
    <cellStyle name="Comma 12 4" xfId="391" xr:uid="{00000000-0005-0000-0000-0000A3000000}"/>
    <cellStyle name="Comma 12 4 2" xfId="1214" xr:uid="{00000000-0005-0000-0000-0000A4000000}"/>
    <cellStyle name="Comma 12 4 2 2" xfId="4247" xr:uid="{16873955-7640-4932-A3E7-6CF3C3FF405D}"/>
    <cellStyle name="Comma 12 4 3" xfId="1961" xr:uid="{00000000-0005-0000-0000-0000A5000000}"/>
    <cellStyle name="Comma 12 4 3 2" xfId="4936" xr:uid="{39FE830C-B9A0-4621-81C3-BC87BDE0A29F}"/>
    <cellStyle name="Comma 12 5" xfId="1047" xr:uid="{00000000-0005-0000-0000-0000A6000000}"/>
    <cellStyle name="Comma 12 5 2" xfId="1794" xr:uid="{00000000-0005-0000-0000-0000A7000000}"/>
    <cellStyle name="Comma 12 5 2 2" xfId="4769" xr:uid="{B2906EA5-C776-46D4-AB73-9027BF8BBA47}"/>
    <cellStyle name="Comma 12 6" xfId="762" xr:uid="{00000000-0005-0000-0000-0000A8000000}"/>
    <cellStyle name="Comma 12 6 2" xfId="3871" xr:uid="{4F1F4FD5-AB1E-4F8E-90D9-4FEA39F987EF}"/>
    <cellStyle name="Comma 12 7" xfId="1505" xr:uid="{00000000-0005-0000-0000-0000A9000000}"/>
    <cellStyle name="Comma 12 7 2" xfId="4480" xr:uid="{645A098B-253B-46FB-9E4D-AACC865ED2CB}"/>
    <cellStyle name="Comma 13" xfId="55" xr:uid="{00000000-0005-0000-0000-0000AA000000}"/>
    <cellStyle name="Comma 13 2" xfId="194" xr:uid="{00000000-0005-0000-0000-0000AB000000}"/>
    <cellStyle name="Comma 13 2 2" xfId="619" xr:uid="{00000000-0005-0000-0000-0000AC000000}"/>
    <cellStyle name="Comma 13 2 2 2" xfId="1367" xr:uid="{00000000-0005-0000-0000-0000AD000000}"/>
    <cellStyle name="Comma 13 2 2 2 2" xfId="4349" xr:uid="{5C2CE886-4EB8-44A6-9735-51CDE0132ADF}"/>
    <cellStyle name="Comma 13 2 2 3" xfId="2114" xr:uid="{00000000-0005-0000-0000-0000AE000000}"/>
    <cellStyle name="Comma 13 2 2 3 2" xfId="5089" xr:uid="{0CACDEA1-C76F-4C60-9350-7758BE541B0B}"/>
    <cellStyle name="Comma 13 2 3" xfId="1119" xr:uid="{00000000-0005-0000-0000-0000AF000000}"/>
    <cellStyle name="Comma 13 2 3 2" xfId="1866" xr:uid="{00000000-0005-0000-0000-0000B0000000}"/>
    <cellStyle name="Comma 13 2 3 2 2" xfId="4841" xr:uid="{6D007503-B797-48FD-B55E-BC8F20F9CEC3}"/>
    <cellStyle name="Comma 13 2 4" xfId="953" xr:uid="{00000000-0005-0000-0000-0000B1000000}"/>
    <cellStyle name="Comma 13 2 4 2" xfId="4062" xr:uid="{BCB526E6-E05B-4D2F-AC2A-8D18D8DC84CF}"/>
    <cellStyle name="Comma 13 2 5" xfId="1700" xr:uid="{00000000-0005-0000-0000-0000B2000000}"/>
    <cellStyle name="Comma 13 2 5 2" xfId="4675" xr:uid="{EC89C500-BF32-42F2-91D4-4D4961A9F989}"/>
    <cellStyle name="Comma 13 3" xfId="497" xr:uid="{00000000-0005-0000-0000-0000B3000000}"/>
    <cellStyle name="Comma 13 3 2" xfId="1281" xr:uid="{00000000-0005-0000-0000-0000B4000000}"/>
    <cellStyle name="Comma 13 3 2 2" xfId="2028" xr:uid="{00000000-0005-0000-0000-0000B5000000}"/>
    <cellStyle name="Comma 13 3 2 2 2" xfId="5003" xr:uid="{8E2AC596-D797-4954-BE15-A781834882F3}"/>
    <cellStyle name="Comma 13 3 3" xfId="866" xr:uid="{00000000-0005-0000-0000-0000B6000000}"/>
    <cellStyle name="Comma 13 3 3 2" xfId="3975" xr:uid="{3EC8362F-D6EE-4D71-8FFA-A7215CEEFF29}"/>
    <cellStyle name="Comma 13 3 4" xfId="1610" xr:uid="{00000000-0005-0000-0000-0000B7000000}"/>
    <cellStyle name="Comma 13 3 4 2" xfId="4585" xr:uid="{CCA9EA02-5315-4A6F-9453-BB29341BE9FC}"/>
    <cellStyle name="Comma 13 4" xfId="372" xr:uid="{00000000-0005-0000-0000-0000B8000000}"/>
    <cellStyle name="Comma 13 4 2" xfId="1201" xr:uid="{00000000-0005-0000-0000-0000B9000000}"/>
    <cellStyle name="Comma 13 4 2 2" xfId="4234" xr:uid="{219D254E-50B2-4CBF-830C-109ABB27EC7B}"/>
    <cellStyle name="Comma 13 4 3" xfId="1948" xr:uid="{00000000-0005-0000-0000-0000BA000000}"/>
    <cellStyle name="Comma 13 4 3 2" xfId="4923" xr:uid="{F9AA386E-13DF-470C-9E5E-3D30D2AA3D15}"/>
    <cellStyle name="Comma 13 5" xfId="1034" xr:uid="{00000000-0005-0000-0000-0000BB000000}"/>
    <cellStyle name="Comma 13 5 2" xfId="1781" xr:uid="{00000000-0005-0000-0000-0000BC000000}"/>
    <cellStyle name="Comma 13 5 2 2" xfId="4756" xr:uid="{A7C0E76F-FC8E-4D80-A32B-3BCCED5663B7}"/>
    <cellStyle name="Comma 13 6" xfId="743" xr:uid="{00000000-0005-0000-0000-0000BD000000}"/>
    <cellStyle name="Comma 13 6 2" xfId="3852" xr:uid="{3DE8D511-AA72-4BE9-8681-5E0E59760723}"/>
    <cellStyle name="Comma 13 7" xfId="1486" xr:uid="{00000000-0005-0000-0000-0000BE000000}"/>
    <cellStyle name="Comma 13 7 2" xfId="4461" xr:uid="{B7186515-DD68-49C4-A468-669E09DA9100}"/>
    <cellStyle name="Comma 14" xfId="79" xr:uid="{00000000-0005-0000-0000-0000BF000000}"/>
    <cellStyle name="Comma 14 2" xfId="214" xr:uid="{00000000-0005-0000-0000-0000C0000000}"/>
    <cellStyle name="Comma 14 2 2" xfId="633" xr:uid="{00000000-0005-0000-0000-0000C1000000}"/>
    <cellStyle name="Comma 14 2 2 2" xfId="1381" xr:uid="{00000000-0005-0000-0000-0000C2000000}"/>
    <cellStyle name="Comma 14 2 2 2 2" xfId="4360" xr:uid="{F526D73C-7D31-413C-BB43-25419C9EF5F4}"/>
    <cellStyle name="Comma 14 2 2 3" xfId="2128" xr:uid="{00000000-0005-0000-0000-0000C3000000}"/>
    <cellStyle name="Comma 14 2 2 3 2" xfId="5103" xr:uid="{5B749BA7-5F03-4C1E-91A9-B2D2D81371EA}"/>
    <cellStyle name="Comma 14 2 3" xfId="1133" xr:uid="{00000000-0005-0000-0000-0000C4000000}"/>
    <cellStyle name="Comma 14 2 3 2" xfId="1880" xr:uid="{00000000-0005-0000-0000-0000C5000000}"/>
    <cellStyle name="Comma 14 2 3 2 2" xfId="4855" xr:uid="{C5D1C916-BFED-4A91-9D0F-1FA091EA8FA4}"/>
    <cellStyle name="Comma 14 2 4" xfId="967" xr:uid="{00000000-0005-0000-0000-0000C6000000}"/>
    <cellStyle name="Comma 14 2 4 2" xfId="4076" xr:uid="{E982BB8F-DC65-4AED-830D-317FE182207E}"/>
    <cellStyle name="Comma 14 2 5" xfId="1714" xr:uid="{00000000-0005-0000-0000-0000C7000000}"/>
    <cellStyle name="Comma 14 2 5 2" xfId="4689" xr:uid="{89FB6E44-535A-4D5A-BF04-4165B89F9F16}"/>
    <cellStyle name="Comma 14 3" xfId="511" xr:uid="{00000000-0005-0000-0000-0000C8000000}"/>
    <cellStyle name="Comma 14 3 2" xfId="1295" xr:uid="{00000000-0005-0000-0000-0000C9000000}"/>
    <cellStyle name="Comma 14 3 2 2" xfId="2042" xr:uid="{00000000-0005-0000-0000-0000CA000000}"/>
    <cellStyle name="Comma 14 3 2 2 2" xfId="5017" xr:uid="{2F7F8F8B-FECB-4A57-BCCF-1322A0FB2284}"/>
    <cellStyle name="Comma 14 3 3" xfId="880" xr:uid="{00000000-0005-0000-0000-0000CB000000}"/>
    <cellStyle name="Comma 14 3 3 2" xfId="3989" xr:uid="{4E72018F-7817-4377-8FE4-FC1923A0F11A}"/>
    <cellStyle name="Comma 14 3 4" xfId="1624" xr:uid="{00000000-0005-0000-0000-0000CC000000}"/>
    <cellStyle name="Comma 14 3 4 2" xfId="4599" xr:uid="{31D83DC4-9EB7-49D7-874C-50098DEDEB7C}"/>
    <cellStyle name="Comma 14 4" xfId="393" xr:uid="{00000000-0005-0000-0000-0000CD000000}"/>
    <cellStyle name="Comma 14 4 2" xfId="1215" xr:uid="{00000000-0005-0000-0000-0000CE000000}"/>
    <cellStyle name="Comma 14 4 2 2" xfId="4248" xr:uid="{C844C469-B570-4BAA-B171-CD111605FE4C}"/>
    <cellStyle name="Comma 14 4 3" xfId="1962" xr:uid="{00000000-0005-0000-0000-0000CF000000}"/>
    <cellStyle name="Comma 14 4 3 2" xfId="4937" xr:uid="{CB3C91A8-947E-43A5-A872-E30EAD3D72B2}"/>
    <cellStyle name="Comma 14 5" xfId="1048" xr:uid="{00000000-0005-0000-0000-0000D0000000}"/>
    <cellStyle name="Comma 14 5 2" xfId="1795" xr:uid="{00000000-0005-0000-0000-0000D1000000}"/>
    <cellStyle name="Comma 14 5 2 2" xfId="4770" xr:uid="{0612FE89-E48A-45A4-A4C7-B1CD5E5696CC}"/>
    <cellStyle name="Comma 14 6" xfId="763" xr:uid="{00000000-0005-0000-0000-0000D2000000}"/>
    <cellStyle name="Comma 14 6 2" xfId="3872" xr:uid="{822C4B29-6C89-40F5-9804-9921A3AE14C2}"/>
    <cellStyle name="Comma 14 7" xfId="1506" xr:uid="{00000000-0005-0000-0000-0000D3000000}"/>
    <cellStyle name="Comma 14 7 2" xfId="4481" xr:uid="{B3B9FE47-BABF-49C5-B5E6-C612ACFC90BC}"/>
    <cellStyle name="Comma 15" xfId="86" xr:uid="{00000000-0005-0000-0000-0000D4000000}"/>
    <cellStyle name="Comma 15 2" xfId="219" xr:uid="{00000000-0005-0000-0000-0000D5000000}"/>
    <cellStyle name="Comma 15 2 2" xfId="636" xr:uid="{00000000-0005-0000-0000-0000D6000000}"/>
    <cellStyle name="Comma 15 2 2 2" xfId="1384" xr:uid="{00000000-0005-0000-0000-0000D7000000}"/>
    <cellStyle name="Comma 15 2 2 2 2" xfId="4363" xr:uid="{8E58E391-D71E-4476-A4EC-C16ABD58C4C4}"/>
    <cellStyle name="Comma 15 2 2 3" xfId="2131" xr:uid="{00000000-0005-0000-0000-0000D8000000}"/>
    <cellStyle name="Comma 15 2 2 3 2" xfId="5106" xr:uid="{0E2B1C67-F38C-4513-88C2-0D21015C35D1}"/>
    <cellStyle name="Comma 15 2 3" xfId="1136" xr:uid="{00000000-0005-0000-0000-0000D9000000}"/>
    <cellStyle name="Comma 15 2 3 2" xfId="1883" xr:uid="{00000000-0005-0000-0000-0000DA000000}"/>
    <cellStyle name="Comma 15 2 3 2 2" xfId="4858" xr:uid="{6CA726F5-AC60-499B-A034-C259174184F0}"/>
    <cellStyle name="Comma 15 2 4" xfId="970" xr:uid="{00000000-0005-0000-0000-0000DB000000}"/>
    <cellStyle name="Comma 15 2 4 2" xfId="4079" xr:uid="{9E12B0AE-162A-45F1-951C-393EC9B8982E}"/>
    <cellStyle name="Comma 15 2 5" xfId="1717" xr:uid="{00000000-0005-0000-0000-0000DC000000}"/>
    <cellStyle name="Comma 15 2 5 2" xfId="4692" xr:uid="{A35194F3-9FDF-4697-B6FC-609F1E868076}"/>
    <cellStyle name="Comma 15 3" xfId="514" xr:uid="{00000000-0005-0000-0000-0000DD000000}"/>
    <cellStyle name="Comma 15 3 2" xfId="1298" xr:uid="{00000000-0005-0000-0000-0000DE000000}"/>
    <cellStyle name="Comma 15 3 2 2" xfId="2045" xr:uid="{00000000-0005-0000-0000-0000DF000000}"/>
    <cellStyle name="Comma 15 3 2 2 2" xfId="5020" xr:uid="{1691037A-FCB8-4BA4-A015-251A871C03B3}"/>
    <cellStyle name="Comma 15 3 3" xfId="883" xr:uid="{00000000-0005-0000-0000-0000E0000000}"/>
    <cellStyle name="Comma 15 3 3 2" xfId="3992" xr:uid="{CD50A194-5849-4344-A9EA-45225DF822B4}"/>
    <cellStyle name="Comma 15 3 4" xfId="1627" xr:uid="{00000000-0005-0000-0000-0000E1000000}"/>
    <cellStyle name="Comma 15 3 4 2" xfId="4602" xr:uid="{F43EC247-7840-4690-8C2B-F92647CD2016}"/>
    <cellStyle name="Comma 15 4" xfId="398" xr:uid="{00000000-0005-0000-0000-0000E2000000}"/>
    <cellStyle name="Comma 15 4 2" xfId="1218" xr:uid="{00000000-0005-0000-0000-0000E3000000}"/>
    <cellStyle name="Comma 15 4 2 2" xfId="4251" xr:uid="{903A162A-9DEF-4D64-BF06-5A122F22EE5F}"/>
    <cellStyle name="Comma 15 4 3" xfId="1965" xr:uid="{00000000-0005-0000-0000-0000E4000000}"/>
    <cellStyle name="Comma 15 4 3 2" xfId="4940" xr:uid="{8BCE5537-159F-4D6A-B319-A7839B8DF32E}"/>
    <cellStyle name="Comma 15 5" xfId="1051" xr:uid="{00000000-0005-0000-0000-0000E5000000}"/>
    <cellStyle name="Comma 15 5 2" xfId="1798" xr:uid="{00000000-0005-0000-0000-0000E6000000}"/>
    <cellStyle name="Comma 15 5 2 2" xfId="4773" xr:uid="{75795E84-2687-4B95-81A0-ED689065FCB7}"/>
    <cellStyle name="Comma 15 6" xfId="768" xr:uid="{00000000-0005-0000-0000-0000E7000000}"/>
    <cellStyle name="Comma 15 6 2" xfId="3877" xr:uid="{5C70261A-347B-4CFA-B111-4DFCA27D7578}"/>
    <cellStyle name="Comma 15 7" xfId="1511" xr:uid="{00000000-0005-0000-0000-0000E8000000}"/>
    <cellStyle name="Comma 15 7 2" xfId="4486" xr:uid="{22F3F40C-6BD0-46F9-A55A-5D6DB924EFD4}"/>
    <cellStyle name="Comma 16" xfId="105" xr:uid="{00000000-0005-0000-0000-0000E9000000}"/>
    <cellStyle name="Comma 16 2" xfId="230" xr:uid="{00000000-0005-0000-0000-0000EA000000}"/>
    <cellStyle name="Comma 16 2 2" xfId="643" xr:uid="{00000000-0005-0000-0000-0000EB000000}"/>
    <cellStyle name="Comma 16 2 2 2" xfId="1391" xr:uid="{00000000-0005-0000-0000-0000EC000000}"/>
    <cellStyle name="Comma 16 2 2 2 2" xfId="4370" xr:uid="{D18B2A3E-739F-4098-AC18-9F4D49CAC814}"/>
    <cellStyle name="Comma 16 2 2 3" xfId="2138" xr:uid="{00000000-0005-0000-0000-0000ED000000}"/>
    <cellStyle name="Comma 16 2 2 3 2" xfId="5113" xr:uid="{09D82A2F-13FB-4DC7-B7F4-E95C0963960D}"/>
    <cellStyle name="Comma 16 2 3" xfId="1143" xr:uid="{00000000-0005-0000-0000-0000EE000000}"/>
    <cellStyle name="Comma 16 2 3 2" xfId="1890" xr:uid="{00000000-0005-0000-0000-0000EF000000}"/>
    <cellStyle name="Comma 16 2 3 2 2" xfId="4865" xr:uid="{38CCFDDF-C2C4-4F37-88D0-3A07CC0ABF65}"/>
    <cellStyle name="Comma 16 2 4" xfId="977" xr:uid="{00000000-0005-0000-0000-0000F0000000}"/>
    <cellStyle name="Comma 16 2 4 2" xfId="4086" xr:uid="{5DFF41CE-6F05-4DDB-BC4A-D5657A56BA86}"/>
    <cellStyle name="Comma 16 2 5" xfId="1724" xr:uid="{00000000-0005-0000-0000-0000F1000000}"/>
    <cellStyle name="Comma 16 2 5 2" xfId="4699" xr:uid="{88C35C18-09A9-45F3-97D6-18EDC72DCED6}"/>
    <cellStyle name="Comma 16 3" xfId="522" xr:uid="{00000000-0005-0000-0000-0000F2000000}"/>
    <cellStyle name="Comma 16 3 2" xfId="1306" xr:uid="{00000000-0005-0000-0000-0000F3000000}"/>
    <cellStyle name="Comma 16 3 2 2" xfId="2053" xr:uid="{00000000-0005-0000-0000-0000F4000000}"/>
    <cellStyle name="Comma 16 3 2 2 2" xfId="5028" xr:uid="{DE943D12-7AD7-42BE-ACE2-A475584A3AF2}"/>
    <cellStyle name="Comma 16 3 3" xfId="891" xr:uid="{00000000-0005-0000-0000-0000F5000000}"/>
    <cellStyle name="Comma 16 3 3 2" xfId="4000" xr:uid="{B909987D-D877-4CC8-AB13-FA4691796A59}"/>
    <cellStyle name="Comma 16 3 4" xfId="1635" xr:uid="{00000000-0005-0000-0000-0000F6000000}"/>
    <cellStyle name="Comma 16 3 4 2" xfId="4610" xr:uid="{0E632507-66A7-4496-A5B9-D3D25F6BDDEB}"/>
    <cellStyle name="Comma 16 4" xfId="410" xr:uid="{00000000-0005-0000-0000-0000F7000000}"/>
    <cellStyle name="Comma 16 4 2" xfId="1225" xr:uid="{00000000-0005-0000-0000-0000F8000000}"/>
    <cellStyle name="Comma 16 4 2 2" xfId="4258" xr:uid="{9EA84A80-D505-46B8-85D5-B3BDAA5EC089}"/>
    <cellStyle name="Comma 16 4 3" xfId="1972" xr:uid="{00000000-0005-0000-0000-0000F9000000}"/>
    <cellStyle name="Comma 16 4 3 2" xfId="4947" xr:uid="{B229B115-2F83-40FE-AA07-7D7B76C54A8C}"/>
    <cellStyle name="Comma 16 5" xfId="1058" xr:uid="{00000000-0005-0000-0000-0000FA000000}"/>
    <cellStyle name="Comma 16 5 2" xfId="1805" xr:uid="{00000000-0005-0000-0000-0000FB000000}"/>
    <cellStyle name="Comma 16 5 2 2" xfId="4780" xr:uid="{40234DA3-BFF5-4C29-A02E-3496B96F4C29}"/>
    <cellStyle name="Comma 16 6" xfId="779" xr:uid="{00000000-0005-0000-0000-0000FC000000}"/>
    <cellStyle name="Comma 16 6 2" xfId="3888" xr:uid="{1AE98204-B265-45D2-9B49-12BED5574ADF}"/>
    <cellStyle name="Comma 16 7" xfId="1523" xr:uid="{00000000-0005-0000-0000-0000FD000000}"/>
    <cellStyle name="Comma 16 7 2" xfId="4498" xr:uid="{4AA11B10-4BAB-44FC-B35F-38F0C7B3E2FE}"/>
    <cellStyle name="Comma 17" xfId="97" xr:uid="{00000000-0005-0000-0000-0000FE000000}"/>
    <cellStyle name="Comma 17 2" xfId="228" xr:uid="{00000000-0005-0000-0000-0000FF000000}"/>
    <cellStyle name="Comma 17 2 2" xfId="641" xr:uid="{00000000-0005-0000-0000-000000010000}"/>
    <cellStyle name="Comma 17 2 2 2" xfId="1389" xr:uid="{00000000-0005-0000-0000-000001010000}"/>
    <cellStyle name="Comma 17 2 2 2 2" xfId="4368" xr:uid="{279F08CF-4AFE-47B3-8185-02ECABDCE67F}"/>
    <cellStyle name="Comma 17 2 2 3" xfId="2136" xr:uid="{00000000-0005-0000-0000-000002010000}"/>
    <cellStyle name="Comma 17 2 2 3 2" xfId="5111" xr:uid="{E2C946EE-52E9-464D-93BF-DE1455AD7F7F}"/>
    <cellStyle name="Comma 17 2 3" xfId="1141" xr:uid="{00000000-0005-0000-0000-000003010000}"/>
    <cellStyle name="Comma 17 2 3 2" xfId="1888" xr:uid="{00000000-0005-0000-0000-000004010000}"/>
    <cellStyle name="Comma 17 2 3 2 2" xfId="4863" xr:uid="{6883A0B8-3FAC-4B63-8A4B-57BD391E3CB6}"/>
    <cellStyle name="Comma 17 2 4" xfId="975" xr:uid="{00000000-0005-0000-0000-000005010000}"/>
    <cellStyle name="Comma 17 2 4 2" xfId="4084" xr:uid="{D2C75E32-37E7-4AC5-AC50-13FE0E016D33}"/>
    <cellStyle name="Comma 17 2 5" xfId="1722" xr:uid="{00000000-0005-0000-0000-000006010000}"/>
    <cellStyle name="Comma 17 2 5 2" xfId="4697" xr:uid="{E251F9C2-119B-43C1-8120-98B16F33D847}"/>
    <cellStyle name="Comma 17 3" xfId="520" xr:uid="{00000000-0005-0000-0000-000007010000}"/>
    <cellStyle name="Comma 17 3 2" xfId="1304" xr:uid="{00000000-0005-0000-0000-000008010000}"/>
    <cellStyle name="Comma 17 3 2 2" xfId="2051" xr:uid="{00000000-0005-0000-0000-000009010000}"/>
    <cellStyle name="Comma 17 3 2 2 2" xfId="5026" xr:uid="{6E3C91A3-CB55-45A0-BE85-6DB778F19F46}"/>
    <cellStyle name="Comma 17 3 3" xfId="889" xr:uid="{00000000-0005-0000-0000-00000A010000}"/>
    <cellStyle name="Comma 17 3 3 2" xfId="3998" xr:uid="{5CB50B93-6B0E-45AC-B3FE-6911683BF47F}"/>
    <cellStyle name="Comma 17 3 4" xfId="1633" xr:uid="{00000000-0005-0000-0000-00000B010000}"/>
    <cellStyle name="Comma 17 3 4 2" xfId="4608" xr:uid="{99D57952-7599-449A-B7CF-EA925C9A4C7B}"/>
    <cellStyle name="Comma 17 4" xfId="407" xr:uid="{00000000-0005-0000-0000-00000C010000}"/>
    <cellStyle name="Comma 17 4 2" xfId="1223" xr:uid="{00000000-0005-0000-0000-00000D010000}"/>
    <cellStyle name="Comma 17 4 2 2" xfId="4256" xr:uid="{88CD895B-B1A4-40C3-9AEA-B61CEECAFD24}"/>
    <cellStyle name="Comma 17 4 3" xfId="1970" xr:uid="{00000000-0005-0000-0000-00000E010000}"/>
    <cellStyle name="Comma 17 4 3 2" xfId="4945" xr:uid="{6F5BF9EC-B88F-47D0-9C45-469A896DEACA}"/>
    <cellStyle name="Comma 17 5" xfId="1056" xr:uid="{00000000-0005-0000-0000-00000F010000}"/>
    <cellStyle name="Comma 17 5 2" xfId="1803" xr:uid="{00000000-0005-0000-0000-000010010000}"/>
    <cellStyle name="Comma 17 5 2 2" xfId="4778" xr:uid="{58B0F489-E8F3-4E3D-ABD7-3B8BC0A464B4}"/>
    <cellStyle name="Comma 17 6" xfId="777" xr:uid="{00000000-0005-0000-0000-000011010000}"/>
    <cellStyle name="Comma 17 6 2" xfId="3886" xr:uid="{92DA1072-5AA3-489A-B9C8-277CE7166282}"/>
    <cellStyle name="Comma 17 7" xfId="1520" xr:uid="{00000000-0005-0000-0000-000012010000}"/>
    <cellStyle name="Comma 17 7 2" xfId="4495" xr:uid="{B6EBF69F-E7ED-4F0C-AF93-7482A038265E}"/>
    <cellStyle name="Comma 18" xfId="109" xr:uid="{00000000-0005-0000-0000-000013010000}"/>
    <cellStyle name="Comma 18 2" xfId="232" xr:uid="{00000000-0005-0000-0000-000014010000}"/>
    <cellStyle name="Comma 18 2 2" xfId="645" xr:uid="{00000000-0005-0000-0000-000015010000}"/>
    <cellStyle name="Comma 18 2 2 2" xfId="1393" xr:uid="{00000000-0005-0000-0000-000016010000}"/>
    <cellStyle name="Comma 18 2 2 2 2" xfId="4372" xr:uid="{50A8EEC7-F5D6-4FAC-A11D-3BFFAF3A21E1}"/>
    <cellStyle name="Comma 18 2 2 3" xfId="2140" xr:uid="{00000000-0005-0000-0000-000017010000}"/>
    <cellStyle name="Comma 18 2 2 3 2" xfId="5115" xr:uid="{2714EBFB-0728-464B-AF8A-704B1AA42B87}"/>
    <cellStyle name="Comma 18 2 3" xfId="1145" xr:uid="{00000000-0005-0000-0000-000018010000}"/>
    <cellStyle name="Comma 18 2 3 2" xfId="1892" xr:uid="{00000000-0005-0000-0000-000019010000}"/>
    <cellStyle name="Comma 18 2 3 2 2" xfId="4867" xr:uid="{39B56580-4030-4A8F-8180-D2686F5648FB}"/>
    <cellStyle name="Comma 18 2 4" xfId="979" xr:uid="{00000000-0005-0000-0000-00001A010000}"/>
    <cellStyle name="Comma 18 2 4 2" xfId="4088" xr:uid="{1E452637-1E72-4624-B39F-0F5F63295B4F}"/>
    <cellStyle name="Comma 18 2 5" xfId="1726" xr:uid="{00000000-0005-0000-0000-00001B010000}"/>
    <cellStyle name="Comma 18 2 5 2" xfId="4701" xr:uid="{CBBA1109-B285-48CB-8CDE-05FC3E74E5DA}"/>
    <cellStyle name="Comma 18 3" xfId="524" xr:uid="{00000000-0005-0000-0000-00001C010000}"/>
    <cellStyle name="Comma 18 3 2" xfId="1308" xr:uid="{00000000-0005-0000-0000-00001D010000}"/>
    <cellStyle name="Comma 18 3 2 2" xfId="2055" xr:uid="{00000000-0005-0000-0000-00001E010000}"/>
    <cellStyle name="Comma 18 3 2 2 2" xfId="5030" xr:uid="{8D4E58A8-B0BC-4FD2-9376-13E4A9A84FD5}"/>
    <cellStyle name="Comma 18 3 3" xfId="893" xr:uid="{00000000-0005-0000-0000-00001F010000}"/>
    <cellStyle name="Comma 18 3 3 2" xfId="4002" xr:uid="{A9DD8B75-3D24-419B-AC72-18ECBF05D809}"/>
    <cellStyle name="Comma 18 3 4" xfId="1637" xr:uid="{00000000-0005-0000-0000-000020010000}"/>
    <cellStyle name="Comma 18 3 4 2" xfId="4612" xr:uid="{743A9B2D-32D5-4157-A91A-EC241517A32A}"/>
    <cellStyle name="Comma 18 4" xfId="412" xr:uid="{00000000-0005-0000-0000-000021010000}"/>
    <cellStyle name="Comma 18 4 2" xfId="1227" xr:uid="{00000000-0005-0000-0000-000022010000}"/>
    <cellStyle name="Comma 18 4 2 2" xfId="4260" xr:uid="{111C1F6C-15FF-4858-8733-38C5F7636C54}"/>
    <cellStyle name="Comma 18 4 3" xfId="1974" xr:uid="{00000000-0005-0000-0000-000023010000}"/>
    <cellStyle name="Comma 18 4 3 2" xfId="4949" xr:uid="{95DD2137-07C2-49F1-89C9-E71B0A32C506}"/>
    <cellStyle name="Comma 18 5" xfId="1060" xr:uid="{00000000-0005-0000-0000-000024010000}"/>
    <cellStyle name="Comma 18 5 2" xfId="1807" xr:uid="{00000000-0005-0000-0000-000025010000}"/>
    <cellStyle name="Comma 18 5 2 2" xfId="4782" xr:uid="{4E938BF8-888E-4C53-8645-63677BEA12CA}"/>
    <cellStyle name="Comma 18 6" xfId="781" xr:uid="{00000000-0005-0000-0000-000026010000}"/>
    <cellStyle name="Comma 18 6 2" xfId="3890" xr:uid="{847C9995-5D94-4537-9C23-F3D2EA1CE5C1}"/>
    <cellStyle name="Comma 18 7" xfId="1525" xr:uid="{00000000-0005-0000-0000-000027010000}"/>
    <cellStyle name="Comma 18 7 2" xfId="4500" xr:uid="{23F2E15C-F04D-4AF2-A368-900C191A569B}"/>
    <cellStyle name="Comma 19" xfId="98" xr:uid="{00000000-0005-0000-0000-000028010000}"/>
    <cellStyle name="Comma 19 2" xfId="229" xr:uid="{00000000-0005-0000-0000-000029010000}"/>
    <cellStyle name="Comma 19 2 2" xfId="642" xr:uid="{00000000-0005-0000-0000-00002A010000}"/>
    <cellStyle name="Comma 19 2 2 2" xfId="1390" xr:uid="{00000000-0005-0000-0000-00002B010000}"/>
    <cellStyle name="Comma 19 2 2 2 2" xfId="4369" xr:uid="{F430313C-7AC1-4AF7-AD0F-269C16CA0705}"/>
    <cellStyle name="Comma 19 2 2 3" xfId="2137" xr:uid="{00000000-0005-0000-0000-00002C010000}"/>
    <cellStyle name="Comma 19 2 2 3 2" xfId="5112" xr:uid="{B51D1EC7-16DC-4138-8FBA-F8A5314F4043}"/>
    <cellStyle name="Comma 19 2 3" xfId="1142" xr:uid="{00000000-0005-0000-0000-00002D010000}"/>
    <cellStyle name="Comma 19 2 3 2" xfId="1889" xr:uid="{00000000-0005-0000-0000-00002E010000}"/>
    <cellStyle name="Comma 19 2 3 2 2" xfId="4864" xr:uid="{C34284AD-7915-4AE5-836A-523CD08C3147}"/>
    <cellStyle name="Comma 19 2 4" xfId="976" xr:uid="{00000000-0005-0000-0000-00002F010000}"/>
    <cellStyle name="Comma 19 2 4 2" xfId="4085" xr:uid="{7DA5CE90-02AD-4EB7-9A84-5CBE413B0A78}"/>
    <cellStyle name="Comma 19 2 5" xfId="1723" xr:uid="{00000000-0005-0000-0000-000030010000}"/>
    <cellStyle name="Comma 19 2 5 2" xfId="4698" xr:uid="{EA3C657C-2A69-45CD-860F-AA7EA2E5AC35}"/>
    <cellStyle name="Comma 19 3" xfId="521" xr:uid="{00000000-0005-0000-0000-000031010000}"/>
    <cellStyle name="Comma 19 3 2" xfId="1305" xr:uid="{00000000-0005-0000-0000-000032010000}"/>
    <cellStyle name="Comma 19 3 2 2" xfId="2052" xr:uid="{00000000-0005-0000-0000-000033010000}"/>
    <cellStyle name="Comma 19 3 2 2 2" xfId="5027" xr:uid="{5FBF5FDB-2F72-4937-86C4-86D52A1B29A1}"/>
    <cellStyle name="Comma 19 3 3" xfId="890" xr:uid="{00000000-0005-0000-0000-000034010000}"/>
    <cellStyle name="Comma 19 3 3 2" xfId="3999" xr:uid="{B39DD6E9-0EA0-4AA8-B5A2-DF9F182CBFB7}"/>
    <cellStyle name="Comma 19 3 4" xfId="1634" xr:uid="{00000000-0005-0000-0000-000035010000}"/>
    <cellStyle name="Comma 19 3 4 2" xfId="4609" xr:uid="{FC6ABE95-CA7E-421A-93BC-0F306D366AD9}"/>
    <cellStyle name="Comma 19 4" xfId="408" xr:uid="{00000000-0005-0000-0000-000036010000}"/>
    <cellStyle name="Comma 19 4 2" xfId="1224" xr:uid="{00000000-0005-0000-0000-000037010000}"/>
    <cellStyle name="Comma 19 4 2 2" xfId="4257" xr:uid="{A447746D-7713-4EBE-8C11-8CD75EF67D6B}"/>
    <cellStyle name="Comma 19 4 3" xfId="1971" xr:uid="{00000000-0005-0000-0000-000038010000}"/>
    <cellStyle name="Comma 19 4 3 2" xfId="4946" xr:uid="{1A7F158C-6D5B-4643-896C-D2E8EF309614}"/>
    <cellStyle name="Comma 19 5" xfId="1057" xr:uid="{00000000-0005-0000-0000-000039010000}"/>
    <cellStyle name="Comma 19 5 2" xfId="1804" xr:uid="{00000000-0005-0000-0000-00003A010000}"/>
    <cellStyle name="Comma 19 5 2 2" xfId="4779" xr:uid="{E8F136D9-DE2A-4BD7-9F4C-E6A186C29859}"/>
    <cellStyle name="Comma 19 6" xfId="778" xr:uid="{00000000-0005-0000-0000-00003B010000}"/>
    <cellStyle name="Comma 19 6 2" xfId="3887" xr:uid="{AC343B69-B194-4568-A11F-424FF3F1879C}"/>
    <cellStyle name="Comma 19 7" xfId="1521" xr:uid="{00000000-0005-0000-0000-00003C010000}"/>
    <cellStyle name="Comma 19 7 2" xfId="4496" xr:uid="{31AA3DC8-155B-4F2F-8F5E-5FBB7AD2481F}"/>
    <cellStyle name="Comma 2" xfId="3" xr:uid="{00000000-0005-0000-0000-00003D010000}"/>
    <cellStyle name="Comma 2 10" xfId="305" xr:uid="{00000000-0005-0000-0000-00003E010000}"/>
    <cellStyle name="Comma 2 10 2" xfId="566" xr:uid="{00000000-0005-0000-0000-00003F010000}"/>
    <cellStyle name="Comma 2 11" xfId="306" xr:uid="{00000000-0005-0000-0000-000040010000}"/>
    <cellStyle name="Comma 2 11 2" xfId="567" xr:uid="{00000000-0005-0000-0000-000041010000}"/>
    <cellStyle name="Comma 2 12" xfId="307" xr:uid="{00000000-0005-0000-0000-000042010000}"/>
    <cellStyle name="Comma 2 12 2" xfId="568" xr:uid="{00000000-0005-0000-0000-000043010000}"/>
    <cellStyle name="Comma 2 13" xfId="308" xr:uid="{00000000-0005-0000-0000-000044010000}"/>
    <cellStyle name="Comma 2 13 2" xfId="569" xr:uid="{00000000-0005-0000-0000-000045010000}"/>
    <cellStyle name="Comma 2 14" xfId="309" xr:uid="{00000000-0005-0000-0000-000046010000}"/>
    <cellStyle name="Comma 2 14 2" xfId="570" xr:uid="{00000000-0005-0000-0000-000047010000}"/>
    <cellStyle name="Comma 2 15" xfId="310" xr:uid="{00000000-0005-0000-0000-000048010000}"/>
    <cellStyle name="Comma 2 15 2" xfId="571" xr:uid="{00000000-0005-0000-0000-000049010000}"/>
    <cellStyle name="Comma 2 16" xfId="311" xr:uid="{00000000-0005-0000-0000-00004A010000}"/>
    <cellStyle name="Comma 2 16 2" xfId="572" xr:uid="{00000000-0005-0000-0000-00004B010000}"/>
    <cellStyle name="Comma 2 17" xfId="312" xr:uid="{00000000-0005-0000-0000-00004C010000}"/>
    <cellStyle name="Comma 2 17 2" xfId="573" xr:uid="{00000000-0005-0000-0000-00004D010000}"/>
    <cellStyle name="Comma 2 18" xfId="313" xr:uid="{00000000-0005-0000-0000-00004E010000}"/>
    <cellStyle name="Comma 2 18 2" xfId="574" xr:uid="{00000000-0005-0000-0000-00004F010000}"/>
    <cellStyle name="Comma 2 19" xfId="314" xr:uid="{00000000-0005-0000-0000-000050010000}"/>
    <cellStyle name="Comma 2 19 2" xfId="575" xr:uid="{00000000-0005-0000-0000-000051010000}"/>
    <cellStyle name="Comma 2 2" xfId="32" xr:uid="{00000000-0005-0000-0000-000052010000}"/>
    <cellStyle name="Comma 2 2 2" xfId="60" xr:uid="{00000000-0005-0000-0000-000053010000}"/>
    <cellStyle name="Comma 2 2 2 2" xfId="199" xr:uid="{00000000-0005-0000-0000-000054010000}"/>
    <cellStyle name="Comma 2 2 2 2 2" xfId="623" xr:uid="{00000000-0005-0000-0000-000055010000}"/>
    <cellStyle name="Comma 2 2 2 2 2 2" xfId="1371" xr:uid="{00000000-0005-0000-0000-000056010000}"/>
    <cellStyle name="Comma 2 2 2 2 2 2 2" xfId="4352" xr:uid="{9B38DA91-C8B2-4EED-ABA7-F96162A31EDD}"/>
    <cellStyle name="Comma 2 2 2 2 2 3" xfId="2118" xr:uid="{00000000-0005-0000-0000-000057010000}"/>
    <cellStyle name="Comma 2 2 2 2 2 3 2" xfId="5093" xr:uid="{D104B0B8-12AD-4B06-9FD4-56B2EF1EBEA9}"/>
    <cellStyle name="Comma 2 2 2 2 3" xfId="1123" xr:uid="{00000000-0005-0000-0000-000058010000}"/>
    <cellStyle name="Comma 2 2 2 2 3 2" xfId="1870" xr:uid="{00000000-0005-0000-0000-000059010000}"/>
    <cellStyle name="Comma 2 2 2 2 3 2 2" xfId="4845" xr:uid="{EEBA3DA9-719D-4B40-A913-1F8B98814B5A}"/>
    <cellStyle name="Comma 2 2 2 2 4" xfId="957" xr:uid="{00000000-0005-0000-0000-00005A010000}"/>
    <cellStyle name="Comma 2 2 2 2 4 2" xfId="4066" xr:uid="{85E0E067-2C37-461F-AD45-5BAE2209DB7A}"/>
    <cellStyle name="Comma 2 2 2 2 5" xfId="1704" xr:uid="{00000000-0005-0000-0000-00005B010000}"/>
    <cellStyle name="Comma 2 2 2 2 5 2" xfId="4679" xr:uid="{1017C0E5-719D-4DDF-B115-B9ED08292DEF}"/>
    <cellStyle name="Comma 2 2 2 3" xfId="501" xr:uid="{00000000-0005-0000-0000-00005C010000}"/>
    <cellStyle name="Comma 2 2 2 3 2" xfId="1285" xr:uid="{00000000-0005-0000-0000-00005D010000}"/>
    <cellStyle name="Comma 2 2 2 3 2 2" xfId="2032" xr:uid="{00000000-0005-0000-0000-00005E010000}"/>
    <cellStyle name="Comma 2 2 2 3 2 2 2" xfId="5007" xr:uid="{080BDC99-7B62-4C1C-9E55-910E201C8218}"/>
    <cellStyle name="Comma 2 2 2 3 3" xfId="870" xr:uid="{00000000-0005-0000-0000-00005F010000}"/>
    <cellStyle name="Comma 2 2 2 3 3 2" xfId="3979" xr:uid="{8A333A6D-23AD-43F5-9BED-C7641E3EDC4A}"/>
    <cellStyle name="Comma 2 2 2 3 4" xfId="1614" xr:uid="{00000000-0005-0000-0000-000060010000}"/>
    <cellStyle name="Comma 2 2 2 3 4 2" xfId="4589" xr:uid="{A3DB5772-FC9D-478B-9B16-25218D4964BD}"/>
    <cellStyle name="Comma 2 2 2 4" xfId="377" xr:uid="{00000000-0005-0000-0000-000061010000}"/>
    <cellStyle name="Comma 2 2 2 4 2" xfId="1205" xr:uid="{00000000-0005-0000-0000-000062010000}"/>
    <cellStyle name="Comma 2 2 2 4 2 2" xfId="4238" xr:uid="{1FA81ADF-21FB-4D09-B60E-D6E8CC113292}"/>
    <cellStyle name="Comma 2 2 2 4 3" xfId="1952" xr:uid="{00000000-0005-0000-0000-000063010000}"/>
    <cellStyle name="Comma 2 2 2 4 3 2" xfId="4927" xr:uid="{73545225-A040-4129-924D-FD2D827F61A8}"/>
    <cellStyle name="Comma 2 2 2 5" xfId="1038" xr:uid="{00000000-0005-0000-0000-000064010000}"/>
    <cellStyle name="Comma 2 2 2 5 2" xfId="1785" xr:uid="{00000000-0005-0000-0000-000065010000}"/>
    <cellStyle name="Comma 2 2 2 5 2 2" xfId="4760" xr:uid="{FCD2F2B4-0713-477F-8568-492493645908}"/>
    <cellStyle name="Comma 2 2 2 6" xfId="748" xr:uid="{00000000-0005-0000-0000-000066010000}"/>
    <cellStyle name="Comma 2 2 2 6 2" xfId="3857" xr:uid="{D2F68C68-F042-487B-9E7C-661BA29857F0}"/>
    <cellStyle name="Comma 2 2 2 7" xfId="1491" xr:uid="{00000000-0005-0000-0000-000067010000}"/>
    <cellStyle name="Comma 2 2 2 7 2" xfId="4466" xr:uid="{27646BCC-3806-4C7F-AFBE-2EB85A1AFC9B}"/>
    <cellStyle name="Comma 2 2 3" xfId="178" xr:uid="{00000000-0005-0000-0000-000068010000}"/>
    <cellStyle name="Comma 2 2 3 2" xfId="609" xr:uid="{00000000-0005-0000-0000-000069010000}"/>
    <cellStyle name="Comma 2 2 3 2 2" xfId="1357" xr:uid="{00000000-0005-0000-0000-00006A010000}"/>
    <cellStyle name="Comma 2 2 3 2 2 2" xfId="2104" xr:uid="{00000000-0005-0000-0000-00006B010000}"/>
    <cellStyle name="Comma 2 2 3 2 2 2 2" xfId="5079" xr:uid="{9229F93D-1DDA-45D4-B571-F4B534DF1CA6}"/>
    <cellStyle name="Comma 2 2 3 2 3" xfId="943" xr:uid="{00000000-0005-0000-0000-00006C010000}"/>
    <cellStyle name="Comma 2 2 3 2 3 2" xfId="4052" xr:uid="{F7E102FA-77DB-4C7C-A3D7-DAF3A67D459E}"/>
    <cellStyle name="Comma 2 2 3 2 4" xfId="1690" xr:uid="{00000000-0005-0000-0000-00006D010000}"/>
    <cellStyle name="Comma 2 2 3 2 4 2" xfId="4665" xr:uid="{974A10E2-EE49-4010-A700-6108A1C5B088}"/>
    <cellStyle name="Comma 2 2 3 3" xfId="355" xr:uid="{00000000-0005-0000-0000-00006E010000}"/>
    <cellStyle name="Comma 2 2 3 3 2" xfId="1191" xr:uid="{00000000-0005-0000-0000-00006F010000}"/>
    <cellStyle name="Comma 2 2 3 3 2 2" xfId="4224" xr:uid="{A6B7F857-9D2F-4559-9E1E-F2F2CB85B979}"/>
    <cellStyle name="Comma 2 2 3 3 3" xfId="1938" xr:uid="{00000000-0005-0000-0000-000070010000}"/>
    <cellStyle name="Comma 2 2 3 3 3 2" xfId="4913" xr:uid="{36805966-B7C6-409A-9806-CF87BC6DF1F9}"/>
    <cellStyle name="Comma 2 2 3 4" xfId="1109" xr:uid="{00000000-0005-0000-0000-000071010000}"/>
    <cellStyle name="Comma 2 2 3 4 2" xfId="1856" xr:uid="{00000000-0005-0000-0000-000072010000}"/>
    <cellStyle name="Comma 2 2 3 4 2 2" xfId="4831" xr:uid="{C3E16A11-4AAD-4EAA-B475-2994EFA9BE9E}"/>
    <cellStyle name="Comma 2 2 3 5" xfId="727" xr:uid="{00000000-0005-0000-0000-000073010000}"/>
    <cellStyle name="Comma 2 2 3 5 2" xfId="3836" xr:uid="{AAB3544D-7342-4D24-B496-2BFFC6B5FF98}"/>
    <cellStyle name="Comma 2 2 3 6" xfId="1474" xr:uid="{00000000-0005-0000-0000-000074010000}"/>
    <cellStyle name="Comma 2 2 3 6 2" xfId="4449" xr:uid="{CF06DD99-F3D6-4C55-B815-C7C53395B2F8}"/>
    <cellStyle name="Comma 2 2 4" xfId="576" xr:uid="{00000000-0005-0000-0000-000075010000}"/>
    <cellStyle name="Comma 2 2 5" xfId="487" xr:uid="{00000000-0005-0000-0000-000076010000}"/>
    <cellStyle name="Comma 2 2 5 2" xfId="1271" xr:uid="{00000000-0005-0000-0000-000077010000}"/>
    <cellStyle name="Comma 2 2 5 2 2" xfId="2018" xr:uid="{00000000-0005-0000-0000-000078010000}"/>
    <cellStyle name="Comma 2 2 5 2 2 2" xfId="4993" xr:uid="{E93E6A19-557C-42D9-AD7C-AA0D799A25E3}"/>
    <cellStyle name="Comma 2 2 5 3" xfId="856" xr:uid="{00000000-0005-0000-0000-000079010000}"/>
    <cellStyle name="Comma 2 2 5 3 2" xfId="3965" xr:uid="{97592368-3A1B-4FAF-BCAD-B2FA3D70C9CB}"/>
    <cellStyle name="Comma 2 2 5 4" xfId="1600" xr:uid="{00000000-0005-0000-0000-00007A010000}"/>
    <cellStyle name="Comma 2 2 5 4 2" xfId="4575" xr:uid="{8848BE1B-A36F-4EC7-B418-51729D503208}"/>
    <cellStyle name="Comma 2 2 6" xfId="315" xr:uid="{00000000-0005-0000-0000-00007B010000}"/>
    <cellStyle name="Comma 2 2 6 2" xfId="1024" xr:uid="{00000000-0005-0000-0000-00007C010000}"/>
    <cellStyle name="Comma 2 2 6 2 2" xfId="4133" xr:uid="{226FD42A-B879-4EF5-BBD3-693450206406}"/>
    <cellStyle name="Comma 2 2 6 3" xfId="1771" xr:uid="{00000000-0005-0000-0000-00007D010000}"/>
    <cellStyle name="Comma 2 2 6 3 2" xfId="4746" xr:uid="{BDA7DB1E-D256-4E47-9A3F-7D18AE579BFD}"/>
    <cellStyle name="Comma 2 20" xfId="316" xr:uid="{00000000-0005-0000-0000-00007E010000}"/>
    <cellStyle name="Comma 2 20 2" xfId="577" xr:uid="{00000000-0005-0000-0000-00007F010000}"/>
    <cellStyle name="Comma 2 21" xfId="317" xr:uid="{00000000-0005-0000-0000-000080010000}"/>
    <cellStyle name="Comma 2 21 2" xfId="578" xr:uid="{00000000-0005-0000-0000-000081010000}"/>
    <cellStyle name="Comma 2 22" xfId="318" xr:uid="{00000000-0005-0000-0000-000082010000}"/>
    <cellStyle name="Comma 2 22 2" xfId="579" xr:uid="{00000000-0005-0000-0000-000083010000}"/>
    <cellStyle name="Comma 2 23" xfId="319" xr:uid="{00000000-0005-0000-0000-000084010000}"/>
    <cellStyle name="Comma 2 23 2" xfId="580" xr:uid="{00000000-0005-0000-0000-000085010000}"/>
    <cellStyle name="Comma 2 23 2 2" xfId="1348" xr:uid="{00000000-0005-0000-0000-000086010000}"/>
    <cellStyle name="Comma 2 23 2 2 2" xfId="2095" xr:uid="{00000000-0005-0000-0000-000087010000}"/>
    <cellStyle name="Comma 2 23 2 2 2 2" xfId="3374" xr:uid="{00000000-0005-0000-0000-000088010000}"/>
    <cellStyle name="Comma 2 23 2 2 2 3" xfId="5070" xr:uid="{5AEF1923-7998-4837-8AF4-CFE52D6CD4F3}"/>
    <cellStyle name="Comma 2 23 2 2 3" xfId="2967" xr:uid="{00000000-0005-0000-0000-000089010000}"/>
    <cellStyle name="Comma 2 23 2 2 4" xfId="4340" xr:uid="{AFE5441B-EB3A-4252-A8A1-F1719164E6C1}"/>
    <cellStyle name="Comma 2 23 2 3" xfId="934" xr:uid="{00000000-0005-0000-0000-00008A010000}"/>
    <cellStyle name="Comma 2 23 2 3 2" xfId="2763" xr:uid="{00000000-0005-0000-0000-00008B010000}"/>
    <cellStyle name="Comma 2 23 2 3 3" xfId="4043" xr:uid="{6543CBA8-E63A-4FE9-AA48-3C2DE4DC81C6}"/>
    <cellStyle name="Comma 2 23 2 4" xfId="1679" xr:uid="{00000000-0005-0000-0000-00008C010000}"/>
    <cellStyle name="Comma 2 23 2 4 2" xfId="3168" xr:uid="{00000000-0005-0000-0000-00008D010000}"/>
    <cellStyle name="Comma 2 23 2 4 3" xfId="4654" xr:uid="{CE312C28-AB7B-4F86-A4CA-6CD5119DD2EE}"/>
    <cellStyle name="Comma 2 23 2 5" xfId="2555" xr:uid="{00000000-0005-0000-0000-00008E010000}"/>
    <cellStyle name="Comma 2 23 2 6" xfId="3752" xr:uid="{1A5A14C2-0C0D-4B29-BECA-00446511F63C}"/>
    <cellStyle name="Comma 2 23 3" xfId="1100" xr:uid="{00000000-0005-0000-0000-00008F010000}"/>
    <cellStyle name="Comma 2 23 3 2" xfId="1847" xr:uid="{00000000-0005-0000-0000-000090010000}"/>
    <cellStyle name="Comma 2 23 3 2 2" xfId="3252" xr:uid="{00000000-0005-0000-0000-000091010000}"/>
    <cellStyle name="Comma 2 23 3 2 3" xfId="4822" xr:uid="{C075CE2A-5724-4E8C-BAEA-6345EF6CB3D8}"/>
    <cellStyle name="Comma 2 23 3 3" xfId="2845" xr:uid="{00000000-0005-0000-0000-000092010000}"/>
    <cellStyle name="Comma 2 23 3 4" xfId="4177" xr:uid="{D38CB1AF-EC9C-45A3-91D5-F8AC06EB1B08}"/>
    <cellStyle name="Comma 2 23 4" xfId="714" xr:uid="{00000000-0005-0000-0000-000093010000}"/>
    <cellStyle name="Comma 2 23 4 2" xfId="2626" xr:uid="{00000000-0005-0000-0000-000094010000}"/>
    <cellStyle name="Comma 2 23 4 3" xfId="3823" xr:uid="{614C8714-9CA9-4C59-AF2E-7ADB679B371D}"/>
    <cellStyle name="Comma 2 23 5" xfId="1443" xr:uid="{00000000-0005-0000-0000-000095010000}"/>
    <cellStyle name="Comma 2 23 5 2" xfId="3018" xr:uid="{00000000-0005-0000-0000-000096010000}"/>
    <cellStyle name="Comma 2 23 5 3" xfId="4420" xr:uid="{222C57D6-4907-4D5E-8B8A-618F543F3B35}"/>
    <cellStyle name="Comma 2 23 6" xfId="2200" xr:uid="{00000000-0005-0000-0000-000097010000}"/>
    <cellStyle name="Comma 2 23 6 2" xfId="3432" xr:uid="{00000000-0005-0000-0000-000098010000}"/>
    <cellStyle name="Comma 2 23 6 3" xfId="5174" xr:uid="{506B8430-95AB-4F33-8606-54C14575024C}"/>
    <cellStyle name="Comma 2 23 7" xfId="2418" xr:uid="{00000000-0005-0000-0000-000099010000}"/>
    <cellStyle name="Comma 2 23 8" xfId="3614" xr:uid="{1D767B53-102F-4860-ACE2-56F10E7D319D}"/>
    <cellStyle name="Comma 2 24" xfId="348" xr:uid="{00000000-0005-0000-0000-00009A010000}"/>
    <cellStyle name="Comma 2 24 2" xfId="605" xr:uid="{00000000-0005-0000-0000-00009B010000}"/>
    <cellStyle name="Comma 2 24 2 2" xfId="1353" xr:uid="{00000000-0005-0000-0000-00009C010000}"/>
    <cellStyle name="Comma 2 24 2 2 2" xfId="2100" xr:uid="{00000000-0005-0000-0000-00009D010000}"/>
    <cellStyle name="Comma 2 24 2 2 2 2" xfId="5075" xr:uid="{5E41544D-0BC3-4CEC-BC86-065321B6C93C}"/>
    <cellStyle name="Comma 2 24 2 3" xfId="939" xr:uid="{00000000-0005-0000-0000-00009E010000}"/>
    <cellStyle name="Comma 2 24 2 3 2" xfId="4048" xr:uid="{8558B32A-0936-4481-9F4A-7FB008252A65}"/>
    <cellStyle name="Comma 2 24 2 4" xfId="1686" xr:uid="{00000000-0005-0000-0000-00009F010000}"/>
    <cellStyle name="Comma 2 24 2 4 2" xfId="4661" xr:uid="{5B8920B7-F52E-4152-878E-E3B004E94E07}"/>
    <cellStyle name="Comma 2 24 3" xfId="1187" xr:uid="{00000000-0005-0000-0000-0000A0010000}"/>
    <cellStyle name="Comma 2 24 3 2" xfId="1934" xr:uid="{00000000-0005-0000-0000-0000A1010000}"/>
    <cellStyle name="Comma 2 24 3 2 2" xfId="4909" xr:uid="{A462A45B-B02D-4B3C-807C-E65CE5443218}"/>
    <cellStyle name="Comma 2 24 4" xfId="1105" xr:uid="{00000000-0005-0000-0000-0000A2010000}"/>
    <cellStyle name="Comma 2 24 4 2" xfId="1852" xr:uid="{00000000-0005-0000-0000-0000A3010000}"/>
    <cellStyle name="Comma 2 24 4 2 2" xfId="4827" xr:uid="{B04D4F12-BEEA-4435-B8F2-DF6F112257C5}"/>
    <cellStyle name="Comma 2 24 5" xfId="721" xr:uid="{00000000-0005-0000-0000-0000A4010000}"/>
    <cellStyle name="Comma 2 24 5 2" xfId="3830" xr:uid="{2F4D2EA3-98E8-496D-98B2-74D9DF0F2FC8}"/>
    <cellStyle name="Comma 2 24 6" xfId="1469" xr:uid="{00000000-0005-0000-0000-0000A5010000}"/>
    <cellStyle name="Comma 2 24 6 2" xfId="4444" xr:uid="{62E233F2-FF3E-4EC4-8A89-D4930AF9DC6D}"/>
    <cellStyle name="Comma 2 25" xfId="565" xr:uid="{00000000-0005-0000-0000-0000A6010000}"/>
    <cellStyle name="Comma 2 26" xfId="483" xr:uid="{00000000-0005-0000-0000-0000A7010000}"/>
    <cellStyle name="Comma 2 26 2" xfId="1267" xr:uid="{00000000-0005-0000-0000-0000A8010000}"/>
    <cellStyle name="Comma 2 26 2 2" xfId="2014" xr:uid="{00000000-0005-0000-0000-0000A9010000}"/>
    <cellStyle name="Comma 2 26 2 2 2" xfId="4989" xr:uid="{DA1AEC7B-13BB-47CC-8E52-1672A9731DBA}"/>
    <cellStyle name="Comma 2 26 3" xfId="852" xr:uid="{00000000-0005-0000-0000-0000AA010000}"/>
    <cellStyle name="Comma 2 26 3 2" xfId="3961" xr:uid="{0DE16D52-9446-430B-A95A-5D48F46C9E7C}"/>
    <cellStyle name="Comma 2 26 4" xfId="1596" xr:uid="{00000000-0005-0000-0000-0000AB010000}"/>
    <cellStyle name="Comma 2 26 4 2" xfId="4571" xr:uid="{EA5423AC-A73A-41D2-B246-5A5CFBD0607D}"/>
    <cellStyle name="Comma 2 27" xfId="304" xr:uid="{00000000-0005-0000-0000-0000AC010000}"/>
    <cellStyle name="Comma 2 27 2" xfId="1020" xr:uid="{00000000-0005-0000-0000-0000AD010000}"/>
    <cellStyle name="Comma 2 27 2 2" xfId="4129" xr:uid="{9EC6338E-F255-4768-8BA3-968F2531775C}"/>
    <cellStyle name="Comma 2 27 3" xfId="1767" xr:uid="{00000000-0005-0000-0000-0000AE010000}"/>
    <cellStyle name="Comma 2 27 3 2" xfId="4742" xr:uid="{8F2D551F-DA26-4D71-9288-1F2F93F4BAB5}"/>
    <cellStyle name="Comma 2 3" xfId="54" xr:uid="{00000000-0005-0000-0000-0000AF010000}"/>
    <cellStyle name="Comma 2 3 2" xfId="193" xr:uid="{00000000-0005-0000-0000-0000B0010000}"/>
    <cellStyle name="Comma 2 3 2 2" xfId="618" xr:uid="{00000000-0005-0000-0000-0000B1010000}"/>
    <cellStyle name="Comma 2 3 2 2 2" xfId="1366" xr:uid="{00000000-0005-0000-0000-0000B2010000}"/>
    <cellStyle name="Comma 2 3 2 2 2 2" xfId="2113" xr:uid="{00000000-0005-0000-0000-0000B3010000}"/>
    <cellStyle name="Comma 2 3 2 2 2 2 2" xfId="5088" xr:uid="{6FBE19AE-A2E6-47D6-BBC3-4E6D69F196EB}"/>
    <cellStyle name="Comma 2 3 2 2 3" xfId="952" xr:uid="{00000000-0005-0000-0000-0000B4010000}"/>
    <cellStyle name="Comma 2 3 2 2 3 2" xfId="4061" xr:uid="{A8DADD30-5291-4CFF-A6C7-C4151CE9FB35}"/>
    <cellStyle name="Comma 2 3 2 2 4" xfId="1699" xr:uid="{00000000-0005-0000-0000-0000B5010000}"/>
    <cellStyle name="Comma 2 3 2 2 4 2" xfId="4674" xr:uid="{A2DD534B-7978-4E81-AC7D-FFD40C596A37}"/>
    <cellStyle name="Comma 2 3 2 3" xfId="371" xr:uid="{00000000-0005-0000-0000-0000B6010000}"/>
    <cellStyle name="Comma 2 3 2 3 2" xfId="1200" xr:uid="{00000000-0005-0000-0000-0000B7010000}"/>
    <cellStyle name="Comma 2 3 2 3 2 2" xfId="4233" xr:uid="{23FAFBDB-E85C-404D-85CB-32C7B571FE74}"/>
    <cellStyle name="Comma 2 3 2 3 3" xfId="1947" xr:uid="{00000000-0005-0000-0000-0000B8010000}"/>
    <cellStyle name="Comma 2 3 2 3 3 2" xfId="4922" xr:uid="{121E86DE-EB33-4D6C-ADCA-970467A729AE}"/>
    <cellStyle name="Comma 2 3 2 4" xfId="1118" xr:uid="{00000000-0005-0000-0000-0000B9010000}"/>
    <cellStyle name="Comma 2 3 2 4 2" xfId="1865" xr:uid="{00000000-0005-0000-0000-0000BA010000}"/>
    <cellStyle name="Comma 2 3 2 4 2 2" xfId="4840" xr:uid="{298E039E-C28B-483D-B696-767BB53C1B20}"/>
    <cellStyle name="Comma 2 3 2 5" xfId="742" xr:uid="{00000000-0005-0000-0000-0000BB010000}"/>
    <cellStyle name="Comma 2 3 2 5 2" xfId="3851" xr:uid="{2C39677C-BC52-424D-A79D-4B06066AF464}"/>
    <cellStyle name="Comma 2 3 2 6" xfId="1485" xr:uid="{00000000-0005-0000-0000-0000BC010000}"/>
    <cellStyle name="Comma 2 3 2 6 2" xfId="4460" xr:uid="{99068D37-6618-4828-96D2-3D01B93ADA07}"/>
    <cellStyle name="Comma 2 3 3" xfId="581" xr:uid="{00000000-0005-0000-0000-0000BD010000}"/>
    <cellStyle name="Comma 2 3 4" xfId="496" xr:uid="{00000000-0005-0000-0000-0000BE010000}"/>
    <cellStyle name="Comma 2 3 4 2" xfId="1280" xr:uid="{00000000-0005-0000-0000-0000BF010000}"/>
    <cellStyle name="Comma 2 3 4 2 2" xfId="2027" xr:uid="{00000000-0005-0000-0000-0000C0010000}"/>
    <cellStyle name="Comma 2 3 4 2 2 2" xfId="5002" xr:uid="{5598370D-A608-40BD-AE99-0D1298B044C1}"/>
    <cellStyle name="Comma 2 3 4 3" xfId="865" xr:uid="{00000000-0005-0000-0000-0000C1010000}"/>
    <cellStyle name="Comma 2 3 4 3 2" xfId="3974" xr:uid="{2667B066-495A-4516-8A3E-3EA6904A21DD}"/>
    <cellStyle name="Comma 2 3 4 4" xfId="1609" xr:uid="{00000000-0005-0000-0000-0000C2010000}"/>
    <cellStyle name="Comma 2 3 4 4 2" xfId="4584" xr:uid="{2C632091-B8B6-46FD-8DA1-E3B84142EF5E}"/>
    <cellStyle name="Comma 2 3 5" xfId="320" xr:uid="{00000000-0005-0000-0000-0000C3010000}"/>
    <cellStyle name="Comma 2 3 5 2" xfId="1033" xr:uid="{00000000-0005-0000-0000-0000C4010000}"/>
    <cellStyle name="Comma 2 3 5 2 2" xfId="4140" xr:uid="{AE2C7E5C-D5DA-415B-9A51-A05E9BBD040A}"/>
    <cellStyle name="Comma 2 3 5 3" xfId="1780" xr:uid="{00000000-0005-0000-0000-0000C5010000}"/>
    <cellStyle name="Comma 2 3 5 3 2" xfId="4755" xr:uid="{3E946FC5-E7CE-4FFE-B687-BB268DF64854}"/>
    <cellStyle name="Comma 2 4" xfId="114" xr:uid="{00000000-0005-0000-0000-0000C6010000}"/>
    <cellStyle name="Comma 2 4 2" xfId="237" xr:uid="{00000000-0005-0000-0000-0000C7010000}"/>
    <cellStyle name="Comma 2 4 2 2" xfId="648" xr:uid="{00000000-0005-0000-0000-0000C8010000}"/>
    <cellStyle name="Comma 2 4 2 2 2" xfId="1396" xr:uid="{00000000-0005-0000-0000-0000C9010000}"/>
    <cellStyle name="Comma 2 4 2 2 2 2" xfId="2143" xr:uid="{00000000-0005-0000-0000-0000CA010000}"/>
    <cellStyle name="Comma 2 4 2 2 2 2 2" xfId="5118" xr:uid="{1F6CE702-4E1D-4AF7-8B55-2A74E4B72240}"/>
    <cellStyle name="Comma 2 4 2 2 3" xfId="982" xr:uid="{00000000-0005-0000-0000-0000CB010000}"/>
    <cellStyle name="Comma 2 4 2 2 3 2" xfId="4091" xr:uid="{2255202D-BC58-4AB2-89DB-D522CBE478B7}"/>
    <cellStyle name="Comma 2 4 2 2 4" xfId="1729" xr:uid="{00000000-0005-0000-0000-0000CC010000}"/>
    <cellStyle name="Comma 2 4 2 2 4 2" xfId="4704" xr:uid="{1EDE628E-2191-41B0-8064-D56DEA57EF5A}"/>
    <cellStyle name="Comma 2 4 2 3" xfId="417" xr:uid="{00000000-0005-0000-0000-0000CD010000}"/>
    <cellStyle name="Comma 2 4 2 3 2" xfId="1230" xr:uid="{00000000-0005-0000-0000-0000CE010000}"/>
    <cellStyle name="Comma 2 4 2 3 2 2" xfId="4263" xr:uid="{44AA9AD8-C8DC-4CDE-A689-05C242287C4A}"/>
    <cellStyle name="Comma 2 4 2 3 3" xfId="1977" xr:uid="{00000000-0005-0000-0000-0000CF010000}"/>
    <cellStyle name="Comma 2 4 2 3 3 2" xfId="4952" xr:uid="{B61201EA-B65B-4BAE-96DB-D3D1612E8DCC}"/>
    <cellStyle name="Comma 2 4 2 4" xfId="1148" xr:uid="{00000000-0005-0000-0000-0000D0010000}"/>
    <cellStyle name="Comma 2 4 2 4 2" xfId="1895" xr:uid="{00000000-0005-0000-0000-0000D1010000}"/>
    <cellStyle name="Comma 2 4 2 4 2 2" xfId="4870" xr:uid="{F749E494-7BAB-4259-9D92-4E8EEE1C129B}"/>
    <cellStyle name="Comma 2 4 2 5" xfId="786" xr:uid="{00000000-0005-0000-0000-0000D2010000}"/>
    <cellStyle name="Comma 2 4 2 5 2" xfId="3895" xr:uid="{EF722D01-5D25-460D-82B2-F1B1C6AEE762}"/>
    <cellStyle name="Comma 2 4 2 6" xfId="1530" xr:uid="{00000000-0005-0000-0000-0000D3010000}"/>
    <cellStyle name="Comma 2 4 2 6 2" xfId="4505" xr:uid="{03DF0A04-E47D-496E-A348-316CD61B7F0F}"/>
    <cellStyle name="Comma 2 4 3" xfId="582" xr:uid="{00000000-0005-0000-0000-0000D4010000}"/>
    <cellStyle name="Comma 2 4 4" xfId="527" xr:uid="{00000000-0005-0000-0000-0000D5010000}"/>
    <cellStyle name="Comma 2 4 4 2" xfId="1311" xr:uid="{00000000-0005-0000-0000-0000D6010000}"/>
    <cellStyle name="Comma 2 4 4 2 2" xfId="2058" xr:uid="{00000000-0005-0000-0000-0000D7010000}"/>
    <cellStyle name="Comma 2 4 4 2 2 2" xfId="5033" xr:uid="{AB66C2C9-6F36-4B90-9BB8-9E9BFB1773DF}"/>
    <cellStyle name="Comma 2 4 4 3" xfId="896" xr:uid="{00000000-0005-0000-0000-0000D8010000}"/>
    <cellStyle name="Comma 2 4 4 3 2" xfId="4005" xr:uid="{8F6D8409-0637-4031-A806-E36B1A432E64}"/>
    <cellStyle name="Comma 2 4 4 4" xfId="1640" xr:uid="{00000000-0005-0000-0000-0000D9010000}"/>
    <cellStyle name="Comma 2 4 4 4 2" xfId="4615" xr:uid="{BD31A8C5-5A07-436B-A9EA-FB14033E9545}"/>
    <cellStyle name="Comma 2 4 5" xfId="321" xr:uid="{00000000-0005-0000-0000-0000DA010000}"/>
    <cellStyle name="Comma 2 4 5 2" xfId="1063" xr:uid="{00000000-0005-0000-0000-0000DB010000}"/>
    <cellStyle name="Comma 2 4 5 2 2" xfId="4157" xr:uid="{9C6CF67D-7067-42B3-A2CC-93AB9CE00778}"/>
    <cellStyle name="Comma 2 4 5 3" xfId="1810" xr:uid="{00000000-0005-0000-0000-0000DC010000}"/>
    <cellStyle name="Comma 2 4 5 3 2" xfId="4785" xr:uid="{CA6BB68B-125C-4DCE-855C-B8574917D672}"/>
    <cellStyle name="Comma 2 5" xfId="173" xr:uid="{00000000-0005-0000-0000-0000DD010000}"/>
    <cellStyle name="Comma 2 5 2" xfId="583" xr:uid="{00000000-0005-0000-0000-0000DE010000}"/>
    <cellStyle name="Comma 2 5 3" xfId="322" xr:uid="{00000000-0005-0000-0000-0000DF010000}"/>
    <cellStyle name="Comma 2 5 4" xfId="3529" xr:uid="{2320A6C7-1E47-4C26-BE15-7599D2FDA67F}"/>
    <cellStyle name="Comma 2 6" xfId="323" xr:uid="{00000000-0005-0000-0000-0000E0010000}"/>
    <cellStyle name="Comma 2 6 2" xfId="584" xr:uid="{00000000-0005-0000-0000-0000E1010000}"/>
    <cellStyle name="Comma 2 7" xfId="324" xr:uid="{00000000-0005-0000-0000-0000E2010000}"/>
    <cellStyle name="Comma 2 7 2" xfId="585" xr:uid="{00000000-0005-0000-0000-0000E3010000}"/>
    <cellStyle name="Comma 2 8" xfId="325" xr:uid="{00000000-0005-0000-0000-0000E4010000}"/>
    <cellStyle name="Comma 2 8 2" xfId="586" xr:uid="{00000000-0005-0000-0000-0000E5010000}"/>
    <cellStyle name="Comma 2 9" xfId="326" xr:uid="{00000000-0005-0000-0000-0000E6010000}"/>
    <cellStyle name="Comma 2 9 2" xfId="587" xr:uid="{00000000-0005-0000-0000-0000E7010000}"/>
    <cellStyle name="Comma 20" xfId="107" xr:uid="{00000000-0005-0000-0000-0000E8010000}"/>
    <cellStyle name="Comma 20 2" xfId="231" xr:uid="{00000000-0005-0000-0000-0000E9010000}"/>
    <cellStyle name="Comma 20 2 2" xfId="644" xr:uid="{00000000-0005-0000-0000-0000EA010000}"/>
    <cellStyle name="Comma 20 2 2 2" xfId="1392" xr:uid="{00000000-0005-0000-0000-0000EB010000}"/>
    <cellStyle name="Comma 20 2 2 2 2" xfId="4371" xr:uid="{4C39D376-9781-4079-A94E-2EF4D30BBF88}"/>
    <cellStyle name="Comma 20 2 2 3" xfId="2139" xr:uid="{00000000-0005-0000-0000-0000EC010000}"/>
    <cellStyle name="Comma 20 2 2 3 2" xfId="5114" xr:uid="{1F09ED35-1F4A-4D9D-8E87-21850F87CF6B}"/>
    <cellStyle name="Comma 20 2 3" xfId="1144" xr:uid="{00000000-0005-0000-0000-0000ED010000}"/>
    <cellStyle name="Comma 20 2 3 2" xfId="1891" xr:uid="{00000000-0005-0000-0000-0000EE010000}"/>
    <cellStyle name="Comma 20 2 3 2 2" xfId="4866" xr:uid="{6242E98E-35BF-4F2C-964C-8335815888D8}"/>
    <cellStyle name="Comma 20 2 4" xfId="978" xr:uid="{00000000-0005-0000-0000-0000EF010000}"/>
    <cellStyle name="Comma 20 2 4 2" xfId="4087" xr:uid="{A1CAD9F5-B2DD-48B9-BE79-7BA58DE5C647}"/>
    <cellStyle name="Comma 20 2 5" xfId="1725" xr:uid="{00000000-0005-0000-0000-0000F0010000}"/>
    <cellStyle name="Comma 20 2 5 2" xfId="4700" xr:uid="{30483DCD-371F-4D27-BFF1-E733A0F9004D}"/>
    <cellStyle name="Comma 20 3" xfId="523" xr:uid="{00000000-0005-0000-0000-0000F1010000}"/>
    <cellStyle name="Comma 20 3 2" xfId="1307" xr:uid="{00000000-0005-0000-0000-0000F2010000}"/>
    <cellStyle name="Comma 20 3 2 2" xfId="2054" xr:uid="{00000000-0005-0000-0000-0000F3010000}"/>
    <cellStyle name="Comma 20 3 2 2 2" xfId="5029" xr:uid="{36F685C8-328D-48D6-A007-7EBA19CBFFEB}"/>
    <cellStyle name="Comma 20 3 3" xfId="892" xr:uid="{00000000-0005-0000-0000-0000F4010000}"/>
    <cellStyle name="Comma 20 3 3 2" xfId="4001" xr:uid="{E2AC2E12-911F-402D-8D86-1661D0E2D19F}"/>
    <cellStyle name="Comma 20 3 4" xfId="1636" xr:uid="{00000000-0005-0000-0000-0000F5010000}"/>
    <cellStyle name="Comma 20 3 4 2" xfId="4611" xr:uid="{130FE792-D198-43B8-BEC4-F700C438F7B6}"/>
    <cellStyle name="Comma 20 4" xfId="411" xr:uid="{00000000-0005-0000-0000-0000F6010000}"/>
    <cellStyle name="Comma 20 4 2" xfId="1226" xr:uid="{00000000-0005-0000-0000-0000F7010000}"/>
    <cellStyle name="Comma 20 4 2 2" xfId="4259" xr:uid="{06892847-DC7C-44AF-8C5A-307E969EC1E3}"/>
    <cellStyle name="Comma 20 4 3" xfId="1973" xr:uid="{00000000-0005-0000-0000-0000F8010000}"/>
    <cellStyle name="Comma 20 4 3 2" xfId="4948" xr:uid="{9AEA1BA2-F995-4E41-9063-69E73E334B6B}"/>
    <cellStyle name="Comma 20 5" xfId="1059" xr:uid="{00000000-0005-0000-0000-0000F9010000}"/>
    <cellStyle name="Comma 20 5 2" xfId="1806" xr:uid="{00000000-0005-0000-0000-0000FA010000}"/>
    <cellStyle name="Comma 20 5 2 2" xfId="4781" xr:uid="{37592BB7-708D-474E-89B1-26ACB4AB676B}"/>
    <cellStyle name="Comma 20 6" xfId="780" xr:uid="{00000000-0005-0000-0000-0000FB010000}"/>
    <cellStyle name="Comma 20 6 2" xfId="3889" xr:uid="{16DDCB1F-9FC2-40E5-9090-39B4A1E8F6E5}"/>
    <cellStyle name="Comma 20 7" xfId="1524" xr:uid="{00000000-0005-0000-0000-0000FC010000}"/>
    <cellStyle name="Comma 20 7 2" xfId="4499" xr:uid="{90BB2362-3670-4A31-890F-4975CB4CFFBF}"/>
    <cellStyle name="Comma 21" xfId="147" xr:uid="{00000000-0005-0000-0000-0000FD010000}"/>
    <cellStyle name="Comma 21 2" xfId="270" xr:uid="{00000000-0005-0000-0000-0000FE010000}"/>
    <cellStyle name="Comma 21 2 2" xfId="662" xr:uid="{00000000-0005-0000-0000-0000FF010000}"/>
    <cellStyle name="Comma 21 2 2 2" xfId="1410" xr:uid="{00000000-0005-0000-0000-000000020000}"/>
    <cellStyle name="Comma 21 2 2 2 2" xfId="4388" xr:uid="{C02977F6-552E-4D6F-97FA-C3845F0CA505}"/>
    <cellStyle name="Comma 21 2 2 3" xfId="2157" xr:uid="{00000000-0005-0000-0000-000001020000}"/>
    <cellStyle name="Comma 21 2 2 3 2" xfId="5132" xr:uid="{FC1F3582-74F3-472E-9796-A251881E7725}"/>
    <cellStyle name="Comma 21 2 3" xfId="1162" xr:uid="{00000000-0005-0000-0000-000002020000}"/>
    <cellStyle name="Comma 21 2 3 2" xfId="1909" xr:uid="{00000000-0005-0000-0000-000003020000}"/>
    <cellStyle name="Comma 21 2 3 2 2" xfId="4884" xr:uid="{2D36FC7F-F3B7-4B6B-BD2E-9DB84A9CE7B6}"/>
    <cellStyle name="Comma 21 2 4" xfId="996" xr:uid="{00000000-0005-0000-0000-000004020000}"/>
    <cellStyle name="Comma 21 2 4 2" xfId="4105" xr:uid="{6F71997B-7FB5-4496-8879-5CCE5514526D}"/>
    <cellStyle name="Comma 21 2 5" xfId="1743" xr:uid="{00000000-0005-0000-0000-000005020000}"/>
    <cellStyle name="Comma 21 2 5 2" xfId="4718" xr:uid="{C639F986-928E-45ED-BF4D-D13FE75D55E2}"/>
    <cellStyle name="Comma 21 3" xfId="541" xr:uid="{00000000-0005-0000-0000-000006020000}"/>
    <cellStyle name="Comma 21 3 2" xfId="1325" xr:uid="{00000000-0005-0000-0000-000007020000}"/>
    <cellStyle name="Comma 21 3 2 2" xfId="2072" xr:uid="{00000000-0005-0000-0000-000008020000}"/>
    <cellStyle name="Comma 21 3 2 2 2" xfId="5047" xr:uid="{1226D1D6-B3D7-4157-9B8D-A9415E520B35}"/>
    <cellStyle name="Comma 21 3 3" xfId="910" xr:uid="{00000000-0005-0000-0000-000009020000}"/>
    <cellStyle name="Comma 21 3 3 2" xfId="4019" xr:uid="{9D43449C-E671-4596-87D4-76524E89DE4A}"/>
    <cellStyle name="Comma 21 3 4" xfId="1654" xr:uid="{00000000-0005-0000-0000-00000A020000}"/>
    <cellStyle name="Comma 21 3 4 2" xfId="4629" xr:uid="{85384D75-F63A-4717-AEDF-8E6C81161B33}"/>
    <cellStyle name="Comma 21 4" xfId="450" xr:uid="{00000000-0005-0000-0000-00000B020000}"/>
    <cellStyle name="Comma 21 4 2" xfId="1244" xr:uid="{00000000-0005-0000-0000-00000C020000}"/>
    <cellStyle name="Comma 21 4 2 2" xfId="4277" xr:uid="{EFF9E604-95DF-47AF-BD19-19F913A4325B}"/>
    <cellStyle name="Comma 21 4 3" xfId="1991" xr:uid="{00000000-0005-0000-0000-00000D020000}"/>
    <cellStyle name="Comma 21 4 3 2" xfId="4966" xr:uid="{61075040-67F0-48D9-8BCE-F55A50002454}"/>
    <cellStyle name="Comma 21 5" xfId="1077" xr:uid="{00000000-0005-0000-0000-00000E020000}"/>
    <cellStyle name="Comma 21 5 2" xfId="1824" xr:uid="{00000000-0005-0000-0000-00000F020000}"/>
    <cellStyle name="Comma 21 5 2 2" xfId="4799" xr:uid="{531BD2C6-FE3B-405C-8A6F-D76E17D3F651}"/>
    <cellStyle name="Comma 21 6" xfId="819" xr:uid="{00000000-0005-0000-0000-000010020000}"/>
    <cellStyle name="Comma 21 6 2" xfId="3928" xr:uid="{99BE4639-428E-4A8E-8EC1-818E79888985}"/>
    <cellStyle name="Comma 21 7" xfId="1563" xr:uid="{00000000-0005-0000-0000-000011020000}"/>
    <cellStyle name="Comma 21 7 2" xfId="4538" xr:uid="{C73F73F8-F4B6-41E1-AEAA-24982A518704}"/>
    <cellStyle name="Comma 22" xfId="148" xr:uid="{00000000-0005-0000-0000-000012020000}"/>
    <cellStyle name="Comma 22 2" xfId="271" xr:uid="{00000000-0005-0000-0000-000013020000}"/>
    <cellStyle name="Comma 22 2 2" xfId="663" xr:uid="{00000000-0005-0000-0000-000014020000}"/>
    <cellStyle name="Comma 22 2 2 2" xfId="1411" xr:uid="{00000000-0005-0000-0000-000015020000}"/>
    <cellStyle name="Comma 22 2 2 2 2" xfId="4389" xr:uid="{40FE75BA-5C99-4B44-8D7B-1F293502ED8B}"/>
    <cellStyle name="Comma 22 2 2 3" xfId="2158" xr:uid="{00000000-0005-0000-0000-000016020000}"/>
    <cellStyle name="Comma 22 2 2 3 2" xfId="5133" xr:uid="{49AE1C54-605D-4E79-99B1-3A03A3E16E1F}"/>
    <cellStyle name="Comma 22 2 3" xfId="1163" xr:uid="{00000000-0005-0000-0000-000017020000}"/>
    <cellStyle name="Comma 22 2 3 2" xfId="1910" xr:uid="{00000000-0005-0000-0000-000018020000}"/>
    <cellStyle name="Comma 22 2 3 2 2" xfId="4885" xr:uid="{F98CDFE7-B954-47D0-83E9-FAB5AD77FFF9}"/>
    <cellStyle name="Comma 22 2 4" xfId="997" xr:uid="{00000000-0005-0000-0000-000019020000}"/>
    <cellStyle name="Comma 22 2 4 2" xfId="4106" xr:uid="{F02E2E10-E828-4622-BD5A-49B6322C26ED}"/>
    <cellStyle name="Comma 22 2 5" xfId="1744" xr:uid="{00000000-0005-0000-0000-00001A020000}"/>
    <cellStyle name="Comma 22 2 5 2" xfId="4719" xr:uid="{5B1FEE56-D367-4A44-AC8C-2891EA2B9C24}"/>
    <cellStyle name="Comma 22 3" xfId="542" xr:uid="{00000000-0005-0000-0000-00001B020000}"/>
    <cellStyle name="Comma 22 3 2" xfId="1326" xr:uid="{00000000-0005-0000-0000-00001C020000}"/>
    <cellStyle name="Comma 22 3 2 2" xfId="2073" xr:uid="{00000000-0005-0000-0000-00001D020000}"/>
    <cellStyle name="Comma 22 3 2 2 2" xfId="5048" xr:uid="{48686823-6749-4D29-82B0-295BAA2506A1}"/>
    <cellStyle name="Comma 22 3 3" xfId="911" xr:uid="{00000000-0005-0000-0000-00001E020000}"/>
    <cellStyle name="Comma 22 3 3 2" xfId="4020" xr:uid="{7405AA82-5454-431D-BEFB-0AC145A13D98}"/>
    <cellStyle name="Comma 22 3 4" xfId="1655" xr:uid="{00000000-0005-0000-0000-00001F020000}"/>
    <cellStyle name="Comma 22 3 4 2" xfId="4630" xr:uid="{D69E6E8A-120D-45FA-B4D0-44AC978E1943}"/>
    <cellStyle name="Comma 22 4" xfId="451" xr:uid="{00000000-0005-0000-0000-000020020000}"/>
    <cellStyle name="Comma 22 4 2" xfId="1245" xr:uid="{00000000-0005-0000-0000-000021020000}"/>
    <cellStyle name="Comma 22 4 2 2" xfId="4278" xr:uid="{EA3A332C-797E-468B-84A3-ED18D5C51193}"/>
    <cellStyle name="Comma 22 4 3" xfId="1992" xr:uid="{00000000-0005-0000-0000-000022020000}"/>
    <cellStyle name="Comma 22 4 3 2" xfId="4967" xr:uid="{65D2317E-DDBC-4817-9730-3DBC719EA68E}"/>
    <cellStyle name="Comma 22 5" xfId="1078" xr:uid="{00000000-0005-0000-0000-000023020000}"/>
    <cellStyle name="Comma 22 5 2" xfId="1825" xr:uid="{00000000-0005-0000-0000-000024020000}"/>
    <cellStyle name="Comma 22 5 2 2" xfId="4800" xr:uid="{EADDB514-BAC6-402B-AA25-CAC3F690A57A}"/>
    <cellStyle name="Comma 22 6" xfId="820" xr:uid="{00000000-0005-0000-0000-000025020000}"/>
    <cellStyle name="Comma 22 6 2" xfId="3929" xr:uid="{B8DCB02E-FAA8-4C3A-A516-DF8AF4310F55}"/>
    <cellStyle name="Comma 22 7" xfId="1564" xr:uid="{00000000-0005-0000-0000-000026020000}"/>
    <cellStyle name="Comma 22 7 2" xfId="4539" xr:uid="{3C635B32-A2B2-462F-9CF1-6C3C7A58D30A}"/>
    <cellStyle name="Comma 23" xfId="146" xr:uid="{00000000-0005-0000-0000-000027020000}"/>
    <cellStyle name="Comma 23 2" xfId="269" xr:uid="{00000000-0005-0000-0000-000028020000}"/>
    <cellStyle name="Comma 23 2 2" xfId="661" xr:uid="{00000000-0005-0000-0000-000029020000}"/>
    <cellStyle name="Comma 23 2 2 2" xfId="1409" xr:uid="{00000000-0005-0000-0000-00002A020000}"/>
    <cellStyle name="Comma 23 2 2 2 2" xfId="4387" xr:uid="{BC975142-4AF5-47C1-964B-645F58260108}"/>
    <cellStyle name="Comma 23 2 2 3" xfId="2156" xr:uid="{00000000-0005-0000-0000-00002B020000}"/>
    <cellStyle name="Comma 23 2 2 3 2" xfId="5131" xr:uid="{C05BBD6F-F3A2-4690-A6F0-43415FE07AC0}"/>
    <cellStyle name="Comma 23 2 3" xfId="1161" xr:uid="{00000000-0005-0000-0000-00002C020000}"/>
    <cellStyle name="Comma 23 2 3 2" xfId="1908" xr:uid="{00000000-0005-0000-0000-00002D020000}"/>
    <cellStyle name="Comma 23 2 3 2 2" xfId="4883" xr:uid="{D50AA4E4-FA10-4B0A-97B4-D0A97C1255EE}"/>
    <cellStyle name="Comma 23 2 4" xfId="995" xr:uid="{00000000-0005-0000-0000-00002E020000}"/>
    <cellStyle name="Comma 23 2 4 2" xfId="4104" xr:uid="{40777812-E468-4D33-9284-D5F4FF10A2E2}"/>
    <cellStyle name="Comma 23 2 5" xfId="1742" xr:uid="{00000000-0005-0000-0000-00002F020000}"/>
    <cellStyle name="Comma 23 2 5 2" xfId="4717" xr:uid="{B1BB5B5F-F5A2-4EBB-8469-680D6D4AA0E9}"/>
    <cellStyle name="Comma 23 3" xfId="540" xr:uid="{00000000-0005-0000-0000-000030020000}"/>
    <cellStyle name="Comma 23 3 2" xfId="1324" xr:uid="{00000000-0005-0000-0000-000031020000}"/>
    <cellStyle name="Comma 23 3 2 2" xfId="2071" xr:uid="{00000000-0005-0000-0000-000032020000}"/>
    <cellStyle name="Comma 23 3 2 2 2" xfId="5046" xr:uid="{B8C4CEA3-8472-4E05-B829-9A8284D84FE1}"/>
    <cellStyle name="Comma 23 3 3" xfId="909" xr:uid="{00000000-0005-0000-0000-000033020000}"/>
    <cellStyle name="Comma 23 3 3 2" xfId="4018" xr:uid="{889E7A35-7323-4334-8F44-EC5983EC97E1}"/>
    <cellStyle name="Comma 23 3 4" xfId="1653" xr:uid="{00000000-0005-0000-0000-000034020000}"/>
    <cellStyle name="Comma 23 3 4 2" xfId="4628" xr:uid="{28CD9DB6-546E-4C68-8D9A-D3CFA2AFB5FA}"/>
    <cellStyle name="Comma 23 4" xfId="449" xr:uid="{00000000-0005-0000-0000-000035020000}"/>
    <cellStyle name="Comma 23 4 2" xfId="1243" xr:uid="{00000000-0005-0000-0000-000036020000}"/>
    <cellStyle name="Comma 23 4 2 2" xfId="4276" xr:uid="{A7BE94FA-8786-493E-8D25-DDB610D27022}"/>
    <cellStyle name="Comma 23 4 3" xfId="1990" xr:uid="{00000000-0005-0000-0000-000037020000}"/>
    <cellStyle name="Comma 23 4 3 2" xfId="4965" xr:uid="{5CFC3319-A819-407C-B830-F209D30CDF22}"/>
    <cellStyle name="Comma 23 5" xfId="1076" xr:uid="{00000000-0005-0000-0000-000038020000}"/>
    <cellStyle name="Comma 23 5 2" xfId="1823" xr:uid="{00000000-0005-0000-0000-000039020000}"/>
    <cellStyle name="Comma 23 5 2 2" xfId="4798" xr:uid="{FAAFE873-EFF0-4189-BE95-98646B4FEACD}"/>
    <cellStyle name="Comma 23 6" xfId="818" xr:uid="{00000000-0005-0000-0000-00003A020000}"/>
    <cellStyle name="Comma 23 6 2" xfId="3927" xr:uid="{E095F66B-32D8-4960-B207-3284DAE1A9F7}"/>
    <cellStyle name="Comma 23 7" xfId="1562" xr:uid="{00000000-0005-0000-0000-00003B020000}"/>
    <cellStyle name="Comma 23 7 2" xfId="4537" xr:uid="{92023C94-408D-464F-95C1-642D25FB693C}"/>
    <cellStyle name="Comma 24" xfId="157" xr:uid="{00000000-0005-0000-0000-00003C020000}"/>
    <cellStyle name="Comma 24 2" xfId="280" xr:uid="{00000000-0005-0000-0000-00003D020000}"/>
    <cellStyle name="Comma 24 2 2" xfId="668" xr:uid="{00000000-0005-0000-0000-00003E020000}"/>
    <cellStyle name="Comma 24 2 2 2" xfId="1416" xr:uid="{00000000-0005-0000-0000-00003F020000}"/>
    <cellStyle name="Comma 24 2 2 2 2" xfId="4394" xr:uid="{CB4EF1D5-7D90-41C1-B412-6C8B4050311C}"/>
    <cellStyle name="Comma 24 2 2 3" xfId="2163" xr:uid="{00000000-0005-0000-0000-000040020000}"/>
    <cellStyle name="Comma 24 2 2 3 2" xfId="5138" xr:uid="{A39B8E49-767F-4F34-A2E2-2307288BC31E}"/>
    <cellStyle name="Comma 24 2 3" xfId="1168" xr:uid="{00000000-0005-0000-0000-000041020000}"/>
    <cellStyle name="Comma 24 2 3 2" xfId="1915" xr:uid="{00000000-0005-0000-0000-000042020000}"/>
    <cellStyle name="Comma 24 2 3 2 2" xfId="4890" xr:uid="{C6F4C3B2-6FBD-4DDA-B6A9-765E9FC7701E}"/>
    <cellStyle name="Comma 24 2 4" xfId="1002" xr:uid="{00000000-0005-0000-0000-000043020000}"/>
    <cellStyle name="Comma 24 2 4 2" xfId="4111" xr:uid="{E213D9D4-C908-4319-A142-9904971F1CA2}"/>
    <cellStyle name="Comma 24 2 5" xfId="1749" xr:uid="{00000000-0005-0000-0000-000044020000}"/>
    <cellStyle name="Comma 24 2 5 2" xfId="4724" xr:uid="{BF305766-5558-4A23-8223-CBAB491E5A3D}"/>
    <cellStyle name="Comma 24 3" xfId="547" xr:uid="{00000000-0005-0000-0000-000045020000}"/>
    <cellStyle name="Comma 24 3 2" xfId="1331" xr:uid="{00000000-0005-0000-0000-000046020000}"/>
    <cellStyle name="Comma 24 3 2 2" xfId="2078" xr:uid="{00000000-0005-0000-0000-000047020000}"/>
    <cellStyle name="Comma 24 3 2 2 2" xfId="5053" xr:uid="{50BE95BC-476E-4348-9704-897E24FAC0DD}"/>
    <cellStyle name="Comma 24 3 3" xfId="916" xr:uid="{00000000-0005-0000-0000-000048020000}"/>
    <cellStyle name="Comma 24 3 3 2" xfId="4025" xr:uid="{10604BD3-979C-46EC-8289-94BF89BDD171}"/>
    <cellStyle name="Comma 24 3 4" xfId="1660" xr:uid="{00000000-0005-0000-0000-000049020000}"/>
    <cellStyle name="Comma 24 3 4 2" xfId="4635" xr:uid="{E4DC681E-C563-4DF9-803A-24B3DB615CC0}"/>
    <cellStyle name="Comma 24 4" xfId="460" xr:uid="{00000000-0005-0000-0000-00004A020000}"/>
    <cellStyle name="Comma 24 4 2" xfId="1250" xr:uid="{00000000-0005-0000-0000-00004B020000}"/>
    <cellStyle name="Comma 24 4 2 2" xfId="4283" xr:uid="{7FE037F2-99F0-4D52-9D4D-FE3AA651B293}"/>
    <cellStyle name="Comma 24 4 3" xfId="1997" xr:uid="{00000000-0005-0000-0000-00004C020000}"/>
    <cellStyle name="Comma 24 4 3 2" xfId="4972" xr:uid="{21180DDF-2362-4130-833F-427588334B29}"/>
    <cellStyle name="Comma 24 5" xfId="1083" xr:uid="{00000000-0005-0000-0000-00004D020000}"/>
    <cellStyle name="Comma 24 5 2" xfId="1830" xr:uid="{00000000-0005-0000-0000-00004E020000}"/>
    <cellStyle name="Comma 24 5 2 2" xfId="4805" xr:uid="{1EF81ABB-DB06-4110-9874-D77808273B39}"/>
    <cellStyle name="Comma 24 6" xfId="829" xr:uid="{00000000-0005-0000-0000-00004F020000}"/>
    <cellStyle name="Comma 24 6 2" xfId="3938" xr:uid="{70728C0B-631D-49F2-AF58-F5D79A9C39BA}"/>
    <cellStyle name="Comma 24 7" xfId="1573" xr:uid="{00000000-0005-0000-0000-000050020000}"/>
    <cellStyle name="Comma 24 7 2" xfId="4548" xr:uid="{4F799A8C-396A-466F-B990-1B8819E3EA5A}"/>
    <cellStyle name="Comma 25" xfId="120" xr:uid="{00000000-0005-0000-0000-000051020000}"/>
    <cellStyle name="Comma 25 2" xfId="243" xr:uid="{00000000-0005-0000-0000-000052020000}"/>
    <cellStyle name="Comma 25 2 2" xfId="652" xr:uid="{00000000-0005-0000-0000-000053020000}"/>
    <cellStyle name="Comma 25 2 2 2" xfId="1400" xr:uid="{00000000-0005-0000-0000-000054020000}"/>
    <cellStyle name="Comma 25 2 2 2 2" xfId="4378" xr:uid="{C878B370-B023-4C9B-B455-CAC8A170E4BE}"/>
    <cellStyle name="Comma 25 2 2 3" xfId="2147" xr:uid="{00000000-0005-0000-0000-000055020000}"/>
    <cellStyle name="Comma 25 2 2 3 2" xfId="5122" xr:uid="{F46FF4E7-21C9-4C41-88CC-ED91FA723497}"/>
    <cellStyle name="Comma 25 2 3" xfId="1152" xr:uid="{00000000-0005-0000-0000-000056020000}"/>
    <cellStyle name="Comma 25 2 3 2" xfId="1899" xr:uid="{00000000-0005-0000-0000-000057020000}"/>
    <cellStyle name="Comma 25 2 3 2 2" xfId="4874" xr:uid="{2295804B-8530-4304-A9C7-896AADB6EE85}"/>
    <cellStyle name="Comma 25 2 4" xfId="986" xr:uid="{00000000-0005-0000-0000-000058020000}"/>
    <cellStyle name="Comma 25 2 4 2" xfId="4095" xr:uid="{2B7D604C-080D-4C8E-89B9-B696990FDBFE}"/>
    <cellStyle name="Comma 25 2 5" xfId="1733" xr:uid="{00000000-0005-0000-0000-000059020000}"/>
    <cellStyle name="Comma 25 2 5 2" xfId="4708" xr:uid="{6721F50F-7304-4F9A-AD18-DA2ADA8E39CF}"/>
    <cellStyle name="Comma 25 3" xfId="531" xr:uid="{00000000-0005-0000-0000-00005A020000}"/>
    <cellStyle name="Comma 25 3 2" xfId="1315" xr:uid="{00000000-0005-0000-0000-00005B020000}"/>
    <cellStyle name="Comma 25 3 2 2" xfId="2062" xr:uid="{00000000-0005-0000-0000-00005C020000}"/>
    <cellStyle name="Comma 25 3 2 2 2" xfId="5037" xr:uid="{DE691AB8-03B1-4189-BEF8-7965B68B0DD7}"/>
    <cellStyle name="Comma 25 3 3" xfId="900" xr:uid="{00000000-0005-0000-0000-00005D020000}"/>
    <cellStyle name="Comma 25 3 3 2" xfId="4009" xr:uid="{C535F77F-C93D-4F44-837A-AB2F0537F077}"/>
    <cellStyle name="Comma 25 3 4" xfId="1644" xr:uid="{00000000-0005-0000-0000-00005E020000}"/>
    <cellStyle name="Comma 25 3 4 2" xfId="4619" xr:uid="{67255839-161C-448B-A03A-DDED7BD9CA04}"/>
    <cellStyle name="Comma 25 4" xfId="423" xr:uid="{00000000-0005-0000-0000-00005F020000}"/>
    <cellStyle name="Comma 25 4 2" xfId="1234" xr:uid="{00000000-0005-0000-0000-000060020000}"/>
    <cellStyle name="Comma 25 4 2 2" xfId="4267" xr:uid="{AA8C4E45-3680-4789-9D88-C66C36CECA92}"/>
    <cellStyle name="Comma 25 4 3" xfId="1981" xr:uid="{00000000-0005-0000-0000-000061020000}"/>
    <cellStyle name="Comma 25 4 3 2" xfId="4956" xr:uid="{CA6DB544-7C22-4D26-A2BA-C21DA58CCA99}"/>
    <cellStyle name="Comma 25 5" xfId="1067" xr:uid="{00000000-0005-0000-0000-000062020000}"/>
    <cellStyle name="Comma 25 5 2" xfId="1814" xr:uid="{00000000-0005-0000-0000-000063020000}"/>
    <cellStyle name="Comma 25 5 2 2" xfId="4789" xr:uid="{D890EF62-3FD2-445B-A9DC-C3D55C0985C1}"/>
    <cellStyle name="Comma 25 6" xfId="792" xr:uid="{00000000-0005-0000-0000-000064020000}"/>
    <cellStyle name="Comma 25 6 2" xfId="3901" xr:uid="{BA09C8CA-CE31-4DB6-BE19-184CF8706935}"/>
    <cellStyle name="Comma 25 7" xfId="1536" xr:uid="{00000000-0005-0000-0000-000065020000}"/>
    <cellStyle name="Comma 25 7 2" xfId="4511" xr:uid="{1D71FFA5-AA46-4ADF-922A-247A12CDD4CA}"/>
    <cellStyle name="Comma 26" xfId="117" xr:uid="{00000000-0005-0000-0000-000066020000}"/>
    <cellStyle name="Comma 26 2" xfId="240" xr:uid="{00000000-0005-0000-0000-000067020000}"/>
    <cellStyle name="Comma 26 2 2" xfId="650" xr:uid="{00000000-0005-0000-0000-000068020000}"/>
    <cellStyle name="Comma 26 2 2 2" xfId="1398" xr:uid="{00000000-0005-0000-0000-000069020000}"/>
    <cellStyle name="Comma 26 2 2 2 2" xfId="4376" xr:uid="{C989AC25-2DDB-4E21-9844-5ECDE47FF5A4}"/>
    <cellStyle name="Comma 26 2 2 3" xfId="2145" xr:uid="{00000000-0005-0000-0000-00006A020000}"/>
    <cellStyle name="Comma 26 2 2 3 2" xfId="5120" xr:uid="{16A12A89-59A6-49C3-95E5-4B0C12178A67}"/>
    <cellStyle name="Comma 26 2 3" xfId="1150" xr:uid="{00000000-0005-0000-0000-00006B020000}"/>
    <cellStyle name="Comma 26 2 3 2" xfId="1897" xr:uid="{00000000-0005-0000-0000-00006C020000}"/>
    <cellStyle name="Comma 26 2 3 2 2" xfId="4872" xr:uid="{4603EAF6-09B2-40FE-B6A6-159E6F429CAA}"/>
    <cellStyle name="Comma 26 2 4" xfId="984" xr:uid="{00000000-0005-0000-0000-00006D020000}"/>
    <cellStyle name="Comma 26 2 4 2" xfId="4093" xr:uid="{F1A62248-14FF-4AA5-83AC-C9C713CCEDBA}"/>
    <cellStyle name="Comma 26 2 5" xfId="1731" xr:uid="{00000000-0005-0000-0000-00006E020000}"/>
    <cellStyle name="Comma 26 2 5 2" xfId="4706" xr:uid="{6243D9ED-58B9-47A7-BF81-C07E1B5CD305}"/>
    <cellStyle name="Comma 26 3" xfId="529" xr:uid="{00000000-0005-0000-0000-00006F020000}"/>
    <cellStyle name="Comma 26 3 2" xfId="1313" xr:uid="{00000000-0005-0000-0000-000070020000}"/>
    <cellStyle name="Comma 26 3 2 2" xfId="2060" xr:uid="{00000000-0005-0000-0000-000071020000}"/>
    <cellStyle name="Comma 26 3 2 2 2" xfId="5035" xr:uid="{48670B6C-CBFA-47E7-94B9-9C40E866FABD}"/>
    <cellStyle name="Comma 26 3 3" xfId="898" xr:uid="{00000000-0005-0000-0000-000072020000}"/>
    <cellStyle name="Comma 26 3 3 2" xfId="4007" xr:uid="{7C8F1C6B-F2CC-4EBD-92AF-60F3693A8158}"/>
    <cellStyle name="Comma 26 3 4" xfId="1642" xr:uid="{00000000-0005-0000-0000-000073020000}"/>
    <cellStyle name="Comma 26 3 4 2" xfId="4617" xr:uid="{8AA5A436-C9FE-4622-A7E8-7AA3E4FB7C50}"/>
    <cellStyle name="Comma 26 4" xfId="420" xr:uid="{00000000-0005-0000-0000-000074020000}"/>
    <cellStyle name="Comma 26 4 2" xfId="1232" xr:uid="{00000000-0005-0000-0000-000075020000}"/>
    <cellStyle name="Comma 26 4 2 2" xfId="4265" xr:uid="{A71C292C-E02C-4D2B-B542-7D136C2DEAE2}"/>
    <cellStyle name="Comma 26 4 3" xfId="1979" xr:uid="{00000000-0005-0000-0000-000076020000}"/>
    <cellStyle name="Comma 26 4 3 2" xfId="4954" xr:uid="{151197E4-9550-41C1-9D35-155E831B3647}"/>
    <cellStyle name="Comma 26 5" xfId="1065" xr:uid="{00000000-0005-0000-0000-000077020000}"/>
    <cellStyle name="Comma 26 5 2" xfId="1812" xr:uid="{00000000-0005-0000-0000-000078020000}"/>
    <cellStyle name="Comma 26 5 2 2" xfId="4787" xr:uid="{819B5A5A-2AC4-424F-B6DA-4001138D14EB}"/>
    <cellStyle name="Comma 26 6" xfId="789" xr:uid="{00000000-0005-0000-0000-000079020000}"/>
    <cellStyle name="Comma 26 6 2" xfId="3898" xr:uid="{3C711DA7-49EF-4A7E-ABBF-0F88A32CE512}"/>
    <cellStyle name="Comma 26 7" xfId="1533" xr:uid="{00000000-0005-0000-0000-00007A020000}"/>
    <cellStyle name="Comma 26 7 2" xfId="4508" xr:uid="{998747A5-E558-446A-8700-F9619334A5EB}"/>
    <cellStyle name="Comma 27" xfId="115" xr:uid="{00000000-0005-0000-0000-00007B020000}"/>
    <cellStyle name="Comma 27 2" xfId="238" xr:uid="{00000000-0005-0000-0000-00007C020000}"/>
    <cellStyle name="Comma 27 2 2" xfId="649" xr:uid="{00000000-0005-0000-0000-00007D020000}"/>
    <cellStyle name="Comma 27 2 2 2" xfId="1397" xr:uid="{00000000-0005-0000-0000-00007E020000}"/>
    <cellStyle name="Comma 27 2 2 2 2" xfId="4375" xr:uid="{8DAD6DA3-523B-4E14-8BE5-8DFF876BA04B}"/>
    <cellStyle name="Comma 27 2 2 3" xfId="2144" xr:uid="{00000000-0005-0000-0000-00007F020000}"/>
    <cellStyle name="Comma 27 2 2 3 2" xfId="5119" xr:uid="{F69BD42A-124E-4F0A-A7AE-03996B5116FA}"/>
    <cellStyle name="Comma 27 2 3" xfId="1149" xr:uid="{00000000-0005-0000-0000-000080020000}"/>
    <cellStyle name="Comma 27 2 3 2" xfId="1896" xr:uid="{00000000-0005-0000-0000-000081020000}"/>
    <cellStyle name="Comma 27 2 3 2 2" xfId="4871" xr:uid="{B07B3E5E-4666-4B2D-8037-F59CB29F84B7}"/>
    <cellStyle name="Comma 27 2 4" xfId="983" xr:uid="{00000000-0005-0000-0000-000082020000}"/>
    <cellStyle name="Comma 27 2 4 2" xfId="4092" xr:uid="{1C91741F-9A35-4228-8C1E-63726D03C738}"/>
    <cellStyle name="Comma 27 2 5" xfId="1730" xr:uid="{00000000-0005-0000-0000-000083020000}"/>
    <cellStyle name="Comma 27 2 5 2" xfId="4705" xr:uid="{10C6EF61-AA90-45D8-B608-08B101B6EAA6}"/>
    <cellStyle name="Comma 27 3" xfId="528" xr:uid="{00000000-0005-0000-0000-000084020000}"/>
    <cellStyle name="Comma 27 3 2" xfId="1312" xr:uid="{00000000-0005-0000-0000-000085020000}"/>
    <cellStyle name="Comma 27 3 2 2" xfId="2059" xr:uid="{00000000-0005-0000-0000-000086020000}"/>
    <cellStyle name="Comma 27 3 2 2 2" xfId="5034" xr:uid="{F77E9156-CE82-4283-A9D7-15C03F221099}"/>
    <cellStyle name="Comma 27 3 3" xfId="897" xr:uid="{00000000-0005-0000-0000-000087020000}"/>
    <cellStyle name="Comma 27 3 3 2" xfId="4006" xr:uid="{346FF189-E25B-4602-8FD4-D3358D80ACAE}"/>
    <cellStyle name="Comma 27 3 4" xfId="1641" xr:uid="{00000000-0005-0000-0000-000088020000}"/>
    <cellStyle name="Comma 27 3 4 2" xfId="4616" xr:uid="{4E38357C-2523-4509-AFF9-10D61DDB0BAF}"/>
    <cellStyle name="Comma 27 4" xfId="418" xr:uid="{00000000-0005-0000-0000-000089020000}"/>
    <cellStyle name="Comma 27 4 2" xfId="1231" xr:uid="{00000000-0005-0000-0000-00008A020000}"/>
    <cellStyle name="Comma 27 4 2 2" xfId="4264" xr:uid="{0CC5CE35-CA82-4B23-8D64-3E58C3905331}"/>
    <cellStyle name="Comma 27 4 3" xfId="1978" xr:uid="{00000000-0005-0000-0000-00008B020000}"/>
    <cellStyle name="Comma 27 4 3 2" xfId="4953" xr:uid="{086A52B6-25DD-41A4-92CB-D6AFF3E3E20E}"/>
    <cellStyle name="Comma 27 5" xfId="1064" xr:uid="{00000000-0005-0000-0000-00008C020000}"/>
    <cellStyle name="Comma 27 5 2" xfId="1811" xr:uid="{00000000-0005-0000-0000-00008D020000}"/>
    <cellStyle name="Comma 27 5 2 2" xfId="4786" xr:uid="{0ADCA7E3-4B07-45A3-98BE-CB3724CE5C73}"/>
    <cellStyle name="Comma 27 6" xfId="787" xr:uid="{00000000-0005-0000-0000-00008E020000}"/>
    <cellStyle name="Comma 27 6 2" xfId="3896" xr:uid="{02762A06-78B8-44A8-88F6-049B44C6000D}"/>
    <cellStyle name="Comma 27 7" xfId="1531" xr:uid="{00000000-0005-0000-0000-00008F020000}"/>
    <cellStyle name="Comma 27 7 2" xfId="4506" xr:uid="{ED73D6D7-6A1A-450C-BC62-09F254E13AEF}"/>
    <cellStyle name="Comma 28" xfId="144" xr:uid="{00000000-0005-0000-0000-000090020000}"/>
    <cellStyle name="Comma 28 2" xfId="267" xr:uid="{00000000-0005-0000-0000-000091020000}"/>
    <cellStyle name="Comma 28 2 2" xfId="659" xr:uid="{00000000-0005-0000-0000-000092020000}"/>
    <cellStyle name="Comma 28 2 2 2" xfId="1407" xr:uid="{00000000-0005-0000-0000-000093020000}"/>
    <cellStyle name="Comma 28 2 2 2 2" xfId="4385" xr:uid="{B92DF028-D03D-4A35-825E-BE37F2457F7C}"/>
    <cellStyle name="Comma 28 2 2 3" xfId="2154" xr:uid="{00000000-0005-0000-0000-000094020000}"/>
    <cellStyle name="Comma 28 2 2 3 2" xfId="5129" xr:uid="{E13A41ED-DF5F-427F-B80F-EA1B3F6F4EA1}"/>
    <cellStyle name="Comma 28 2 3" xfId="1159" xr:uid="{00000000-0005-0000-0000-000095020000}"/>
    <cellStyle name="Comma 28 2 3 2" xfId="1906" xr:uid="{00000000-0005-0000-0000-000096020000}"/>
    <cellStyle name="Comma 28 2 3 2 2" xfId="4881" xr:uid="{6FD3FD19-E06D-4F4F-A254-A9ABEA55BF70}"/>
    <cellStyle name="Comma 28 2 4" xfId="993" xr:uid="{00000000-0005-0000-0000-000097020000}"/>
    <cellStyle name="Comma 28 2 4 2" xfId="4102" xr:uid="{37E9C2FA-18C3-46E1-8A00-3CE9923B5CAC}"/>
    <cellStyle name="Comma 28 2 5" xfId="1740" xr:uid="{00000000-0005-0000-0000-000098020000}"/>
    <cellStyle name="Comma 28 2 5 2" xfId="4715" xr:uid="{82D405DC-9562-42EF-953D-31F9C1F81338}"/>
    <cellStyle name="Comma 28 3" xfId="538" xr:uid="{00000000-0005-0000-0000-000099020000}"/>
    <cellStyle name="Comma 28 3 2" xfId="1322" xr:uid="{00000000-0005-0000-0000-00009A020000}"/>
    <cellStyle name="Comma 28 3 2 2" xfId="2069" xr:uid="{00000000-0005-0000-0000-00009B020000}"/>
    <cellStyle name="Comma 28 3 2 2 2" xfId="5044" xr:uid="{67131F5C-00EC-438B-A2E0-0055775E20BC}"/>
    <cellStyle name="Comma 28 3 3" xfId="907" xr:uid="{00000000-0005-0000-0000-00009C020000}"/>
    <cellStyle name="Comma 28 3 3 2" xfId="4016" xr:uid="{560CEEF2-1601-4663-B20E-B983FE3A7120}"/>
    <cellStyle name="Comma 28 3 4" xfId="1651" xr:uid="{00000000-0005-0000-0000-00009D020000}"/>
    <cellStyle name="Comma 28 3 4 2" xfId="4626" xr:uid="{0C36F00B-46DD-4359-9395-4463A99FD7C0}"/>
    <cellStyle name="Comma 28 4" xfId="447" xr:uid="{00000000-0005-0000-0000-00009E020000}"/>
    <cellStyle name="Comma 28 4 2" xfId="1241" xr:uid="{00000000-0005-0000-0000-00009F020000}"/>
    <cellStyle name="Comma 28 4 2 2" xfId="4274" xr:uid="{5E6643B7-E399-4BFB-BD44-690B69AE3281}"/>
    <cellStyle name="Comma 28 4 3" xfId="1988" xr:uid="{00000000-0005-0000-0000-0000A0020000}"/>
    <cellStyle name="Comma 28 4 3 2" xfId="4963" xr:uid="{B0017BEC-2FE4-4A5F-94F6-408A768E3931}"/>
    <cellStyle name="Comma 28 5" xfId="1074" xr:uid="{00000000-0005-0000-0000-0000A1020000}"/>
    <cellStyle name="Comma 28 5 2" xfId="1821" xr:uid="{00000000-0005-0000-0000-0000A2020000}"/>
    <cellStyle name="Comma 28 5 2 2" xfId="4796" xr:uid="{BC552050-DB53-4C4A-B428-3842595D75A9}"/>
    <cellStyle name="Comma 28 6" xfId="816" xr:uid="{00000000-0005-0000-0000-0000A3020000}"/>
    <cellStyle name="Comma 28 6 2" xfId="3925" xr:uid="{468656C6-A2F8-466F-9BDA-3BAC0E751525}"/>
    <cellStyle name="Comma 28 7" xfId="1560" xr:uid="{00000000-0005-0000-0000-0000A4020000}"/>
    <cellStyle name="Comma 28 7 2" xfId="4535" xr:uid="{2A47A987-B0F7-4A23-9664-2381EB5C523C}"/>
    <cellStyle name="Comma 29" xfId="138" xr:uid="{00000000-0005-0000-0000-0000A5020000}"/>
    <cellStyle name="Comma 29 2" xfId="261" xr:uid="{00000000-0005-0000-0000-0000A6020000}"/>
    <cellStyle name="Comma 29 2 2" xfId="653" xr:uid="{00000000-0005-0000-0000-0000A7020000}"/>
    <cellStyle name="Comma 29 2 2 2" xfId="1401" xr:uid="{00000000-0005-0000-0000-0000A8020000}"/>
    <cellStyle name="Comma 29 2 2 2 2" xfId="4379" xr:uid="{0D5A303E-97B3-44B2-88C8-6D2090A32964}"/>
    <cellStyle name="Comma 29 2 2 3" xfId="2148" xr:uid="{00000000-0005-0000-0000-0000A9020000}"/>
    <cellStyle name="Comma 29 2 2 3 2" xfId="5123" xr:uid="{B411E1C7-0A5A-4699-9DCD-A3D4C28AF254}"/>
    <cellStyle name="Comma 29 2 3" xfId="1153" xr:uid="{00000000-0005-0000-0000-0000AA020000}"/>
    <cellStyle name="Comma 29 2 3 2" xfId="1900" xr:uid="{00000000-0005-0000-0000-0000AB020000}"/>
    <cellStyle name="Comma 29 2 3 2 2" xfId="4875" xr:uid="{AEA1B53D-59B3-4D43-B467-9136CB32D38D}"/>
    <cellStyle name="Comma 29 2 4" xfId="987" xr:uid="{00000000-0005-0000-0000-0000AC020000}"/>
    <cellStyle name="Comma 29 2 4 2" xfId="4096" xr:uid="{33CE904B-A8B7-491D-A349-265A49518A1C}"/>
    <cellStyle name="Comma 29 2 5" xfId="1734" xr:uid="{00000000-0005-0000-0000-0000AD020000}"/>
    <cellStyle name="Comma 29 2 5 2" xfId="4709" xr:uid="{31DB965A-A2AF-4C6C-89B3-C868244435D9}"/>
    <cellStyle name="Comma 29 3" xfId="532" xr:uid="{00000000-0005-0000-0000-0000AE020000}"/>
    <cellStyle name="Comma 29 3 2" xfId="1316" xr:uid="{00000000-0005-0000-0000-0000AF020000}"/>
    <cellStyle name="Comma 29 3 2 2" xfId="2063" xr:uid="{00000000-0005-0000-0000-0000B0020000}"/>
    <cellStyle name="Comma 29 3 2 2 2" xfId="5038" xr:uid="{6FFDF6A4-6495-44FE-8991-B55692B17689}"/>
    <cellStyle name="Comma 29 3 3" xfId="901" xr:uid="{00000000-0005-0000-0000-0000B1020000}"/>
    <cellStyle name="Comma 29 3 3 2" xfId="4010" xr:uid="{4643B4DC-C227-4D82-8391-CB21D50C6A9C}"/>
    <cellStyle name="Comma 29 3 4" xfId="1645" xr:uid="{00000000-0005-0000-0000-0000B2020000}"/>
    <cellStyle name="Comma 29 3 4 2" xfId="4620" xr:uid="{49D0733E-617F-4C7C-A789-B9CE8C1C07FD}"/>
    <cellStyle name="Comma 29 4" xfId="441" xr:uid="{00000000-0005-0000-0000-0000B3020000}"/>
    <cellStyle name="Comma 29 4 2" xfId="1235" xr:uid="{00000000-0005-0000-0000-0000B4020000}"/>
    <cellStyle name="Comma 29 4 2 2" xfId="4268" xr:uid="{4EAA44A0-8A63-4C75-9014-87DC9097F543}"/>
    <cellStyle name="Comma 29 4 3" xfId="1982" xr:uid="{00000000-0005-0000-0000-0000B5020000}"/>
    <cellStyle name="Comma 29 4 3 2" xfId="4957" xr:uid="{7D149B0F-0111-4DE3-BAFD-B4D50C5E07C4}"/>
    <cellStyle name="Comma 29 5" xfId="1068" xr:uid="{00000000-0005-0000-0000-0000B6020000}"/>
    <cellStyle name="Comma 29 5 2" xfId="1815" xr:uid="{00000000-0005-0000-0000-0000B7020000}"/>
    <cellStyle name="Comma 29 5 2 2" xfId="4790" xr:uid="{58335189-DC18-41BB-8C14-40073CE68F9D}"/>
    <cellStyle name="Comma 29 6" xfId="810" xr:uid="{00000000-0005-0000-0000-0000B8020000}"/>
    <cellStyle name="Comma 29 6 2" xfId="3919" xr:uid="{D8D94C83-A284-4679-90E9-49BA943F534C}"/>
    <cellStyle name="Comma 29 7" xfId="1554" xr:uid="{00000000-0005-0000-0000-0000B9020000}"/>
    <cellStyle name="Comma 29 7 2" xfId="4529" xr:uid="{D24FE36A-7746-4CC8-A81B-8AFC4C187113}"/>
    <cellStyle name="Comma 3" xfId="28" xr:uid="{00000000-0005-0000-0000-0000BA020000}"/>
    <cellStyle name="Comma 3 2" xfId="56" xr:uid="{00000000-0005-0000-0000-0000BB020000}"/>
    <cellStyle name="Comma 3 2 2" xfId="195" xr:uid="{00000000-0005-0000-0000-0000BC020000}"/>
    <cellStyle name="Comma 3 2 2 2" xfId="620" xr:uid="{00000000-0005-0000-0000-0000BD020000}"/>
    <cellStyle name="Comma 3 2 2 2 2" xfId="1368" xr:uid="{00000000-0005-0000-0000-0000BE020000}"/>
    <cellStyle name="Comma 3 2 2 2 2 2" xfId="2115" xr:uid="{00000000-0005-0000-0000-0000BF020000}"/>
    <cellStyle name="Comma 3 2 2 2 2 2 2" xfId="5090" xr:uid="{5FC4FC29-5F62-4DA7-94DD-F7BB4F06E6E7}"/>
    <cellStyle name="Comma 3 2 2 2 3" xfId="954" xr:uid="{00000000-0005-0000-0000-0000C0020000}"/>
    <cellStyle name="Comma 3 2 2 2 3 2" xfId="4063" xr:uid="{3DD83416-7F17-4E4A-9C79-F6980D999DC0}"/>
    <cellStyle name="Comma 3 2 2 2 4" xfId="1701" xr:uid="{00000000-0005-0000-0000-0000C1020000}"/>
    <cellStyle name="Comma 3 2 2 2 4 2" xfId="4676" xr:uid="{3F493765-8C77-4F90-9BF2-5BFB384976D4}"/>
    <cellStyle name="Comma 3 2 2 3" xfId="373" xr:uid="{00000000-0005-0000-0000-0000C2020000}"/>
    <cellStyle name="Comma 3 2 2 3 2" xfId="1202" xr:uid="{00000000-0005-0000-0000-0000C3020000}"/>
    <cellStyle name="Comma 3 2 2 3 2 2" xfId="4235" xr:uid="{1A21625B-50D1-438D-ACBF-6422755554E3}"/>
    <cellStyle name="Comma 3 2 2 3 3" xfId="1949" xr:uid="{00000000-0005-0000-0000-0000C4020000}"/>
    <cellStyle name="Comma 3 2 2 3 3 2" xfId="4924" xr:uid="{6E18A439-42A1-4A79-AFA5-A73373150FAF}"/>
    <cellStyle name="Comma 3 2 2 4" xfId="1120" xr:uid="{00000000-0005-0000-0000-0000C5020000}"/>
    <cellStyle name="Comma 3 2 2 4 2" xfId="1867" xr:uid="{00000000-0005-0000-0000-0000C6020000}"/>
    <cellStyle name="Comma 3 2 2 4 2 2" xfId="4842" xr:uid="{B4BCE7A6-626D-4FEE-A83D-69CD430C6F15}"/>
    <cellStyle name="Comma 3 2 2 5" xfId="744" xr:uid="{00000000-0005-0000-0000-0000C7020000}"/>
    <cellStyle name="Comma 3 2 2 5 2" xfId="3853" xr:uid="{9F4AA06A-39F6-45F6-93A4-CF0F7751FF47}"/>
    <cellStyle name="Comma 3 2 2 6" xfId="1487" xr:uid="{00000000-0005-0000-0000-0000C8020000}"/>
    <cellStyle name="Comma 3 2 2 6 2" xfId="4462" xr:uid="{7FBAF307-B228-45BD-AEA0-1D59FA027AB2}"/>
    <cellStyle name="Comma 3 2 3" xfId="589" xr:uid="{00000000-0005-0000-0000-0000C9020000}"/>
    <cellStyle name="Comma 3 2 3 2" xfId="1349" xr:uid="{00000000-0005-0000-0000-0000CA020000}"/>
    <cellStyle name="Comma 3 2 3 2 2" xfId="2096" xr:uid="{00000000-0005-0000-0000-0000CB020000}"/>
    <cellStyle name="Comma 3 2 3 2 2 2" xfId="5071" xr:uid="{5239F38E-7A3A-4B88-B18F-EFC7B3BDD7AA}"/>
    <cellStyle name="Comma 3 2 3 3" xfId="1101" xr:uid="{00000000-0005-0000-0000-0000CC020000}"/>
    <cellStyle name="Comma 3 2 3 3 2" xfId="1848" xr:uid="{00000000-0005-0000-0000-0000CD020000}"/>
    <cellStyle name="Comma 3 2 3 3 2 2" xfId="4823" xr:uid="{451E1246-7219-4179-A2CC-45330DEF2233}"/>
    <cellStyle name="Comma 3 2 3 4" xfId="935" xr:uid="{00000000-0005-0000-0000-0000CE020000}"/>
    <cellStyle name="Comma 3 2 3 4 2" xfId="4044" xr:uid="{08D68B7A-46C6-4E9A-8530-25D1B62B967A}"/>
    <cellStyle name="Comma 3 2 3 5" xfId="1682" xr:uid="{00000000-0005-0000-0000-0000CF020000}"/>
    <cellStyle name="Comma 3 2 3 5 2" xfId="4657" xr:uid="{4FB9166A-9757-4A50-879E-34FF428896AB}"/>
    <cellStyle name="Comma 3 2 4" xfId="498" xr:uid="{00000000-0005-0000-0000-0000D0020000}"/>
    <cellStyle name="Comma 3 2 4 2" xfId="1282" xr:uid="{00000000-0005-0000-0000-0000D1020000}"/>
    <cellStyle name="Comma 3 2 4 2 2" xfId="2029" xr:uid="{00000000-0005-0000-0000-0000D2020000}"/>
    <cellStyle name="Comma 3 2 4 2 2 2" xfId="5004" xr:uid="{9859A7AB-FCCC-476C-94E4-7B0E0F764238}"/>
    <cellStyle name="Comma 3 2 4 3" xfId="867" xr:uid="{00000000-0005-0000-0000-0000D3020000}"/>
    <cellStyle name="Comma 3 2 4 3 2" xfId="3976" xr:uid="{077C7D49-429C-42C4-A48A-4B11F7B6FE51}"/>
    <cellStyle name="Comma 3 2 4 4" xfId="1611" xr:uid="{00000000-0005-0000-0000-0000D4020000}"/>
    <cellStyle name="Comma 3 2 4 4 2" xfId="4586" xr:uid="{46C72D69-840A-424A-A947-F360DE97E0FA}"/>
    <cellStyle name="Comma 3 2 5" xfId="328" xr:uid="{00000000-0005-0000-0000-0000D5020000}"/>
    <cellStyle name="Comma 3 2 5 2" xfId="1184" xr:uid="{00000000-0005-0000-0000-0000D6020000}"/>
    <cellStyle name="Comma 3 2 5 2 2" xfId="4218" xr:uid="{41A11C43-120E-4E3F-BC1A-2192205FEC2D}"/>
    <cellStyle name="Comma 3 2 5 3" xfId="1931" xr:uid="{00000000-0005-0000-0000-0000D7020000}"/>
    <cellStyle name="Comma 3 2 5 3 2" xfId="4906" xr:uid="{14A2C971-F530-4D50-826D-69E1ABAEBCA1}"/>
    <cellStyle name="Comma 3 2 6" xfId="1035" xr:uid="{00000000-0005-0000-0000-0000D8020000}"/>
    <cellStyle name="Comma 3 2 6 2" xfId="1782" xr:uid="{00000000-0005-0000-0000-0000D9020000}"/>
    <cellStyle name="Comma 3 2 6 2 2" xfId="4757" xr:uid="{220CDA25-56AA-489B-B936-6AC1EBF49213}"/>
    <cellStyle name="Comma 3 2 7" xfId="715" xr:uid="{00000000-0005-0000-0000-0000DA020000}"/>
    <cellStyle name="Comma 3 2 7 2" xfId="3824" xr:uid="{07534E48-6C06-469F-89ED-63D7F19C4275}"/>
    <cellStyle name="Comma 3 2 8" xfId="1461" xr:uid="{00000000-0005-0000-0000-0000DB020000}"/>
    <cellStyle name="Comma 3 2 8 2" xfId="4436" xr:uid="{306A4202-9C63-46C5-95BD-F8A1627842E2}"/>
    <cellStyle name="Comma 3 2 9" xfId="2205" xr:uid="{00000000-0005-0000-0000-0000DC020000}"/>
    <cellStyle name="Comma 3 2 9 2" xfId="5178" xr:uid="{4B7D121A-4400-44E5-B480-AB4AEC897F11}"/>
    <cellStyle name="Comma 3 3" xfId="174" xr:uid="{00000000-0005-0000-0000-0000DD020000}"/>
    <cellStyle name="Comma 3 3 2" xfId="606" xr:uid="{00000000-0005-0000-0000-0000DE020000}"/>
    <cellStyle name="Comma 3 3 2 2" xfId="1354" xr:uid="{00000000-0005-0000-0000-0000DF020000}"/>
    <cellStyle name="Comma 3 3 2 2 2" xfId="2101" xr:uid="{00000000-0005-0000-0000-0000E0020000}"/>
    <cellStyle name="Comma 3 3 2 2 2 2" xfId="5076" xr:uid="{200D65A5-0237-4DC2-9042-084F77FCD4AB}"/>
    <cellStyle name="Comma 3 3 2 3" xfId="940" xr:uid="{00000000-0005-0000-0000-0000E1020000}"/>
    <cellStyle name="Comma 3 3 2 3 2" xfId="4049" xr:uid="{6DDCBF96-264E-4D1C-A4B2-CB563132681F}"/>
    <cellStyle name="Comma 3 3 2 4" xfId="1687" xr:uid="{00000000-0005-0000-0000-0000E2020000}"/>
    <cellStyle name="Comma 3 3 2 4 2" xfId="4662" xr:uid="{CD12355A-844D-466C-A192-DB05AE42E4CD}"/>
    <cellStyle name="Comma 3 3 3" xfId="352" xr:uid="{00000000-0005-0000-0000-0000E3020000}"/>
    <cellStyle name="Comma 3 3 3 2" xfId="1188" xr:uid="{00000000-0005-0000-0000-0000E4020000}"/>
    <cellStyle name="Comma 3 3 3 2 2" xfId="4221" xr:uid="{B3AF82C0-AB41-48E6-A533-9092CC59A711}"/>
    <cellStyle name="Comma 3 3 3 3" xfId="1935" xr:uid="{00000000-0005-0000-0000-0000E5020000}"/>
    <cellStyle name="Comma 3 3 3 3 2" xfId="4910" xr:uid="{BE1CC79D-A223-44B3-BB6B-6FA0883D079B}"/>
    <cellStyle name="Comma 3 3 4" xfId="1106" xr:uid="{00000000-0005-0000-0000-0000E6020000}"/>
    <cellStyle name="Comma 3 3 4 2" xfId="1853" xr:uid="{00000000-0005-0000-0000-0000E7020000}"/>
    <cellStyle name="Comma 3 3 4 2 2" xfId="4828" xr:uid="{421C4684-047E-491B-9AAF-690CAA102967}"/>
    <cellStyle name="Comma 3 3 5" xfId="724" xr:uid="{00000000-0005-0000-0000-0000E8020000}"/>
    <cellStyle name="Comma 3 3 5 2" xfId="3833" xr:uid="{A65904DA-784C-4944-8E11-409DA8740042}"/>
    <cellStyle name="Comma 3 3 6" xfId="1471" xr:uid="{00000000-0005-0000-0000-0000E9020000}"/>
    <cellStyle name="Comma 3 3 6 2" xfId="4446" xr:uid="{833DB26A-BB2F-4498-8394-7F34201BEFC4}"/>
    <cellStyle name="Comma 3 4" xfId="588" xr:uid="{00000000-0005-0000-0000-0000EA020000}"/>
    <cellStyle name="Comma 3 5" xfId="484" xr:uid="{00000000-0005-0000-0000-0000EB020000}"/>
    <cellStyle name="Comma 3 5 2" xfId="1268" xr:uid="{00000000-0005-0000-0000-0000EC020000}"/>
    <cellStyle name="Comma 3 5 2 2" xfId="2015" xr:uid="{00000000-0005-0000-0000-0000ED020000}"/>
    <cellStyle name="Comma 3 5 2 2 2" xfId="4990" xr:uid="{EC89201C-A971-4649-B700-8A56BD43AF4C}"/>
    <cellStyle name="Comma 3 5 3" xfId="853" xr:uid="{00000000-0005-0000-0000-0000EE020000}"/>
    <cellStyle name="Comma 3 5 3 2" xfId="3962" xr:uid="{2488EB9B-2599-45F8-8B35-CACE448F5E77}"/>
    <cellStyle name="Comma 3 5 4" xfId="1597" xr:uid="{00000000-0005-0000-0000-0000EF020000}"/>
    <cellStyle name="Comma 3 5 4 2" xfId="4572" xr:uid="{87729275-7A1E-4845-AD84-7E29C3DD129A}"/>
    <cellStyle name="Comma 3 6" xfId="327" xr:uid="{00000000-0005-0000-0000-0000F0020000}"/>
    <cellStyle name="Comma 3 6 2" xfId="1021" xr:uid="{00000000-0005-0000-0000-0000F1020000}"/>
    <cellStyle name="Comma 3 6 2 2" xfId="4130" xr:uid="{DAB112A5-E49D-4D40-AC2F-AE9BBF3F4777}"/>
    <cellStyle name="Comma 3 6 3" xfId="1768" xr:uid="{00000000-0005-0000-0000-0000F2020000}"/>
    <cellStyle name="Comma 3 6 3 2" xfId="4743" xr:uid="{CE23A6C1-E374-4944-AE62-63BBB4B91C61}"/>
    <cellStyle name="Comma 30" xfId="143" xr:uid="{00000000-0005-0000-0000-0000F3020000}"/>
    <cellStyle name="Comma 30 2" xfId="266" xr:uid="{00000000-0005-0000-0000-0000F4020000}"/>
    <cellStyle name="Comma 30 2 2" xfId="658" xr:uid="{00000000-0005-0000-0000-0000F5020000}"/>
    <cellStyle name="Comma 30 2 2 2" xfId="1406" xr:uid="{00000000-0005-0000-0000-0000F6020000}"/>
    <cellStyle name="Comma 30 2 2 2 2" xfId="4384" xr:uid="{8E9678B0-6609-4981-AE26-7E9087032E71}"/>
    <cellStyle name="Comma 30 2 2 3" xfId="2153" xr:uid="{00000000-0005-0000-0000-0000F7020000}"/>
    <cellStyle name="Comma 30 2 2 3 2" xfId="5128" xr:uid="{7E268502-BDDA-4485-88A9-8954990840C5}"/>
    <cellStyle name="Comma 30 2 3" xfId="1158" xr:uid="{00000000-0005-0000-0000-0000F8020000}"/>
    <cellStyle name="Comma 30 2 3 2" xfId="1905" xr:uid="{00000000-0005-0000-0000-0000F9020000}"/>
    <cellStyle name="Comma 30 2 3 2 2" xfId="4880" xr:uid="{AC1BBB41-077B-44EC-BCA7-BFEAE899BF30}"/>
    <cellStyle name="Comma 30 2 4" xfId="992" xr:uid="{00000000-0005-0000-0000-0000FA020000}"/>
    <cellStyle name="Comma 30 2 4 2" xfId="4101" xr:uid="{492ED1A7-2C5E-4F4F-9DB6-4AD7300C070F}"/>
    <cellStyle name="Comma 30 2 5" xfId="1739" xr:uid="{00000000-0005-0000-0000-0000FB020000}"/>
    <cellStyle name="Comma 30 2 5 2" xfId="4714" xr:uid="{0E08FED1-B18F-462C-AF5F-075B5B7065F6}"/>
    <cellStyle name="Comma 30 3" xfId="537" xr:uid="{00000000-0005-0000-0000-0000FC020000}"/>
    <cellStyle name="Comma 30 3 2" xfId="1321" xr:uid="{00000000-0005-0000-0000-0000FD020000}"/>
    <cellStyle name="Comma 30 3 2 2" xfId="2068" xr:uid="{00000000-0005-0000-0000-0000FE020000}"/>
    <cellStyle name="Comma 30 3 2 2 2" xfId="5043" xr:uid="{B155B46E-04CB-4008-B72B-F81F6BF37F10}"/>
    <cellStyle name="Comma 30 3 3" xfId="906" xr:uid="{00000000-0005-0000-0000-0000FF020000}"/>
    <cellStyle name="Comma 30 3 3 2" xfId="4015" xr:uid="{B4F686A4-C2C9-403B-8FF0-5FE773A2A062}"/>
    <cellStyle name="Comma 30 3 4" xfId="1650" xr:uid="{00000000-0005-0000-0000-000000030000}"/>
    <cellStyle name="Comma 30 3 4 2" xfId="4625" xr:uid="{2BE436AE-1A04-4A91-8355-C1479B32B97E}"/>
    <cellStyle name="Comma 30 4" xfId="446" xr:uid="{00000000-0005-0000-0000-000001030000}"/>
    <cellStyle name="Comma 30 4 2" xfId="1240" xr:uid="{00000000-0005-0000-0000-000002030000}"/>
    <cellStyle name="Comma 30 4 2 2" xfId="4273" xr:uid="{A9D8E791-A09C-43D9-8717-9D2086CD6374}"/>
    <cellStyle name="Comma 30 4 3" xfId="1987" xr:uid="{00000000-0005-0000-0000-000003030000}"/>
    <cellStyle name="Comma 30 4 3 2" xfId="4962" xr:uid="{C8D2CAE5-3B5C-49FB-837A-6C5202340F03}"/>
    <cellStyle name="Comma 30 5" xfId="1073" xr:uid="{00000000-0005-0000-0000-000004030000}"/>
    <cellStyle name="Comma 30 5 2" xfId="1820" xr:uid="{00000000-0005-0000-0000-000005030000}"/>
    <cellStyle name="Comma 30 5 2 2" xfId="4795" xr:uid="{D531EEF3-D1E4-4361-AA36-C14F723F0101}"/>
    <cellStyle name="Comma 30 6" xfId="815" xr:uid="{00000000-0005-0000-0000-000006030000}"/>
    <cellStyle name="Comma 30 6 2" xfId="3924" xr:uid="{B830C4F8-A9AB-416E-B619-A61D689C9A35}"/>
    <cellStyle name="Comma 30 7" xfId="1559" xr:uid="{00000000-0005-0000-0000-000007030000}"/>
    <cellStyle name="Comma 30 7 2" xfId="4534" xr:uid="{B31676F6-2F6E-48B8-A602-046D5F498330}"/>
    <cellStyle name="Comma 31" xfId="140" xr:uid="{00000000-0005-0000-0000-000008030000}"/>
    <cellStyle name="Comma 31 2" xfId="263" xr:uid="{00000000-0005-0000-0000-000009030000}"/>
    <cellStyle name="Comma 31 2 2" xfId="655" xr:uid="{00000000-0005-0000-0000-00000A030000}"/>
    <cellStyle name="Comma 31 2 2 2" xfId="1403" xr:uid="{00000000-0005-0000-0000-00000B030000}"/>
    <cellStyle name="Comma 31 2 2 2 2" xfId="4381" xr:uid="{055B4574-31E8-487E-AA8F-F5A6B53F13EE}"/>
    <cellStyle name="Comma 31 2 2 3" xfId="2150" xr:uid="{00000000-0005-0000-0000-00000C030000}"/>
    <cellStyle name="Comma 31 2 2 3 2" xfId="5125" xr:uid="{143ACF84-11A3-4930-9B8F-1DDEFAF242D4}"/>
    <cellStyle name="Comma 31 2 3" xfId="1155" xr:uid="{00000000-0005-0000-0000-00000D030000}"/>
    <cellStyle name="Comma 31 2 3 2" xfId="1902" xr:uid="{00000000-0005-0000-0000-00000E030000}"/>
    <cellStyle name="Comma 31 2 3 2 2" xfId="4877" xr:uid="{938C67BE-DFB1-4695-9A50-2B6C07AA15B2}"/>
    <cellStyle name="Comma 31 2 4" xfId="989" xr:uid="{00000000-0005-0000-0000-00000F030000}"/>
    <cellStyle name="Comma 31 2 4 2" xfId="4098" xr:uid="{0F0F6875-70F0-46AA-8C2C-6E391A72EFAE}"/>
    <cellStyle name="Comma 31 2 5" xfId="1736" xr:uid="{00000000-0005-0000-0000-000010030000}"/>
    <cellStyle name="Comma 31 2 5 2" xfId="4711" xr:uid="{03DE3D48-A10B-4374-B073-18497445A4E8}"/>
    <cellStyle name="Comma 31 3" xfId="534" xr:uid="{00000000-0005-0000-0000-000011030000}"/>
    <cellStyle name="Comma 31 3 2" xfId="1318" xr:uid="{00000000-0005-0000-0000-000012030000}"/>
    <cellStyle name="Comma 31 3 2 2" xfId="2065" xr:uid="{00000000-0005-0000-0000-000013030000}"/>
    <cellStyle name="Comma 31 3 2 2 2" xfId="5040" xr:uid="{D7B285DF-3F84-4DB5-A678-A42A3D47D0EA}"/>
    <cellStyle name="Comma 31 3 3" xfId="903" xr:uid="{00000000-0005-0000-0000-000014030000}"/>
    <cellStyle name="Comma 31 3 3 2" xfId="4012" xr:uid="{C92A89BD-1074-49CB-8357-32BAB70D61CB}"/>
    <cellStyle name="Comma 31 3 4" xfId="1647" xr:uid="{00000000-0005-0000-0000-000015030000}"/>
    <cellStyle name="Comma 31 3 4 2" xfId="4622" xr:uid="{511F1DC4-1FB4-485F-A440-A31772C22748}"/>
    <cellStyle name="Comma 31 4" xfId="443" xr:uid="{00000000-0005-0000-0000-000016030000}"/>
    <cellStyle name="Comma 31 4 2" xfId="1237" xr:uid="{00000000-0005-0000-0000-000017030000}"/>
    <cellStyle name="Comma 31 4 2 2" xfId="4270" xr:uid="{2EAAFA77-74A8-411B-8420-B002B7A93977}"/>
    <cellStyle name="Comma 31 4 3" xfId="1984" xr:uid="{00000000-0005-0000-0000-000018030000}"/>
    <cellStyle name="Comma 31 4 3 2" xfId="4959" xr:uid="{3A4A66D2-8C0D-44B7-B14C-E4326090C7CF}"/>
    <cellStyle name="Comma 31 5" xfId="1070" xr:uid="{00000000-0005-0000-0000-000019030000}"/>
    <cellStyle name="Comma 31 5 2" xfId="1817" xr:uid="{00000000-0005-0000-0000-00001A030000}"/>
    <cellStyle name="Comma 31 5 2 2" xfId="4792" xr:uid="{0CB8F738-1AD1-4D3C-BF2A-9B917C0FB461}"/>
    <cellStyle name="Comma 31 6" xfId="812" xr:uid="{00000000-0005-0000-0000-00001B030000}"/>
    <cellStyle name="Comma 31 6 2" xfId="3921" xr:uid="{D7E8A0CC-96D4-4931-A097-2A52EF482852}"/>
    <cellStyle name="Comma 31 7" xfId="1556" xr:uid="{00000000-0005-0000-0000-00001C030000}"/>
    <cellStyle name="Comma 31 7 2" xfId="4531" xr:uid="{D155A968-93B1-4AE1-BFA7-B799BBF61EA4}"/>
    <cellStyle name="Comma 32" xfId="142" xr:uid="{00000000-0005-0000-0000-00001D030000}"/>
    <cellStyle name="Comma 32 2" xfId="265" xr:uid="{00000000-0005-0000-0000-00001E030000}"/>
    <cellStyle name="Comma 32 2 2" xfId="657" xr:uid="{00000000-0005-0000-0000-00001F030000}"/>
    <cellStyle name="Comma 32 2 2 2" xfId="1405" xr:uid="{00000000-0005-0000-0000-000020030000}"/>
    <cellStyle name="Comma 32 2 2 2 2" xfId="4383" xr:uid="{5CFF69B5-EC2C-4AEC-A213-5C11F64AE892}"/>
    <cellStyle name="Comma 32 2 2 3" xfId="2152" xr:uid="{00000000-0005-0000-0000-000021030000}"/>
    <cellStyle name="Comma 32 2 2 3 2" xfId="5127" xr:uid="{7C98F7CF-FD15-466B-AD77-AC272C0F2117}"/>
    <cellStyle name="Comma 32 2 3" xfId="1157" xr:uid="{00000000-0005-0000-0000-000022030000}"/>
    <cellStyle name="Comma 32 2 3 2" xfId="1904" xr:uid="{00000000-0005-0000-0000-000023030000}"/>
    <cellStyle name="Comma 32 2 3 2 2" xfId="4879" xr:uid="{2AFEC3DE-DA3E-4B6B-BB61-FCFD2C5C36F5}"/>
    <cellStyle name="Comma 32 2 4" xfId="991" xr:uid="{00000000-0005-0000-0000-000024030000}"/>
    <cellStyle name="Comma 32 2 4 2" xfId="4100" xr:uid="{18380013-303F-47B7-9F66-001DB636A81B}"/>
    <cellStyle name="Comma 32 2 5" xfId="1738" xr:uid="{00000000-0005-0000-0000-000025030000}"/>
    <cellStyle name="Comma 32 2 5 2" xfId="4713" xr:uid="{FC8390D4-3F63-45F1-877F-24279D836B02}"/>
    <cellStyle name="Comma 32 3" xfId="536" xr:uid="{00000000-0005-0000-0000-000026030000}"/>
    <cellStyle name="Comma 32 3 2" xfId="1320" xr:uid="{00000000-0005-0000-0000-000027030000}"/>
    <cellStyle name="Comma 32 3 2 2" xfId="2067" xr:uid="{00000000-0005-0000-0000-000028030000}"/>
    <cellStyle name="Comma 32 3 2 2 2" xfId="5042" xr:uid="{1EDF0698-67DF-4B96-A886-7011AABA4D50}"/>
    <cellStyle name="Comma 32 3 3" xfId="905" xr:uid="{00000000-0005-0000-0000-000029030000}"/>
    <cellStyle name="Comma 32 3 3 2" xfId="4014" xr:uid="{4C2E0F14-18EF-4258-BFF4-09D4251CBF41}"/>
    <cellStyle name="Comma 32 3 4" xfId="1649" xr:uid="{00000000-0005-0000-0000-00002A030000}"/>
    <cellStyle name="Comma 32 3 4 2" xfId="4624" xr:uid="{0714DDE9-77C7-484A-A0B3-63EAE5ED65A9}"/>
    <cellStyle name="Comma 32 4" xfId="445" xr:uid="{00000000-0005-0000-0000-00002B030000}"/>
    <cellStyle name="Comma 32 4 2" xfId="1239" xr:uid="{00000000-0005-0000-0000-00002C030000}"/>
    <cellStyle name="Comma 32 4 2 2" xfId="4272" xr:uid="{976F082F-9A3E-4574-A46D-C859DC15F523}"/>
    <cellStyle name="Comma 32 4 3" xfId="1986" xr:uid="{00000000-0005-0000-0000-00002D030000}"/>
    <cellStyle name="Comma 32 4 3 2" xfId="4961" xr:uid="{EA792CC9-F908-4931-89CE-5324D04F642F}"/>
    <cellStyle name="Comma 32 5" xfId="1072" xr:uid="{00000000-0005-0000-0000-00002E030000}"/>
    <cellStyle name="Comma 32 5 2" xfId="1819" xr:uid="{00000000-0005-0000-0000-00002F030000}"/>
    <cellStyle name="Comma 32 5 2 2" xfId="4794" xr:uid="{BF9DE0CA-2988-4693-98F9-01A557853FE3}"/>
    <cellStyle name="Comma 32 6" xfId="814" xr:uid="{00000000-0005-0000-0000-000030030000}"/>
    <cellStyle name="Comma 32 6 2" xfId="3923" xr:uid="{DFA0084B-C2DA-4AFF-8FE0-646B67249633}"/>
    <cellStyle name="Comma 32 7" xfId="1558" xr:uid="{00000000-0005-0000-0000-000031030000}"/>
    <cellStyle name="Comma 32 7 2" xfId="4533" xr:uid="{C72344C8-9032-4D1A-8CF4-34B40FBEB89D}"/>
    <cellStyle name="Comma 33" xfId="141" xr:uid="{00000000-0005-0000-0000-000032030000}"/>
    <cellStyle name="Comma 33 2" xfId="264" xr:uid="{00000000-0005-0000-0000-000033030000}"/>
    <cellStyle name="Comma 33 2 2" xfId="656" xr:uid="{00000000-0005-0000-0000-000034030000}"/>
    <cellStyle name="Comma 33 2 2 2" xfId="1404" xr:uid="{00000000-0005-0000-0000-000035030000}"/>
    <cellStyle name="Comma 33 2 2 2 2" xfId="4382" xr:uid="{5772CA89-9988-49A3-B0E4-1C0158CBBEFE}"/>
    <cellStyle name="Comma 33 2 2 3" xfId="2151" xr:uid="{00000000-0005-0000-0000-000036030000}"/>
    <cellStyle name="Comma 33 2 2 3 2" xfId="5126" xr:uid="{834C3B46-8479-4BB5-8C9E-48AFC64F0409}"/>
    <cellStyle name="Comma 33 2 3" xfId="1156" xr:uid="{00000000-0005-0000-0000-000037030000}"/>
    <cellStyle name="Comma 33 2 3 2" xfId="1903" xr:uid="{00000000-0005-0000-0000-000038030000}"/>
    <cellStyle name="Comma 33 2 3 2 2" xfId="4878" xr:uid="{B3E0DD1E-2F6A-4A51-9FA0-8E188D602B2B}"/>
    <cellStyle name="Comma 33 2 4" xfId="990" xr:uid="{00000000-0005-0000-0000-000039030000}"/>
    <cellStyle name="Comma 33 2 4 2" xfId="4099" xr:uid="{A3F948DF-5C77-4D58-B296-0AC2A0D4DC9A}"/>
    <cellStyle name="Comma 33 2 5" xfId="1737" xr:uid="{00000000-0005-0000-0000-00003A030000}"/>
    <cellStyle name="Comma 33 2 5 2" xfId="4712" xr:uid="{B8710FD1-08AF-4343-AA0E-EDA665294B7B}"/>
    <cellStyle name="Comma 33 3" xfId="535" xr:uid="{00000000-0005-0000-0000-00003B030000}"/>
    <cellStyle name="Comma 33 3 2" xfId="1319" xr:uid="{00000000-0005-0000-0000-00003C030000}"/>
    <cellStyle name="Comma 33 3 2 2" xfId="2066" xr:uid="{00000000-0005-0000-0000-00003D030000}"/>
    <cellStyle name="Comma 33 3 2 2 2" xfId="5041" xr:uid="{6CCF50A1-3A6E-4BD0-82DC-16F20AC1B467}"/>
    <cellStyle name="Comma 33 3 3" xfId="904" xr:uid="{00000000-0005-0000-0000-00003E030000}"/>
    <cellStyle name="Comma 33 3 3 2" xfId="4013" xr:uid="{E9B1420D-B54E-4593-9497-CD6238DEC98E}"/>
    <cellStyle name="Comma 33 3 4" xfId="1648" xr:uid="{00000000-0005-0000-0000-00003F030000}"/>
    <cellStyle name="Comma 33 3 4 2" xfId="4623" xr:uid="{E8B65504-67C9-4EB7-8D0E-074B00C8D441}"/>
    <cellStyle name="Comma 33 4" xfId="444" xr:uid="{00000000-0005-0000-0000-000040030000}"/>
    <cellStyle name="Comma 33 4 2" xfId="1238" xr:uid="{00000000-0005-0000-0000-000041030000}"/>
    <cellStyle name="Comma 33 4 2 2" xfId="4271" xr:uid="{B68958DB-2692-4EFA-B181-AFA0CEC80CCD}"/>
    <cellStyle name="Comma 33 4 3" xfId="1985" xr:uid="{00000000-0005-0000-0000-000042030000}"/>
    <cellStyle name="Comma 33 4 3 2" xfId="4960" xr:uid="{8478CF9E-D003-4F54-A949-586F720B27DA}"/>
    <cellStyle name="Comma 33 5" xfId="1071" xr:uid="{00000000-0005-0000-0000-000043030000}"/>
    <cellStyle name="Comma 33 5 2" xfId="1818" xr:uid="{00000000-0005-0000-0000-000044030000}"/>
    <cellStyle name="Comma 33 5 2 2" xfId="4793" xr:uid="{060C2C65-866D-4897-92CA-21A699D72647}"/>
    <cellStyle name="Comma 33 6" xfId="813" xr:uid="{00000000-0005-0000-0000-000045030000}"/>
    <cellStyle name="Comma 33 6 2" xfId="3922" xr:uid="{7F456954-7C0A-42A5-BFF5-7AA99F3EA1AF}"/>
    <cellStyle name="Comma 33 7" xfId="1557" xr:uid="{00000000-0005-0000-0000-000046030000}"/>
    <cellStyle name="Comma 33 7 2" xfId="4532" xr:uid="{5EA0AA0C-D55A-423C-904C-710BFDC2DA73}"/>
    <cellStyle name="Comma 34" xfId="119" xr:uid="{00000000-0005-0000-0000-000047030000}"/>
    <cellStyle name="Comma 34 2" xfId="242" xr:uid="{00000000-0005-0000-0000-000048030000}"/>
    <cellStyle name="Comma 34 2 2" xfId="651" xr:uid="{00000000-0005-0000-0000-000049030000}"/>
    <cellStyle name="Comma 34 2 2 2" xfId="1399" xr:uid="{00000000-0005-0000-0000-00004A030000}"/>
    <cellStyle name="Comma 34 2 2 2 2" xfId="4377" xr:uid="{BE0CE1AE-8781-4B21-A076-A9CE893A436B}"/>
    <cellStyle name="Comma 34 2 2 3" xfId="2146" xr:uid="{00000000-0005-0000-0000-00004B030000}"/>
    <cellStyle name="Comma 34 2 2 3 2" xfId="5121" xr:uid="{57B7AEBA-9660-415F-B8E5-B58C29E70497}"/>
    <cellStyle name="Comma 34 2 3" xfId="1151" xr:uid="{00000000-0005-0000-0000-00004C030000}"/>
    <cellStyle name="Comma 34 2 3 2" xfId="1898" xr:uid="{00000000-0005-0000-0000-00004D030000}"/>
    <cellStyle name="Comma 34 2 3 2 2" xfId="4873" xr:uid="{8658940A-9561-4D55-A8E6-14907F3C3CBB}"/>
    <cellStyle name="Comma 34 2 4" xfId="985" xr:uid="{00000000-0005-0000-0000-00004E030000}"/>
    <cellStyle name="Comma 34 2 4 2" xfId="4094" xr:uid="{0E8DD986-3D20-4356-B316-0C2622E44BDC}"/>
    <cellStyle name="Comma 34 2 5" xfId="1732" xr:uid="{00000000-0005-0000-0000-00004F030000}"/>
    <cellStyle name="Comma 34 2 5 2" xfId="4707" xr:uid="{10502347-816B-429D-88C9-873192B72E37}"/>
    <cellStyle name="Comma 34 3" xfId="530" xr:uid="{00000000-0005-0000-0000-000050030000}"/>
    <cellStyle name="Comma 34 3 2" xfId="1314" xr:uid="{00000000-0005-0000-0000-000051030000}"/>
    <cellStyle name="Comma 34 3 2 2" xfId="2061" xr:uid="{00000000-0005-0000-0000-000052030000}"/>
    <cellStyle name="Comma 34 3 2 2 2" xfId="5036" xr:uid="{A8622C75-859B-4FD0-A6D4-91F2865C7764}"/>
    <cellStyle name="Comma 34 3 3" xfId="899" xr:uid="{00000000-0005-0000-0000-000053030000}"/>
    <cellStyle name="Comma 34 3 3 2" xfId="4008" xr:uid="{A64F0CFA-75D7-45E7-A60E-19C1B0B5CAB9}"/>
    <cellStyle name="Comma 34 3 4" xfId="1643" xr:uid="{00000000-0005-0000-0000-000054030000}"/>
    <cellStyle name="Comma 34 3 4 2" xfId="4618" xr:uid="{17E8B9F7-F3E4-48DE-A251-476664E312B5}"/>
    <cellStyle name="Comma 34 4" xfId="422" xr:uid="{00000000-0005-0000-0000-000055030000}"/>
    <cellStyle name="Comma 34 4 2" xfId="1233" xr:uid="{00000000-0005-0000-0000-000056030000}"/>
    <cellStyle name="Comma 34 4 2 2" xfId="4266" xr:uid="{2EB65FD8-FB76-481F-A34C-8B95D8250C46}"/>
    <cellStyle name="Comma 34 4 3" xfId="1980" xr:uid="{00000000-0005-0000-0000-000057030000}"/>
    <cellStyle name="Comma 34 4 3 2" xfId="4955" xr:uid="{F89572F2-C062-4F82-894B-245BB8C336F3}"/>
    <cellStyle name="Comma 34 5" xfId="1066" xr:uid="{00000000-0005-0000-0000-000058030000}"/>
    <cellStyle name="Comma 34 5 2" xfId="1813" xr:uid="{00000000-0005-0000-0000-000059030000}"/>
    <cellStyle name="Comma 34 5 2 2" xfId="4788" xr:uid="{69714AF3-E857-4702-8392-F6D9BE0B441A}"/>
    <cellStyle name="Comma 34 6" xfId="791" xr:uid="{00000000-0005-0000-0000-00005A030000}"/>
    <cellStyle name="Comma 34 6 2" xfId="3900" xr:uid="{462DAA70-326E-4421-BE9D-204635C53680}"/>
    <cellStyle name="Comma 34 7" xfId="1535" xr:uid="{00000000-0005-0000-0000-00005B030000}"/>
    <cellStyle name="Comma 34 7 2" xfId="4510" xr:uid="{B71EB33C-1DAB-4C82-86C9-E73BE17110B5}"/>
    <cellStyle name="Comma 35" xfId="145" xr:uid="{00000000-0005-0000-0000-00005C030000}"/>
    <cellStyle name="Comma 35 2" xfId="268" xr:uid="{00000000-0005-0000-0000-00005D030000}"/>
    <cellStyle name="Comma 35 2 2" xfId="660" xr:uid="{00000000-0005-0000-0000-00005E030000}"/>
    <cellStyle name="Comma 35 2 2 2" xfId="1408" xr:uid="{00000000-0005-0000-0000-00005F030000}"/>
    <cellStyle name="Comma 35 2 2 2 2" xfId="4386" xr:uid="{02A52418-3EC4-40A9-8A03-8EF0D4018A39}"/>
    <cellStyle name="Comma 35 2 2 3" xfId="2155" xr:uid="{00000000-0005-0000-0000-000060030000}"/>
    <cellStyle name="Comma 35 2 2 3 2" xfId="5130" xr:uid="{015B7E29-DCB8-49D6-97DE-A68EA3BC48FA}"/>
    <cellStyle name="Comma 35 2 3" xfId="1160" xr:uid="{00000000-0005-0000-0000-000061030000}"/>
    <cellStyle name="Comma 35 2 3 2" xfId="1907" xr:uid="{00000000-0005-0000-0000-000062030000}"/>
    <cellStyle name="Comma 35 2 3 2 2" xfId="4882" xr:uid="{F229BD0E-CF5A-448E-9F62-FF582387FC0D}"/>
    <cellStyle name="Comma 35 2 4" xfId="994" xr:uid="{00000000-0005-0000-0000-000063030000}"/>
    <cellStyle name="Comma 35 2 4 2" xfId="4103" xr:uid="{C4F441B0-E43D-484B-A9B1-F94883D1ED75}"/>
    <cellStyle name="Comma 35 2 5" xfId="1741" xr:uid="{00000000-0005-0000-0000-000064030000}"/>
    <cellStyle name="Comma 35 2 5 2" xfId="4716" xr:uid="{98FE69D0-0246-4FC2-BFDD-33B029C33F77}"/>
    <cellStyle name="Comma 35 3" xfId="539" xr:uid="{00000000-0005-0000-0000-000065030000}"/>
    <cellStyle name="Comma 35 3 2" xfId="1323" xr:uid="{00000000-0005-0000-0000-000066030000}"/>
    <cellStyle name="Comma 35 3 2 2" xfId="2070" xr:uid="{00000000-0005-0000-0000-000067030000}"/>
    <cellStyle name="Comma 35 3 2 2 2" xfId="5045" xr:uid="{8E3C76F0-D639-450C-BC42-63BBB98B6EC5}"/>
    <cellStyle name="Comma 35 3 3" xfId="908" xr:uid="{00000000-0005-0000-0000-000068030000}"/>
    <cellStyle name="Comma 35 3 3 2" xfId="4017" xr:uid="{1C56D0C4-59B9-433E-B177-CF8D62E63D42}"/>
    <cellStyle name="Comma 35 3 4" xfId="1652" xr:uid="{00000000-0005-0000-0000-000069030000}"/>
    <cellStyle name="Comma 35 3 4 2" xfId="4627" xr:uid="{D3CB06D4-FA12-481E-B2E9-379EA5B31BB9}"/>
    <cellStyle name="Comma 35 4" xfId="448" xr:uid="{00000000-0005-0000-0000-00006A030000}"/>
    <cellStyle name="Comma 35 4 2" xfId="1242" xr:uid="{00000000-0005-0000-0000-00006B030000}"/>
    <cellStyle name="Comma 35 4 2 2" xfId="4275" xr:uid="{35696675-7E87-4D0A-8019-F9E63567EDB4}"/>
    <cellStyle name="Comma 35 4 3" xfId="1989" xr:uid="{00000000-0005-0000-0000-00006C030000}"/>
    <cellStyle name="Comma 35 4 3 2" xfId="4964" xr:uid="{C10DA359-2614-4E6C-9798-4CB46F1499D3}"/>
    <cellStyle name="Comma 35 5" xfId="1075" xr:uid="{00000000-0005-0000-0000-00006D030000}"/>
    <cellStyle name="Comma 35 5 2" xfId="1822" xr:uid="{00000000-0005-0000-0000-00006E030000}"/>
    <cellStyle name="Comma 35 5 2 2" xfId="4797" xr:uid="{26146AB2-25EE-4423-B852-888FDACDA3A7}"/>
    <cellStyle name="Comma 35 6" xfId="817" xr:uid="{00000000-0005-0000-0000-00006F030000}"/>
    <cellStyle name="Comma 35 6 2" xfId="3926" xr:uid="{B959CC58-FD31-4196-81DB-7F8436DA1464}"/>
    <cellStyle name="Comma 35 7" xfId="1561" xr:uid="{00000000-0005-0000-0000-000070030000}"/>
    <cellStyle name="Comma 35 7 2" xfId="4536" xr:uid="{238103C8-9E79-412E-816B-F30E7415005A}"/>
    <cellStyle name="Comma 36" xfId="139" xr:uid="{00000000-0005-0000-0000-000071030000}"/>
    <cellStyle name="Comma 36 2" xfId="262" xr:uid="{00000000-0005-0000-0000-000072030000}"/>
    <cellStyle name="Comma 36 2 2" xfId="654" xr:uid="{00000000-0005-0000-0000-000073030000}"/>
    <cellStyle name="Comma 36 2 2 2" xfId="1402" xr:uid="{00000000-0005-0000-0000-000074030000}"/>
    <cellStyle name="Comma 36 2 2 2 2" xfId="4380" xr:uid="{84D8B57D-ACD6-45D8-ACD9-10187CBDF948}"/>
    <cellStyle name="Comma 36 2 2 3" xfId="2149" xr:uid="{00000000-0005-0000-0000-000075030000}"/>
    <cellStyle name="Comma 36 2 2 3 2" xfId="5124" xr:uid="{7FEBCA70-C983-402B-9F76-94BAAD8575BF}"/>
    <cellStyle name="Comma 36 2 3" xfId="1154" xr:uid="{00000000-0005-0000-0000-000076030000}"/>
    <cellStyle name="Comma 36 2 3 2" xfId="1901" xr:uid="{00000000-0005-0000-0000-000077030000}"/>
    <cellStyle name="Comma 36 2 3 2 2" xfId="4876" xr:uid="{5DA84304-08A3-44A4-8577-0129A3B07402}"/>
    <cellStyle name="Comma 36 2 4" xfId="988" xr:uid="{00000000-0005-0000-0000-000078030000}"/>
    <cellStyle name="Comma 36 2 4 2" xfId="4097" xr:uid="{6A495CC2-B502-48E0-A86A-68561B2ADE68}"/>
    <cellStyle name="Comma 36 2 5" xfId="1735" xr:uid="{00000000-0005-0000-0000-000079030000}"/>
    <cellStyle name="Comma 36 2 5 2" xfId="4710" xr:uid="{417A73A7-999E-485A-A353-D6E05531946E}"/>
    <cellStyle name="Comma 36 3" xfId="533" xr:uid="{00000000-0005-0000-0000-00007A030000}"/>
    <cellStyle name="Comma 36 3 2" xfId="1317" xr:uid="{00000000-0005-0000-0000-00007B030000}"/>
    <cellStyle name="Comma 36 3 2 2" xfId="2064" xr:uid="{00000000-0005-0000-0000-00007C030000}"/>
    <cellStyle name="Comma 36 3 2 2 2" xfId="5039" xr:uid="{C2853856-9146-4AE1-B2A9-114C88E81ABC}"/>
    <cellStyle name="Comma 36 3 3" xfId="902" xr:uid="{00000000-0005-0000-0000-00007D030000}"/>
    <cellStyle name="Comma 36 3 3 2" xfId="4011" xr:uid="{8204AA0A-0DFF-41D2-822F-F7B6EAD045A7}"/>
    <cellStyle name="Comma 36 3 4" xfId="1646" xr:uid="{00000000-0005-0000-0000-00007E030000}"/>
    <cellStyle name="Comma 36 3 4 2" xfId="4621" xr:uid="{1CDFA36D-B03D-4CFE-B9F5-D5415CBE730F}"/>
    <cellStyle name="Comma 36 4" xfId="442" xr:uid="{00000000-0005-0000-0000-00007F030000}"/>
    <cellStyle name="Comma 36 4 2" xfId="1236" xr:uid="{00000000-0005-0000-0000-000080030000}"/>
    <cellStyle name="Comma 36 4 2 2" xfId="4269" xr:uid="{75172CAC-E5DE-4540-B928-E7A1BFE0F778}"/>
    <cellStyle name="Comma 36 4 3" xfId="1983" xr:uid="{00000000-0005-0000-0000-000081030000}"/>
    <cellStyle name="Comma 36 4 3 2" xfId="4958" xr:uid="{62B47265-5F49-49B6-8370-B303C6AA7517}"/>
    <cellStyle name="Comma 36 5" xfId="1069" xr:uid="{00000000-0005-0000-0000-000082030000}"/>
    <cellStyle name="Comma 36 5 2" xfId="1816" xr:uid="{00000000-0005-0000-0000-000083030000}"/>
    <cellStyle name="Comma 36 5 2 2" xfId="4791" xr:uid="{4A70DD60-E35D-4442-9A2E-971EA290F013}"/>
    <cellStyle name="Comma 36 6" xfId="811" xr:uid="{00000000-0005-0000-0000-000084030000}"/>
    <cellStyle name="Comma 36 6 2" xfId="3920" xr:uid="{5A6C1D49-2342-44B1-8969-C1E25E94AE2A}"/>
    <cellStyle name="Comma 36 7" xfId="1555" xr:uid="{00000000-0005-0000-0000-000085030000}"/>
    <cellStyle name="Comma 36 7 2" xfId="4530" xr:uid="{ABFE77C5-2A99-4807-ABE2-4EEE3C65ED2A}"/>
    <cellStyle name="Comma 37" xfId="159" xr:uid="{00000000-0005-0000-0000-000086030000}"/>
    <cellStyle name="Comma 37 2" xfId="282" xr:uid="{00000000-0005-0000-0000-000087030000}"/>
    <cellStyle name="Comma 37 2 2" xfId="669" xr:uid="{00000000-0005-0000-0000-000088030000}"/>
    <cellStyle name="Comma 37 2 2 2" xfId="1417" xr:uid="{00000000-0005-0000-0000-000089030000}"/>
    <cellStyle name="Comma 37 2 2 2 2" xfId="2994" xr:uid="{00000000-0005-0000-0000-00008A030000}"/>
    <cellStyle name="Comma 37 2 2 2 3" xfId="4395" xr:uid="{EC8F63C0-5FF4-40C4-A7C6-1D2151B20298}"/>
    <cellStyle name="Comma 37 2 2 3" xfId="2164" xr:uid="{00000000-0005-0000-0000-00008B030000}"/>
    <cellStyle name="Comma 37 2 2 3 2" xfId="3401" xr:uid="{00000000-0005-0000-0000-00008C030000}"/>
    <cellStyle name="Comma 37 2 2 3 3" xfId="5139" xr:uid="{87E9A2FF-AD14-4A88-A859-036E1BA8E94E}"/>
    <cellStyle name="Comma 37 2 2 4" xfId="2582" xr:uid="{00000000-0005-0000-0000-00008D030000}"/>
    <cellStyle name="Comma 37 2 2 5" xfId="3779" xr:uid="{CE4289A0-589E-46F1-B6E7-8D5F873E372F}"/>
    <cellStyle name="Comma 37 2 3" xfId="1169" xr:uid="{00000000-0005-0000-0000-00008E030000}"/>
    <cellStyle name="Comma 37 2 3 2" xfId="1916" xr:uid="{00000000-0005-0000-0000-00008F030000}"/>
    <cellStyle name="Comma 37 2 3 2 2" xfId="3279" xr:uid="{00000000-0005-0000-0000-000090030000}"/>
    <cellStyle name="Comma 37 2 3 2 3" xfId="4891" xr:uid="{85989E7A-BB6C-40A2-9C23-FEACEBCB6FC6}"/>
    <cellStyle name="Comma 37 2 3 3" xfId="2872" xr:uid="{00000000-0005-0000-0000-000091030000}"/>
    <cellStyle name="Comma 37 2 3 4" xfId="4204" xr:uid="{5885F3C4-52E9-45E6-9992-DDAD6D69FAA0}"/>
    <cellStyle name="Comma 37 2 4" xfId="1003" xr:uid="{00000000-0005-0000-0000-000092030000}"/>
    <cellStyle name="Comma 37 2 4 2" xfId="2790" xr:uid="{00000000-0005-0000-0000-000093030000}"/>
    <cellStyle name="Comma 37 2 4 3" xfId="4112" xr:uid="{48CD127E-2D2F-4459-8117-852F5ECE9885}"/>
    <cellStyle name="Comma 37 2 5" xfId="1750" xr:uid="{00000000-0005-0000-0000-000094030000}"/>
    <cellStyle name="Comma 37 2 5 2" xfId="3197" xr:uid="{00000000-0005-0000-0000-000095030000}"/>
    <cellStyle name="Comma 37 2 5 3" xfId="4725" xr:uid="{153CC533-0B21-4D5C-BF12-E0EDD407C956}"/>
    <cellStyle name="Comma 37 2 6" xfId="2401" xr:uid="{00000000-0005-0000-0000-000096030000}"/>
    <cellStyle name="Comma 37 2 7" xfId="3597" xr:uid="{33B513CC-AF9C-4DCA-A720-2BB19FEC1C5E}"/>
    <cellStyle name="Comma 37 3" xfId="548" xr:uid="{00000000-0005-0000-0000-000097030000}"/>
    <cellStyle name="Comma 37 3 2" xfId="1332" xr:uid="{00000000-0005-0000-0000-000098030000}"/>
    <cellStyle name="Comma 37 3 2 2" xfId="2079" xr:uid="{00000000-0005-0000-0000-000099030000}"/>
    <cellStyle name="Comma 37 3 2 2 2" xfId="3359" xr:uid="{00000000-0005-0000-0000-00009A030000}"/>
    <cellStyle name="Comma 37 3 2 2 3" xfId="5054" xr:uid="{BFA5FF31-3150-46AA-B46D-F33CCC97C71E}"/>
    <cellStyle name="Comma 37 3 2 3" xfId="2952" xr:uid="{00000000-0005-0000-0000-00009B030000}"/>
    <cellStyle name="Comma 37 3 2 4" xfId="4325" xr:uid="{5BFC620A-CBB8-4CD2-BE1C-0ABB5464B4BC}"/>
    <cellStyle name="Comma 37 3 3" xfId="917" xr:uid="{00000000-0005-0000-0000-00009C030000}"/>
    <cellStyle name="Comma 37 3 3 2" xfId="2747" xr:uid="{00000000-0005-0000-0000-00009D030000}"/>
    <cellStyle name="Comma 37 3 3 3" xfId="4026" xr:uid="{C0C76DAB-EAD3-4BB0-9BAB-63C04989B499}"/>
    <cellStyle name="Comma 37 3 4" xfId="1661" xr:uid="{00000000-0005-0000-0000-00009E030000}"/>
    <cellStyle name="Comma 37 3 4 2" xfId="3151" xr:uid="{00000000-0005-0000-0000-00009F030000}"/>
    <cellStyle name="Comma 37 3 4 3" xfId="4636" xr:uid="{9FE078C7-EEC1-496F-B9B5-E0647CD753FC}"/>
    <cellStyle name="Comma 37 3 5" xfId="2539" xr:uid="{00000000-0005-0000-0000-0000A0030000}"/>
    <cellStyle name="Comma 37 3 6" xfId="3736" xr:uid="{76A51375-121B-454D-AEFE-D2D1F533E146}"/>
    <cellStyle name="Comma 37 4" xfId="462" xr:uid="{00000000-0005-0000-0000-0000A1030000}"/>
    <cellStyle name="Comma 37 4 2" xfId="1251" xr:uid="{00000000-0005-0000-0000-0000A2030000}"/>
    <cellStyle name="Comma 37 4 2 2" xfId="2912" xr:uid="{00000000-0005-0000-0000-0000A3030000}"/>
    <cellStyle name="Comma 37 4 2 3" xfId="4284" xr:uid="{62653413-4D92-44C3-B2AA-7BE6D8F07982}"/>
    <cellStyle name="Comma 37 4 3" xfId="1998" xr:uid="{00000000-0005-0000-0000-0000A4030000}"/>
    <cellStyle name="Comma 37 4 3 2" xfId="3319" xr:uid="{00000000-0005-0000-0000-0000A5030000}"/>
    <cellStyle name="Comma 37 4 3 3" xfId="4973" xr:uid="{0C3DF0F4-F229-4A6E-A990-02EDB6423855}"/>
    <cellStyle name="Comma 37 4 4" xfId="2494" xr:uid="{00000000-0005-0000-0000-0000A6030000}"/>
    <cellStyle name="Comma 37 4 5" xfId="3691" xr:uid="{1FEC1179-A235-4FC9-839B-4F2FE0FA1399}"/>
    <cellStyle name="Comma 37 5" xfId="1084" xr:uid="{00000000-0005-0000-0000-0000A7030000}"/>
    <cellStyle name="Comma 37 5 2" xfId="1831" xr:uid="{00000000-0005-0000-0000-0000A8030000}"/>
    <cellStyle name="Comma 37 5 2 2" xfId="3237" xr:uid="{00000000-0005-0000-0000-0000A9030000}"/>
    <cellStyle name="Comma 37 5 2 3" xfId="4806" xr:uid="{D31DF6CB-B233-45A8-837E-09A0B08220EB}"/>
    <cellStyle name="Comma 37 5 3" xfId="2830" xr:uid="{00000000-0005-0000-0000-0000AA030000}"/>
    <cellStyle name="Comma 37 5 4" xfId="4162" xr:uid="{B2FD6697-8829-49A9-922B-F958C929F7C5}"/>
    <cellStyle name="Comma 37 6" xfId="831" xr:uid="{00000000-0005-0000-0000-0000AB030000}"/>
    <cellStyle name="Comma 37 6 2" xfId="2702" xr:uid="{00000000-0005-0000-0000-0000AC030000}"/>
    <cellStyle name="Comma 37 6 3" xfId="3940" xr:uid="{A0575518-8FAD-412D-98EC-9A2D6F5186C7}"/>
    <cellStyle name="Comma 37 7" xfId="1575" xr:uid="{00000000-0005-0000-0000-0000AD030000}"/>
    <cellStyle name="Comma 37 7 2" xfId="3106" xr:uid="{00000000-0005-0000-0000-0000AE030000}"/>
    <cellStyle name="Comma 37 7 3" xfId="4550" xr:uid="{EB332CEA-12C9-477B-B040-31D6014BB327}"/>
    <cellStyle name="Comma 37 8" xfId="2321" xr:uid="{00000000-0005-0000-0000-0000AF030000}"/>
    <cellStyle name="Comma 37 9" xfId="3516" xr:uid="{CA621882-79A4-4333-A0C8-8B1837C06A3B}"/>
    <cellStyle name="Comma 38" xfId="162" xr:uid="{00000000-0005-0000-0000-0000B0030000}"/>
    <cellStyle name="Comma 38 2" xfId="285" xr:uid="{00000000-0005-0000-0000-0000B1030000}"/>
    <cellStyle name="Comma 38 2 2" xfId="670" xr:uid="{00000000-0005-0000-0000-0000B2030000}"/>
    <cellStyle name="Comma 38 2 2 2" xfId="1418" xr:uid="{00000000-0005-0000-0000-0000B3030000}"/>
    <cellStyle name="Comma 38 2 2 2 2" xfId="2995" xr:uid="{00000000-0005-0000-0000-0000B4030000}"/>
    <cellStyle name="Comma 38 2 2 2 3" xfId="4396" xr:uid="{FDDE4E34-C6BC-4DBD-B14B-DF815C506EF1}"/>
    <cellStyle name="Comma 38 2 2 3" xfId="2165" xr:uid="{00000000-0005-0000-0000-0000B5030000}"/>
    <cellStyle name="Comma 38 2 2 3 2" xfId="3402" xr:uid="{00000000-0005-0000-0000-0000B6030000}"/>
    <cellStyle name="Comma 38 2 2 3 3" xfId="5140" xr:uid="{5485A86C-9DE7-4229-825B-82655FEDCD7B}"/>
    <cellStyle name="Comma 38 2 2 4" xfId="2583" xr:uid="{00000000-0005-0000-0000-0000B7030000}"/>
    <cellStyle name="Comma 38 2 2 5" xfId="3780" xr:uid="{6FF312F1-EAAF-4811-8789-0F71CB842100}"/>
    <cellStyle name="Comma 38 2 3" xfId="1170" xr:uid="{00000000-0005-0000-0000-0000B8030000}"/>
    <cellStyle name="Comma 38 2 3 2" xfId="1917" xr:uid="{00000000-0005-0000-0000-0000B9030000}"/>
    <cellStyle name="Comma 38 2 3 2 2" xfId="3280" xr:uid="{00000000-0005-0000-0000-0000BA030000}"/>
    <cellStyle name="Comma 38 2 3 2 3" xfId="4892" xr:uid="{147A7DD0-4BDE-4063-B304-21668C6E9362}"/>
    <cellStyle name="Comma 38 2 3 3" xfId="2873" xr:uid="{00000000-0005-0000-0000-0000BB030000}"/>
    <cellStyle name="Comma 38 2 3 4" xfId="4205" xr:uid="{1ADE52A9-7829-40ED-85DD-3D6119A632DA}"/>
    <cellStyle name="Comma 38 2 4" xfId="1004" xr:uid="{00000000-0005-0000-0000-0000BC030000}"/>
    <cellStyle name="Comma 38 2 4 2" xfId="2791" xr:uid="{00000000-0005-0000-0000-0000BD030000}"/>
    <cellStyle name="Comma 38 2 4 3" xfId="4113" xr:uid="{E2949EA8-D4BC-4B00-AB80-192F293A952E}"/>
    <cellStyle name="Comma 38 2 5" xfId="1751" xr:uid="{00000000-0005-0000-0000-0000BE030000}"/>
    <cellStyle name="Comma 38 2 5 2" xfId="3198" xr:uid="{00000000-0005-0000-0000-0000BF030000}"/>
    <cellStyle name="Comma 38 2 5 3" xfId="4726" xr:uid="{D6674C97-5714-4AC7-B964-7C600E91A8A7}"/>
    <cellStyle name="Comma 38 2 6" xfId="2404" xr:uid="{00000000-0005-0000-0000-0000C0030000}"/>
    <cellStyle name="Comma 38 2 7" xfId="3600" xr:uid="{849BF728-9F94-44FB-B23D-C77C98640EAD}"/>
    <cellStyle name="Comma 38 3" xfId="549" xr:uid="{00000000-0005-0000-0000-0000C1030000}"/>
    <cellStyle name="Comma 38 3 2" xfId="1333" xr:uid="{00000000-0005-0000-0000-0000C2030000}"/>
    <cellStyle name="Comma 38 3 2 2" xfId="2080" xr:uid="{00000000-0005-0000-0000-0000C3030000}"/>
    <cellStyle name="Comma 38 3 2 2 2" xfId="3360" xr:uid="{00000000-0005-0000-0000-0000C4030000}"/>
    <cellStyle name="Comma 38 3 2 2 3" xfId="5055" xr:uid="{2B81CBF8-E2E7-4EB7-81A0-CD3BDC062172}"/>
    <cellStyle name="Comma 38 3 2 3" xfId="2953" xr:uid="{00000000-0005-0000-0000-0000C5030000}"/>
    <cellStyle name="Comma 38 3 2 4" xfId="4326" xr:uid="{A7563658-BC2C-40DD-BCEA-4B1858838385}"/>
    <cellStyle name="Comma 38 3 3" xfId="918" xr:uid="{00000000-0005-0000-0000-0000C6030000}"/>
    <cellStyle name="Comma 38 3 3 2" xfId="2748" xr:uid="{00000000-0005-0000-0000-0000C7030000}"/>
    <cellStyle name="Comma 38 3 3 3" xfId="4027" xr:uid="{E8A2DE22-E963-4BC7-A66E-36822ED17C1E}"/>
    <cellStyle name="Comma 38 3 4" xfId="1662" xr:uid="{00000000-0005-0000-0000-0000C8030000}"/>
    <cellStyle name="Comma 38 3 4 2" xfId="3152" xr:uid="{00000000-0005-0000-0000-0000C9030000}"/>
    <cellStyle name="Comma 38 3 4 3" xfId="4637" xr:uid="{78BAF16E-60AA-4C59-B86A-005589FF4EEA}"/>
    <cellStyle name="Comma 38 3 5" xfId="2540" xr:uid="{00000000-0005-0000-0000-0000CA030000}"/>
    <cellStyle name="Comma 38 3 6" xfId="3737" xr:uid="{A40E8A97-CA29-418D-B89C-ED05006BB504}"/>
    <cellStyle name="Comma 38 4" xfId="465" xr:uid="{00000000-0005-0000-0000-0000CB030000}"/>
    <cellStyle name="Comma 38 4 2" xfId="1252" xr:uid="{00000000-0005-0000-0000-0000CC030000}"/>
    <cellStyle name="Comma 38 4 2 2" xfId="2913" xr:uid="{00000000-0005-0000-0000-0000CD030000}"/>
    <cellStyle name="Comma 38 4 2 3" xfId="4285" xr:uid="{0CF70805-2CA5-4A97-97DE-92DBD2EA5146}"/>
    <cellStyle name="Comma 38 4 3" xfId="1999" xr:uid="{00000000-0005-0000-0000-0000CE030000}"/>
    <cellStyle name="Comma 38 4 3 2" xfId="3320" xr:uid="{00000000-0005-0000-0000-0000CF030000}"/>
    <cellStyle name="Comma 38 4 3 3" xfId="4974" xr:uid="{6C254B26-DA48-4F65-8E96-783C2AB6B96D}"/>
    <cellStyle name="Comma 38 4 4" xfId="2497" xr:uid="{00000000-0005-0000-0000-0000D0030000}"/>
    <cellStyle name="Comma 38 4 5" xfId="3694" xr:uid="{5FA2A563-A75D-43DF-AB50-3220F8B3E611}"/>
    <cellStyle name="Comma 38 5" xfId="1085" xr:uid="{00000000-0005-0000-0000-0000D1030000}"/>
    <cellStyle name="Comma 38 5 2" xfId="1832" xr:uid="{00000000-0005-0000-0000-0000D2030000}"/>
    <cellStyle name="Comma 38 5 2 2" xfId="3238" xr:uid="{00000000-0005-0000-0000-0000D3030000}"/>
    <cellStyle name="Comma 38 5 2 3" xfId="4807" xr:uid="{392F6CB4-F253-4202-A62F-34666A7A1583}"/>
    <cellStyle name="Comma 38 5 3" xfId="2831" xr:uid="{00000000-0005-0000-0000-0000D4030000}"/>
    <cellStyle name="Comma 38 5 4" xfId="4163" xr:uid="{5BF8D717-FB44-4BC2-9100-67659935293D}"/>
    <cellStyle name="Comma 38 6" xfId="834" xr:uid="{00000000-0005-0000-0000-0000D5030000}"/>
    <cellStyle name="Comma 38 6 2" xfId="2705" xr:uid="{00000000-0005-0000-0000-0000D6030000}"/>
    <cellStyle name="Comma 38 6 3" xfId="3943" xr:uid="{FF27AB5A-B081-44CC-A3DE-CC9174832C2F}"/>
    <cellStyle name="Comma 38 7" xfId="1578" xr:uid="{00000000-0005-0000-0000-0000D7030000}"/>
    <cellStyle name="Comma 38 7 2" xfId="3109" xr:uid="{00000000-0005-0000-0000-0000D8030000}"/>
    <cellStyle name="Comma 38 7 3" xfId="4553" xr:uid="{341BFBAF-C8F4-4759-8109-0278904E485C}"/>
    <cellStyle name="Comma 38 8" xfId="2324" xr:uid="{00000000-0005-0000-0000-0000D9030000}"/>
    <cellStyle name="Comma 38 9" xfId="3519" xr:uid="{2A9EA82D-6471-4F6D-A797-40BC475FB035}"/>
    <cellStyle name="Comma 39" xfId="165" xr:uid="{00000000-0005-0000-0000-0000DA030000}"/>
    <cellStyle name="Comma 39 2" xfId="288" xr:uid="{00000000-0005-0000-0000-0000DB030000}"/>
    <cellStyle name="Comma 39 2 2" xfId="671" xr:uid="{00000000-0005-0000-0000-0000DC030000}"/>
    <cellStyle name="Comma 39 2 2 2" xfId="1419" xr:uid="{00000000-0005-0000-0000-0000DD030000}"/>
    <cellStyle name="Comma 39 2 2 2 2" xfId="2996" xr:uid="{00000000-0005-0000-0000-0000DE030000}"/>
    <cellStyle name="Comma 39 2 2 2 3" xfId="4397" xr:uid="{862D4A67-D57A-4C0D-B21C-0731D99875A8}"/>
    <cellStyle name="Comma 39 2 2 3" xfId="2166" xr:uid="{00000000-0005-0000-0000-0000DF030000}"/>
    <cellStyle name="Comma 39 2 2 3 2" xfId="3403" xr:uid="{00000000-0005-0000-0000-0000E0030000}"/>
    <cellStyle name="Comma 39 2 2 3 3" xfId="5141" xr:uid="{12C95B17-B4CD-4103-A46C-090B37CACFA9}"/>
    <cellStyle name="Comma 39 2 2 4" xfId="2584" xr:uid="{00000000-0005-0000-0000-0000E1030000}"/>
    <cellStyle name="Comma 39 2 2 5" xfId="3781" xr:uid="{32BBA24F-E210-4B07-A85F-0C877808A89C}"/>
    <cellStyle name="Comma 39 2 3" xfId="1171" xr:uid="{00000000-0005-0000-0000-0000E2030000}"/>
    <cellStyle name="Comma 39 2 3 2" xfId="1918" xr:uid="{00000000-0005-0000-0000-0000E3030000}"/>
    <cellStyle name="Comma 39 2 3 2 2" xfId="3281" xr:uid="{00000000-0005-0000-0000-0000E4030000}"/>
    <cellStyle name="Comma 39 2 3 2 3" xfId="4893" xr:uid="{32244F39-1FB9-4E3E-B48A-1E548D5BAF24}"/>
    <cellStyle name="Comma 39 2 3 3" xfId="2874" xr:uid="{00000000-0005-0000-0000-0000E5030000}"/>
    <cellStyle name="Comma 39 2 3 4" xfId="4206" xr:uid="{422492E3-9231-4A76-ACE7-09D2EC6A15E1}"/>
    <cellStyle name="Comma 39 2 4" xfId="1005" xr:uid="{00000000-0005-0000-0000-0000E6030000}"/>
    <cellStyle name="Comma 39 2 4 2" xfId="2792" xr:uid="{00000000-0005-0000-0000-0000E7030000}"/>
    <cellStyle name="Comma 39 2 4 3" xfId="4114" xr:uid="{1E4904E4-91FF-4B8C-AC9C-23318250C2CC}"/>
    <cellStyle name="Comma 39 2 5" xfId="1752" xr:uid="{00000000-0005-0000-0000-0000E8030000}"/>
    <cellStyle name="Comma 39 2 5 2" xfId="3199" xr:uid="{00000000-0005-0000-0000-0000E9030000}"/>
    <cellStyle name="Comma 39 2 5 3" xfId="4727" xr:uid="{FAFDFB00-EE3C-4F40-A91B-14CEF3775E9E}"/>
    <cellStyle name="Comma 39 2 6" xfId="2407" xr:uid="{00000000-0005-0000-0000-0000EA030000}"/>
    <cellStyle name="Comma 39 2 7" xfId="3603" xr:uid="{B225CF1E-D8D0-4FF2-B22B-07B6E8B8C547}"/>
    <cellStyle name="Comma 39 3" xfId="550" xr:uid="{00000000-0005-0000-0000-0000EB030000}"/>
    <cellStyle name="Comma 39 3 2" xfId="1334" xr:uid="{00000000-0005-0000-0000-0000EC030000}"/>
    <cellStyle name="Comma 39 3 2 2" xfId="2081" xr:uid="{00000000-0005-0000-0000-0000ED030000}"/>
    <cellStyle name="Comma 39 3 2 2 2" xfId="3361" xr:uid="{00000000-0005-0000-0000-0000EE030000}"/>
    <cellStyle name="Comma 39 3 2 2 3" xfId="5056" xr:uid="{4435B30D-BD6C-4A61-A7A8-4CB779196136}"/>
    <cellStyle name="Comma 39 3 2 3" xfId="2954" xr:uid="{00000000-0005-0000-0000-0000EF030000}"/>
    <cellStyle name="Comma 39 3 2 4" xfId="4327" xr:uid="{8D9C8500-9FB5-4C86-A2EB-E5075B20DD70}"/>
    <cellStyle name="Comma 39 3 3" xfId="919" xr:uid="{00000000-0005-0000-0000-0000F0030000}"/>
    <cellStyle name="Comma 39 3 3 2" xfId="2749" xr:uid="{00000000-0005-0000-0000-0000F1030000}"/>
    <cellStyle name="Comma 39 3 3 3" xfId="4028" xr:uid="{B5A38CF3-65BD-4644-84C5-A14F6242BC37}"/>
    <cellStyle name="Comma 39 3 4" xfId="1663" xr:uid="{00000000-0005-0000-0000-0000F2030000}"/>
    <cellStyle name="Comma 39 3 4 2" xfId="3153" xr:uid="{00000000-0005-0000-0000-0000F3030000}"/>
    <cellStyle name="Comma 39 3 4 3" xfId="4638" xr:uid="{546E47D7-13BA-4F4E-8583-E3CC927E26AF}"/>
    <cellStyle name="Comma 39 3 5" xfId="2541" xr:uid="{00000000-0005-0000-0000-0000F4030000}"/>
    <cellStyle name="Comma 39 3 6" xfId="3738" xr:uid="{984F4586-9C01-4A3B-88ED-0D1C03582ABF}"/>
    <cellStyle name="Comma 39 4" xfId="468" xr:uid="{00000000-0005-0000-0000-0000F5030000}"/>
    <cellStyle name="Comma 39 4 2" xfId="1253" xr:uid="{00000000-0005-0000-0000-0000F6030000}"/>
    <cellStyle name="Comma 39 4 2 2" xfId="2914" xr:uid="{00000000-0005-0000-0000-0000F7030000}"/>
    <cellStyle name="Comma 39 4 2 3" xfId="4286" xr:uid="{B5192346-DBCA-4E88-872D-B7E9AA92C5AD}"/>
    <cellStyle name="Comma 39 4 3" xfId="2000" xr:uid="{00000000-0005-0000-0000-0000F8030000}"/>
    <cellStyle name="Comma 39 4 3 2" xfId="3321" xr:uid="{00000000-0005-0000-0000-0000F9030000}"/>
    <cellStyle name="Comma 39 4 3 3" xfId="4975" xr:uid="{87079868-8755-4EF4-ABD5-B193D3387AF2}"/>
    <cellStyle name="Comma 39 4 4" xfId="2500" xr:uid="{00000000-0005-0000-0000-0000FA030000}"/>
    <cellStyle name="Comma 39 4 5" xfId="3697" xr:uid="{1F98BCDA-4B94-420D-BF3F-FE9BCE91DC3A}"/>
    <cellStyle name="Comma 39 5" xfId="1086" xr:uid="{00000000-0005-0000-0000-0000FB030000}"/>
    <cellStyle name="Comma 39 5 2" xfId="1833" xr:uid="{00000000-0005-0000-0000-0000FC030000}"/>
    <cellStyle name="Comma 39 5 2 2" xfId="3239" xr:uid="{00000000-0005-0000-0000-0000FD030000}"/>
    <cellStyle name="Comma 39 5 2 3" xfId="4808" xr:uid="{67137E2C-2C24-4B4E-8702-C3395070A1C5}"/>
    <cellStyle name="Comma 39 5 3" xfId="2832" xr:uid="{00000000-0005-0000-0000-0000FE030000}"/>
    <cellStyle name="Comma 39 5 4" xfId="4164" xr:uid="{017B467D-7CB9-467C-B151-53C1E078B7CA}"/>
    <cellStyle name="Comma 39 6" xfId="837" xr:uid="{00000000-0005-0000-0000-0000FF030000}"/>
    <cellStyle name="Comma 39 6 2" xfId="2708" xr:uid="{00000000-0005-0000-0000-000000040000}"/>
    <cellStyle name="Comma 39 6 3" xfId="3946" xr:uid="{BF5DAE2C-35C5-416D-A983-419F3652D2D8}"/>
    <cellStyle name="Comma 39 7" xfId="1581" xr:uid="{00000000-0005-0000-0000-000001040000}"/>
    <cellStyle name="Comma 39 7 2" xfId="3112" xr:uid="{00000000-0005-0000-0000-000002040000}"/>
    <cellStyle name="Comma 39 7 3" xfId="4556" xr:uid="{9A654FEC-D7CA-4D39-BDC1-AAC4A586F05F}"/>
    <cellStyle name="Comma 39 8" xfId="2327" xr:uid="{00000000-0005-0000-0000-000003040000}"/>
    <cellStyle name="Comma 39 9" xfId="3522" xr:uid="{2CC22F04-45A7-4949-8F29-21CEE5EC63C1}"/>
    <cellStyle name="Comma 4" xfId="30" xr:uid="{00000000-0005-0000-0000-000004040000}"/>
    <cellStyle name="Comma 4 10" xfId="329" xr:uid="{00000000-0005-0000-0000-000005040000}"/>
    <cellStyle name="Comma 4 10 2" xfId="1018" xr:uid="{00000000-0005-0000-0000-000006040000}"/>
    <cellStyle name="Comma 4 10 2 2" xfId="2804" xr:uid="{00000000-0005-0000-0000-000007040000}"/>
    <cellStyle name="Comma 4 10 2 3" xfId="4127" xr:uid="{D9257285-1C84-4F9F-81DB-477DEE37C08E}"/>
    <cellStyle name="Comma 4 10 3" xfId="1765" xr:uid="{00000000-0005-0000-0000-000008040000}"/>
    <cellStyle name="Comma 4 10 3 2" xfId="3211" xr:uid="{00000000-0005-0000-0000-000009040000}"/>
    <cellStyle name="Comma 4 10 3 3" xfId="4740" xr:uid="{B5D4C80C-664C-4A33-9683-D2CA915F8269}"/>
    <cellStyle name="Comma 4 11" xfId="1445" xr:uid="{00000000-0005-0000-0000-00000A040000}"/>
    <cellStyle name="Comma 4 11 2" xfId="3020" xr:uid="{00000000-0005-0000-0000-00000B040000}"/>
    <cellStyle name="Comma 4 11 3" xfId="4422" xr:uid="{3F6762B6-93DE-4180-B945-582EFFAF61FE}"/>
    <cellStyle name="Comma 4 12" xfId="2197" xr:uid="{00000000-0005-0000-0000-00000C040000}"/>
    <cellStyle name="Comma 4 12 2" xfId="3430" xr:uid="{00000000-0005-0000-0000-00000D040000}"/>
    <cellStyle name="Comma 4 12 3" xfId="5172" xr:uid="{959A9402-EABD-4512-8DB3-9718E3D9BF89}"/>
    <cellStyle name="Comma 4 13" xfId="2251" xr:uid="{00000000-0005-0000-0000-00000E040000}"/>
    <cellStyle name="Comma 4 14" xfId="3446" xr:uid="{A7345DF2-8135-4B29-AE9B-44603DADC72C}"/>
    <cellStyle name="Comma 4 2" xfId="42" xr:uid="{00000000-0005-0000-0000-00000F040000}"/>
    <cellStyle name="Comma 4 2 10" xfId="2185" xr:uid="{00000000-0005-0000-0000-000010040000}"/>
    <cellStyle name="Comma 4 2 10 2" xfId="3421" xr:uid="{00000000-0005-0000-0000-000011040000}"/>
    <cellStyle name="Comma 4 2 10 3" xfId="5160" xr:uid="{6BBEE489-64CC-4D17-9894-853D1ECDA671}"/>
    <cellStyle name="Comma 4 2 11" xfId="2259" xr:uid="{00000000-0005-0000-0000-000012040000}"/>
    <cellStyle name="Comma 4 2 12" xfId="3454" xr:uid="{D2DAB391-B550-4B66-B3AB-C864621AFD70}"/>
    <cellStyle name="Comma 4 2 2" xfId="67" xr:uid="{00000000-0005-0000-0000-000013040000}"/>
    <cellStyle name="Comma 4 2 2 2" xfId="205" xr:uid="{00000000-0005-0000-0000-000014040000}"/>
    <cellStyle name="Comma 4 2 2 2 2" xfId="626" xr:uid="{00000000-0005-0000-0000-000015040000}"/>
    <cellStyle name="Comma 4 2 2 2 2 2" xfId="1374" xr:uid="{00000000-0005-0000-0000-000016040000}"/>
    <cellStyle name="Comma 4 2 2 2 2 2 2" xfId="2979" xr:uid="{00000000-0005-0000-0000-000017040000}"/>
    <cellStyle name="Comma 4 2 2 2 2 2 3" xfId="4355" xr:uid="{A01DD0D9-6991-431A-8A7F-02D5318E7F8F}"/>
    <cellStyle name="Comma 4 2 2 2 2 3" xfId="2121" xr:uid="{00000000-0005-0000-0000-000018040000}"/>
    <cellStyle name="Comma 4 2 2 2 2 3 2" xfId="3386" xr:uid="{00000000-0005-0000-0000-000019040000}"/>
    <cellStyle name="Comma 4 2 2 2 2 3 3" xfId="5096" xr:uid="{2E9C3634-8F2C-4264-B5BD-8304AB2E3C64}"/>
    <cellStyle name="Comma 4 2 2 2 2 4" xfId="2567" xr:uid="{00000000-0005-0000-0000-00001A040000}"/>
    <cellStyle name="Comma 4 2 2 2 2 5" xfId="3764" xr:uid="{DA801894-8279-4CE4-9352-CCB7D3A4327D}"/>
    <cellStyle name="Comma 4 2 2 2 3" xfId="1126" xr:uid="{00000000-0005-0000-0000-00001B040000}"/>
    <cellStyle name="Comma 4 2 2 2 3 2" xfId="1873" xr:uid="{00000000-0005-0000-0000-00001C040000}"/>
    <cellStyle name="Comma 4 2 2 2 3 2 2" xfId="3264" xr:uid="{00000000-0005-0000-0000-00001D040000}"/>
    <cellStyle name="Comma 4 2 2 2 3 2 3" xfId="4848" xr:uid="{20E89CD7-316C-4911-BA8D-4158FDE4F44D}"/>
    <cellStyle name="Comma 4 2 2 2 3 3" xfId="2857" xr:uid="{00000000-0005-0000-0000-00001E040000}"/>
    <cellStyle name="Comma 4 2 2 2 3 4" xfId="4189" xr:uid="{CB6E9880-BF99-44CF-B626-7E7CA6105FC6}"/>
    <cellStyle name="Comma 4 2 2 2 4" xfId="960" xr:uid="{00000000-0005-0000-0000-00001F040000}"/>
    <cellStyle name="Comma 4 2 2 2 4 2" xfId="2775" xr:uid="{00000000-0005-0000-0000-000020040000}"/>
    <cellStyle name="Comma 4 2 2 2 4 3" xfId="4069" xr:uid="{D76C776A-0F44-4CCB-92C9-6B387395964A}"/>
    <cellStyle name="Comma 4 2 2 2 5" xfId="1707" xr:uid="{00000000-0005-0000-0000-000021040000}"/>
    <cellStyle name="Comma 4 2 2 2 5 2" xfId="3182" xr:uid="{00000000-0005-0000-0000-000022040000}"/>
    <cellStyle name="Comma 4 2 2 2 5 3" xfId="4682" xr:uid="{54A0DAFF-196A-4616-9971-3C9E9E2F31D6}"/>
    <cellStyle name="Comma 4 2 2 2 6" xfId="2352" xr:uid="{00000000-0005-0000-0000-000023040000}"/>
    <cellStyle name="Comma 4 2 2 2 7" xfId="3548" xr:uid="{C7CF0A2F-70D0-493B-A515-5F99F17B30D2}"/>
    <cellStyle name="Comma 4 2 2 3" xfId="504" xr:uid="{00000000-0005-0000-0000-000024040000}"/>
    <cellStyle name="Comma 4 2 2 3 2" xfId="1288" xr:uid="{00000000-0005-0000-0000-000025040000}"/>
    <cellStyle name="Comma 4 2 2 3 2 2" xfId="2035" xr:uid="{00000000-0005-0000-0000-000026040000}"/>
    <cellStyle name="Comma 4 2 2 3 2 2 2" xfId="3343" xr:uid="{00000000-0005-0000-0000-000027040000}"/>
    <cellStyle name="Comma 4 2 2 3 2 2 3" xfId="5010" xr:uid="{9B772B43-F6A9-4430-BB28-7BA8E14B8A52}"/>
    <cellStyle name="Comma 4 2 2 3 2 3" xfId="2936" xr:uid="{00000000-0005-0000-0000-000028040000}"/>
    <cellStyle name="Comma 4 2 2 3 2 4" xfId="4309" xr:uid="{BA3AFA95-13A2-447C-A868-D32D527A7784}"/>
    <cellStyle name="Comma 4 2 2 3 3" xfId="873" xr:uid="{00000000-0005-0000-0000-000029040000}"/>
    <cellStyle name="Comma 4 2 2 3 3 2" xfId="2731" xr:uid="{00000000-0005-0000-0000-00002A040000}"/>
    <cellStyle name="Comma 4 2 2 3 3 3" xfId="3982" xr:uid="{517BFA22-3771-448E-B155-9D2D8EB2A9E5}"/>
    <cellStyle name="Comma 4 2 2 3 4" xfId="1617" xr:uid="{00000000-0005-0000-0000-00002B040000}"/>
    <cellStyle name="Comma 4 2 2 3 4 2" xfId="3135" xr:uid="{00000000-0005-0000-0000-00002C040000}"/>
    <cellStyle name="Comma 4 2 2 3 4 3" xfId="4592" xr:uid="{7B644550-2376-4992-90D3-196A0E3F599A}"/>
    <cellStyle name="Comma 4 2 2 3 5" xfId="2523" xr:uid="{00000000-0005-0000-0000-00002D040000}"/>
    <cellStyle name="Comma 4 2 2 3 6" xfId="3720" xr:uid="{00153BD2-8737-442F-93E5-D36E6C97741E}"/>
    <cellStyle name="Comma 4 2 2 4" xfId="383" xr:uid="{00000000-0005-0000-0000-00002E040000}"/>
    <cellStyle name="Comma 4 2 2 4 2" xfId="1208" xr:uid="{00000000-0005-0000-0000-00002F040000}"/>
    <cellStyle name="Comma 4 2 2 4 2 2" xfId="2897" xr:uid="{00000000-0005-0000-0000-000030040000}"/>
    <cellStyle name="Comma 4 2 2 4 2 3" xfId="4241" xr:uid="{C3DF05A5-4715-4A19-85C2-7684C5682D4C}"/>
    <cellStyle name="Comma 4 2 2 4 3" xfId="1955" xr:uid="{00000000-0005-0000-0000-000031040000}"/>
    <cellStyle name="Comma 4 2 2 4 3 2" xfId="3304" xr:uid="{00000000-0005-0000-0000-000032040000}"/>
    <cellStyle name="Comma 4 2 2 4 3 3" xfId="4930" xr:uid="{A004C02A-536A-4750-97DC-8CE21E14C9A0}"/>
    <cellStyle name="Comma 4 2 2 4 4" xfId="2443" xr:uid="{00000000-0005-0000-0000-000033040000}"/>
    <cellStyle name="Comma 4 2 2 4 5" xfId="3640" xr:uid="{9BD6D1C4-A8AD-4B95-9D20-4CC1816AEC8D}"/>
    <cellStyle name="Comma 4 2 2 5" xfId="1041" xr:uid="{00000000-0005-0000-0000-000034040000}"/>
    <cellStyle name="Comma 4 2 2 5 2" xfId="1788" xr:uid="{00000000-0005-0000-0000-000035040000}"/>
    <cellStyle name="Comma 4 2 2 5 2 2" xfId="3222" xr:uid="{00000000-0005-0000-0000-000036040000}"/>
    <cellStyle name="Comma 4 2 2 5 2 3" xfId="4763" xr:uid="{C467F292-53F4-4418-B7BA-B06426463D05}"/>
    <cellStyle name="Comma 4 2 2 5 3" xfId="2815" xr:uid="{00000000-0005-0000-0000-000037040000}"/>
    <cellStyle name="Comma 4 2 2 5 4" xfId="4144" xr:uid="{80F74034-E5DA-40F8-AF5E-59A934A9F1AB}"/>
    <cellStyle name="Comma 4 2 2 6" xfId="754" xr:uid="{00000000-0005-0000-0000-000038040000}"/>
    <cellStyle name="Comma 4 2 2 6 2" xfId="2653" xr:uid="{00000000-0005-0000-0000-000039040000}"/>
    <cellStyle name="Comma 4 2 2 6 3" xfId="3863" xr:uid="{4AABA84A-7727-4605-B7B2-F464895261FE}"/>
    <cellStyle name="Comma 4 2 2 7" xfId="1497" xr:uid="{00000000-0005-0000-0000-00003A040000}"/>
    <cellStyle name="Comma 4 2 2 7 2" xfId="3056" xr:uid="{00000000-0005-0000-0000-00003B040000}"/>
    <cellStyle name="Comma 4 2 2 7 3" xfId="4472" xr:uid="{4A55BBE4-9B51-429F-B033-9F42F5FAC301}"/>
    <cellStyle name="Comma 4 2 2 8" xfId="2272" xr:uid="{00000000-0005-0000-0000-00003C040000}"/>
    <cellStyle name="Comma 4 2 2 9" xfId="3467" xr:uid="{E778CC48-C07F-4A95-9275-3DB245310997}"/>
    <cellStyle name="Comma 4 2 3" xfId="91" xr:uid="{00000000-0005-0000-0000-00003D040000}"/>
    <cellStyle name="Comma 4 2 3 2" xfId="223" xr:uid="{00000000-0005-0000-0000-00003E040000}"/>
    <cellStyle name="Comma 4 2 3 2 2" xfId="638" xr:uid="{00000000-0005-0000-0000-00003F040000}"/>
    <cellStyle name="Comma 4 2 3 2 2 2" xfId="1386" xr:uid="{00000000-0005-0000-0000-000040040000}"/>
    <cellStyle name="Comma 4 2 3 2 2 2 2" xfId="2985" xr:uid="{00000000-0005-0000-0000-000041040000}"/>
    <cellStyle name="Comma 4 2 3 2 2 2 3" xfId="4365" xr:uid="{90468147-6389-46B7-B96F-794CAF341D5A}"/>
    <cellStyle name="Comma 4 2 3 2 2 3" xfId="2133" xr:uid="{00000000-0005-0000-0000-000042040000}"/>
    <cellStyle name="Comma 4 2 3 2 2 3 2" xfId="3392" xr:uid="{00000000-0005-0000-0000-000043040000}"/>
    <cellStyle name="Comma 4 2 3 2 2 3 3" xfId="5108" xr:uid="{E35DD67A-1DAC-4538-80D5-3492F7F85384}"/>
    <cellStyle name="Comma 4 2 3 2 2 4" xfId="2573" xr:uid="{00000000-0005-0000-0000-000044040000}"/>
    <cellStyle name="Comma 4 2 3 2 2 5" xfId="3770" xr:uid="{FA733E22-C914-4E70-A492-5C698FB6EB89}"/>
    <cellStyle name="Comma 4 2 3 2 3" xfId="1138" xr:uid="{00000000-0005-0000-0000-000045040000}"/>
    <cellStyle name="Comma 4 2 3 2 3 2" xfId="1885" xr:uid="{00000000-0005-0000-0000-000046040000}"/>
    <cellStyle name="Comma 4 2 3 2 3 2 2" xfId="3270" xr:uid="{00000000-0005-0000-0000-000047040000}"/>
    <cellStyle name="Comma 4 2 3 2 3 2 3" xfId="4860" xr:uid="{2D3A57ED-E399-4BC2-980D-3EDF8F02B3EF}"/>
    <cellStyle name="Comma 4 2 3 2 3 3" xfId="2863" xr:uid="{00000000-0005-0000-0000-000048040000}"/>
    <cellStyle name="Comma 4 2 3 2 3 4" xfId="4195" xr:uid="{EDA5C2AE-3BC9-406E-9BA6-A2D4869AD688}"/>
    <cellStyle name="Comma 4 2 3 2 4" xfId="972" xr:uid="{00000000-0005-0000-0000-000049040000}"/>
    <cellStyle name="Comma 4 2 3 2 4 2" xfId="2781" xr:uid="{00000000-0005-0000-0000-00004A040000}"/>
    <cellStyle name="Comma 4 2 3 2 4 3" xfId="4081" xr:uid="{4333ACC3-139A-489B-A261-1D4F9B9995B4}"/>
    <cellStyle name="Comma 4 2 3 2 5" xfId="1719" xr:uid="{00000000-0005-0000-0000-00004B040000}"/>
    <cellStyle name="Comma 4 2 3 2 5 2" xfId="3188" xr:uid="{00000000-0005-0000-0000-00004C040000}"/>
    <cellStyle name="Comma 4 2 3 2 5 3" xfId="4694" xr:uid="{DFD646CC-D375-4938-A8B6-F1914F88F98F}"/>
    <cellStyle name="Comma 4 2 3 2 6" xfId="2364" xr:uid="{00000000-0005-0000-0000-00004D040000}"/>
    <cellStyle name="Comma 4 2 3 2 7" xfId="3560" xr:uid="{D2155A73-262A-4EB8-BDC0-C7A37913D219}"/>
    <cellStyle name="Comma 4 2 3 3" xfId="516" xr:uid="{00000000-0005-0000-0000-00004E040000}"/>
    <cellStyle name="Comma 4 2 3 3 2" xfId="1300" xr:uid="{00000000-0005-0000-0000-00004F040000}"/>
    <cellStyle name="Comma 4 2 3 3 2 2" xfId="2047" xr:uid="{00000000-0005-0000-0000-000050040000}"/>
    <cellStyle name="Comma 4 2 3 3 2 2 2" xfId="3349" xr:uid="{00000000-0005-0000-0000-000051040000}"/>
    <cellStyle name="Comma 4 2 3 3 2 2 3" xfId="5022" xr:uid="{2DEA6E01-88CA-4CE2-824D-8CE42FCA04FC}"/>
    <cellStyle name="Comma 4 2 3 3 2 3" xfId="2942" xr:uid="{00000000-0005-0000-0000-000052040000}"/>
    <cellStyle name="Comma 4 2 3 3 2 4" xfId="4315" xr:uid="{80380052-AFF9-4145-97CC-8A382D7924D1}"/>
    <cellStyle name="Comma 4 2 3 3 3" xfId="885" xr:uid="{00000000-0005-0000-0000-000053040000}"/>
    <cellStyle name="Comma 4 2 3 3 3 2" xfId="2737" xr:uid="{00000000-0005-0000-0000-000054040000}"/>
    <cellStyle name="Comma 4 2 3 3 3 3" xfId="3994" xr:uid="{3B92FA39-9115-4EB2-BF73-171EC267E539}"/>
    <cellStyle name="Comma 4 2 3 3 4" xfId="1629" xr:uid="{00000000-0005-0000-0000-000055040000}"/>
    <cellStyle name="Comma 4 2 3 3 4 2" xfId="3141" xr:uid="{00000000-0005-0000-0000-000056040000}"/>
    <cellStyle name="Comma 4 2 3 3 4 3" xfId="4604" xr:uid="{6642E2AE-81AC-4FF6-BA31-45529BA1EC9F}"/>
    <cellStyle name="Comma 4 2 3 3 5" xfId="2529" xr:uid="{00000000-0005-0000-0000-000057040000}"/>
    <cellStyle name="Comma 4 2 3 3 6" xfId="3726" xr:uid="{C583686C-F297-4306-804D-53724BB124AB}"/>
    <cellStyle name="Comma 4 2 3 4" xfId="402" xr:uid="{00000000-0005-0000-0000-000058040000}"/>
    <cellStyle name="Comma 4 2 3 4 2" xfId="1220" xr:uid="{00000000-0005-0000-0000-000059040000}"/>
    <cellStyle name="Comma 4 2 3 4 2 2" xfId="2903" xr:uid="{00000000-0005-0000-0000-00005A040000}"/>
    <cellStyle name="Comma 4 2 3 4 2 3" xfId="4253" xr:uid="{9962C05C-3050-4999-BE5C-112487D8225C}"/>
    <cellStyle name="Comma 4 2 3 4 3" xfId="1967" xr:uid="{00000000-0005-0000-0000-00005B040000}"/>
    <cellStyle name="Comma 4 2 3 4 3 2" xfId="3310" xr:uid="{00000000-0005-0000-0000-00005C040000}"/>
    <cellStyle name="Comma 4 2 3 4 3 3" xfId="4942" xr:uid="{2E3D3078-2340-4FC6-B13D-75BE193BBBBC}"/>
    <cellStyle name="Comma 4 2 3 4 4" xfId="2456" xr:uid="{00000000-0005-0000-0000-00005D040000}"/>
    <cellStyle name="Comma 4 2 3 4 5" xfId="3653" xr:uid="{14231709-5465-4AA2-BDE7-0209F7706689}"/>
    <cellStyle name="Comma 4 2 3 5" xfId="1053" xr:uid="{00000000-0005-0000-0000-00005E040000}"/>
    <cellStyle name="Comma 4 2 3 5 2" xfId="1800" xr:uid="{00000000-0005-0000-0000-00005F040000}"/>
    <cellStyle name="Comma 4 2 3 5 2 2" xfId="3228" xr:uid="{00000000-0005-0000-0000-000060040000}"/>
    <cellStyle name="Comma 4 2 3 5 2 3" xfId="4775" xr:uid="{215C077D-7319-4669-95C4-9B17AB9A459C}"/>
    <cellStyle name="Comma 4 2 3 5 3" xfId="2821" xr:uid="{00000000-0005-0000-0000-000061040000}"/>
    <cellStyle name="Comma 4 2 3 5 4" xfId="4152" xr:uid="{01BAAD9E-7FC0-4DCC-AF8D-52DB530CE930}"/>
    <cellStyle name="Comma 4 2 3 6" xfId="772" xr:uid="{00000000-0005-0000-0000-000062040000}"/>
    <cellStyle name="Comma 4 2 3 6 2" xfId="2665" xr:uid="{00000000-0005-0000-0000-000063040000}"/>
    <cellStyle name="Comma 4 2 3 6 3" xfId="3881" xr:uid="{0624D74F-CF7F-41B2-B78A-F0A8B88DE05F}"/>
    <cellStyle name="Comma 4 2 3 7" xfId="1515" xr:uid="{00000000-0005-0000-0000-000064040000}"/>
    <cellStyle name="Comma 4 2 3 7 2" xfId="3068" xr:uid="{00000000-0005-0000-0000-000065040000}"/>
    <cellStyle name="Comma 4 2 3 7 3" xfId="4490" xr:uid="{AB26B992-7EF4-4B22-8BB7-063423401A03}"/>
    <cellStyle name="Comma 4 2 3 8" xfId="2284" xr:uid="{00000000-0005-0000-0000-000066040000}"/>
    <cellStyle name="Comma 4 2 3 9" xfId="3479" xr:uid="{2BE68EDE-7897-4F67-B77E-0ADE188243B8}"/>
    <cellStyle name="Comma 4 2 4" xfId="152" xr:uid="{00000000-0005-0000-0000-000067040000}"/>
    <cellStyle name="Comma 4 2 4 2" xfId="275" xr:uid="{00000000-0005-0000-0000-000068040000}"/>
    <cellStyle name="Comma 4 2 4 2 2" xfId="665" xr:uid="{00000000-0005-0000-0000-000069040000}"/>
    <cellStyle name="Comma 4 2 4 2 2 2" xfId="1413" xr:uid="{00000000-0005-0000-0000-00006A040000}"/>
    <cellStyle name="Comma 4 2 4 2 2 2 2" xfId="2991" xr:uid="{00000000-0005-0000-0000-00006B040000}"/>
    <cellStyle name="Comma 4 2 4 2 2 2 3" xfId="4391" xr:uid="{1E4168B8-B9B3-49F8-933D-63AC3CE3E3EE}"/>
    <cellStyle name="Comma 4 2 4 2 2 3" xfId="2160" xr:uid="{00000000-0005-0000-0000-00006C040000}"/>
    <cellStyle name="Comma 4 2 4 2 2 3 2" xfId="3398" xr:uid="{00000000-0005-0000-0000-00006D040000}"/>
    <cellStyle name="Comma 4 2 4 2 2 3 3" xfId="5135" xr:uid="{2EBC280C-E237-4730-9898-BE166B0691CC}"/>
    <cellStyle name="Comma 4 2 4 2 2 4" xfId="2579" xr:uid="{00000000-0005-0000-0000-00006E040000}"/>
    <cellStyle name="Comma 4 2 4 2 2 5" xfId="3776" xr:uid="{B1BBDF46-AE14-48FF-9FA5-BAE3A5C2BE68}"/>
    <cellStyle name="Comma 4 2 4 2 3" xfId="1165" xr:uid="{00000000-0005-0000-0000-00006F040000}"/>
    <cellStyle name="Comma 4 2 4 2 3 2" xfId="1912" xr:uid="{00000000-0005-0000-0000-000070040000}"/>
    <cellStyle name="Comma 4 2 4 2 3 2 2" xfId="3276" xr:uid="{00000000-0005-0000-0000-000071040000}"/>
    <cellStyle name="Comma 4 2 4 2 3 2 3" xfId="4887" xr:uid="{5F7578CC-7337-4688-BDCB-6D8DA17CB540}"/>
    <cellStyle name="Comma 4 2 4 2 3 3" xfId="2869" xr:uid="{00000000-0005-0000-0000-000072040000}"/>
    <cellStyle name="Comma 4 2 4 2 3 4" xfId="4201" xr:uid="{16790FEC-D037-4270-9680-8EF0A390B5D4}"/>
    <cellStyle name="Comma 4 2 4 2 4" xfId="999" xr:uid="{00000000-0005-0000-0000-000073040000}"/>
    <cellStyle name="Comma 4 2 4 2 4 2" xfId="2787" xr:uid="{00000000-0005-0000-0000-000074040000}"/>
    <cellStyle name="Comma 4 2 4 2 4 3" xfId="4108" xr:uid="{65D383D8-8157-4FA8-8870-F1E58E04AB7C}"/>
    <cellStyle name="Comma 4 2 4 2 5" xfId="1746" xr:uid="{00000000-0005-0000-0000-000075040000}"/>
    <cellStyle name="Comma 4 2 4 2 5 2" xfId="3194" xr:uid="{00000000-0005-0000-0000-000076040000}"/>
    <cellStyle name="Comma 4 2 4 2 5 3" xfId="4721" xr:uid="{96D17E6C-157E-40E8-B191-66889865AB44}"/>
    <cellStyle name="Comma 4 2 4 2 6" xfId="2395" xr:uid="{00000000-0005-0000-0000-000077040000}"/>
    <cellStyle name="Comma 4 2 4 2 7" xfId="3591" xr:uid="{9D639E82-25B6-4CDA-947C-DE5E7649DEE4}"/>
    <cellStyle name="Comma 4 2 4 3" xfId="544" xr:uid="{00000000-0005-0000-0000-000078040000}"/>
    <cellStyle name="Comma 4 2 4 3 2" xfId="1328" xr:uid="{00000000-0005-0000-0000-000079040000}"/>
    <cellStyle name="Comma 4 2 4 3 2 2" xfId="2075" xr:uid="{00000000-0005-0000-0000-00007A040000}"/>
    <cellStyle name="Comma 4 2 4 3 2 2 2" xfId="3356" xr:uid="{00000000-0005-0000-0000-00007B040000}"/>
    <cellStyle name="Comma 4 2 4 3 2 2 3" xfId="5050" xr:uid="{B7FC352B-1CB5-4C38-9896-ED164611D435}"/>
    <cellStyle name="Comma 4 2 4 3 2 3" xfId="2949" xr:uid="{00000000-0005-0000-0000-00007C040000}"/>
    <cellStyle name="Comma 4 2 4 3 2 4" xfId="4322" xr:uid="{3102AB84-7404-4980-AD13-5D9B0C860C96}"/>
    <cellStyle name="Comma 4 2 4 3 3" xfId="913" xr:uid="{00000000-0005-0000-0000-00007D040000}"/>
    <cellStyle name="Comma 4 2 4 3 3 2" xfId="2744" xr:uid="{00000000-0005-0000-0000-00007E040000}"/>
    <cellStyle name="Comma 4 2 4 3 3 3" xfId="4022" xr:uid="{1D0CCA1E-0714-440C-AFA1-479279A9C160}"/>
    <cellStyle name="Comma 4 2 4 3 4" xfId="1657" xr:uid="{00000000-0005-0000-0000-00007F040000}"/>
    <cellStyle name="Comma 4 2 4 3 4 2" xfId="3148" xr:uid="{00000000-0005-0000-0000-000080040000}"/>
    <cellStyle name="Comma 4 2 4 3 4 3" xfId="4632" xr:uid="{6C52FB5D-4F06-4209-BAB9-0FEA91F27AA1}"/>
    <cellStyle name="Comma 4 2 4 3 5" xfId="2536" xr:uid="{00000000-0005-0000-0000-000081040000}"/>
    <cellStyle name="Comma 4 2 4 3 6" xfId="3733" xr:uid="{B45B3BDC-3C56-480B-A701-5E6EBBD5EC32}"/>
    <cellStyle name="Comma 4 2 4 4" xfId="455" xr:uid="{00000000-0005-0000-0000-000082040000}"/>
    <cellStyle name="Comma 4 2 4 4 2" xfId="1247" xr:uid="{00000000-0005-0000-0000-000083040000}"/>
    <cellStyle name="Comma 4 2 4 4 2 2" xfId="2909" xr:uid="{00000000-0005-0000-0000-000084040000}"/>
    <cellStyle name="Comma 4 2 4 4 2 3" xfId="4280" xr:uid="{296B248B-2971-4D64-8840-2C6A92D0AAC3}"/>
    <cellStyle name="Comma 4 2 4 4 3" xfId="1994" xr:uid="{00000000-0005-0000-0000-000085040000}"/>
    <cellStyle name="Comma 4 2 4 4 3 2" xfId="3316" xr:uid="{00000000-0005-0000-0000-000086040000}"/>
    <cellStyle name="Comma 4 2 4 4 3 3" xfId="4969" xr:uid="{D274FD1B-A9E7-483C-818A-5ED53C311BB6}"/>
    <cellStyle name="Comma 4 2 4 4 4" xfId="2488" xr:uid="{00000000-0005-0000-0000-000087040000}"/>
    <cellStyle name="Comma 4 2 4 4 5" xfId="3685" xr:uid="{92E5F3C6-89BA-4B98-B936-882127580493}"/>
    <cellStyle name="Comma 4 2 4 5" xfId="1080" xr:uid="{00000000-0005-0000-0000-000088040000}"/>
    <cellStyle name="Comma 4 2 4 5 2" xfId="1827" xr:uid="{00000000-0005-0000-0000-000089040000}"/>
    <cellStyle name="Comma 4 2 4 5 2 2" xfId="3234" xr:uid="{00000000-0005-0000-0000-00008A040000}"/>
    <cellStyle name="Comma 4 2 4 5 2 3" xfId="4802" xr:uid="{332C8C53-A9DB-4353-BC73-77D0BF2A4140}"/>
    <cellStyle name="Comma 4 2 4 5 3" xfId="2827" xr:uid="{00000000-0005-0000-0000-00008B040000}"/>
    <cellStyle name="Comma 4 2 4 5 4" xfId="4159" xr:uid="{8A3921F4-905C-4CA5-9FF3-27DD38B0DA2B}"/>
    <cellStyle name="Comma 4 2 4 6" xfId="824" xr:uid="{00000000-0005-0000-0000-00008C040000}"/>
    <cellStyle name="Comma 4 2 4 6 2" xfId="2696" xr:uid="{00000000-0005-0000-0000-00008D040000}"/>
    <cellStyle name="Comma 4 2 4 6 3" xfId="3933" xr:uid="{0442BDCD-03B3-4C8B-A053-3A1928E33415}"/>
    <cellStyle name="Comma 4 2 4 7" xfId="1568" xr:uid="{00000000-0005-0000-0000-00008E040000}"/>
    <cellStyle name="Comma 4 2 4 7 2" xfId="3100" xr:uid="{00000000-0005-0000-0000-00008F040000}"/>
    <cellStyle name="Comma 4 2 4 7 3" xfId="4543" xr:uid="{304EEF31-6F17-422E-B286-F72746B000FE}"/>
    <cellStyle name="Comma 4 2 4 8" xfId="2315" xr:uid="{00000000-0005-0000-0000-000090040000}"/>
    <cellStyle name="Comma 4 2 4 9" xfId="3510" xr:uid="{388C0617-EBA1-465F-8062-9F63EA699F21}"/>
    <cellStyle name="Comma 4 2 5" xfId="185" xr:uid="{00000000-0005-0000-0000-000091040000}"/>
    <cellStyle name="Comma 4 2 5 2" xfId="612" xr:uid="{00000000-0005-0000-0000-000092040000}"/>
    <cellStyle name="Comma 4 2 5 2 2" xfId="1360" xr:uid="{00000000-0005-0000-0000-000093040000}"/>
    <cellStyle name="Comma 4 2 5 2 2 2" xfId="2107" xr:uid="{00000000-0005-0000-0000-000094040000}"/>
    <cellStyle name="Comma 4 2 5 2 2 2 2" xfId="3380" xr:uid="{00000000-0005-0000-0000-000095040000}"/>
    <cellStyle name="Comma 4 2 5 2 2 2 3" xfId="5082" xr:uid="{BEACB64F-2E50-49F2-8603-A59D78D1A1A9}"/>
    <cellStyle name="Comma 4 2 5 2 2 3" xfId="2973" xr:uid="{00000000-0005-0000-0000-000096040000}"/>
    <cellStyle name="Comma 4 2 5 2 2 4" xfId="4346" xr:uid="{E3D0E487-CB6E-434C-884E-36BEEE96E667}"/>
    <cellStyle name="Comma 4 2 5 2 3" xfId="946" xr:uid="{00000000-0005-0000-0000-000097040000}"/>
    <cellStyle name="Comma 4 2 5 2 3 2" xfId="2769" xr:uid="{00000000-0005-0000-0000-000098040000}"/>
    <cellStyle name="Comma 4 2 5 2 3 3" xfId="4055" xr:uid="{4263CC83-BFB1-4498-B370-02279BCE05A3}"/>
    <cellStyle name="Comma 4 2 5 2 4" xfId="1693" xr:uid="{00000000-0005-0000-0000-000099040000}"/>
    <cellStyle name="Comma 4 2 5 2 4 2" xfId="3176" xr:uid="{00000000-0005-0000-0000-00009A040000}"/>
    <cellStyle name="Comma 4 2 5 2 4 3" xfId="4668" xr:uid="{46DC6639-55D5-4AE7-9A0B-2E4CE092DCB0}"/>
    <cellStyle name="Comma 4 2 5 2 5" xfId="2561" xr:uid="{00000000-0005-0000-0000-00009B040000}"/>
    <cellStyle name="Comma 4 2 5 2 6" xfId="3758" xr:uid="{21C3A3C7-04E2-4B54-BF1E-A3095D5B3EDF}"/>
    <cellStyle name="Comma 4 2 5 3" xfId="363" xr:uid="{00000000-0005-0000-0000-00009C040000}"/>
    <cellStyle name="Comma 4 2 5 3 2" xfId="1194" xr:uid="{00000000-0005-0000-0000-00009D040000}"/>
    <cellStyle name="Comma 4 2 5 3 2 2" xfId="2891" xr:uid="{00000000-0005-0000-0000-00009E040000}"/>
    <cellStyle name="Comma 4 2 5 3 2 3" xfId="4227" xr:uid="{E4FF642A-2D38-4F03-AD6F-A6AB1A14EF39}"/>
    <cellStyle name="Comma 4 2 5 3 3" xfId="1941" xr:uid="{00000000-0005-0000-0000-00009F040000}"/>
    <cellStyle name="Comma 4 2 5 3 3 2" xfId="3298" xr:uid="{00000000-0005-0000-0000-0000A0040000}"/>
    <cellStyle name="Comma 4 2 5 3 3 3" xfId="4916" xr:uid="{83E7CCC7-0B92-4367-AD11-1B240CC6FA13}"/>
    <cellStyle name="Comma 4 2 5 3 4" xfId="2431" xr:uid="{00000000-0005-0000-0000-0000A1040000}"/>
    <cellStyle name="Comma 4 2 5 3 5" xfId="3628" xr:uid="{E0CC0B9E-F2E9-4C2C-9D69-381F7B77EAE9}"/>
    <cellStyle name="Comma 4 2 5 4" xfId="1112" xr:uid="{00000000-0005-0000-0000-0000A2040000}"/>
    <cellStyle name="Comma 4 2 5 4 2" xfId="1859" xr:uid="{00000000-0005-0000-0000-0000A3040000}"/>
    <cellStyle name="Comma 4 2 5 4 2 2" xfId="3258" xr:uid="{00000000-0005-0000-0000-0000A4040000}"/>
    <cellStyle name="Comma 4 2 5 4 2 3" xfId="4834" xr:uid="{3304BC47-0602-4A2A-A7CE-EC6274FC9280}"/>
    <cellStyle name="Comma 4 2 5 4 3" xfId="2851" xr:uid="{00000000-0005-0000-0000-0000A5040000}"/>
    <cellStyle name="Comma 4 2 5 4 4" xfId="4183" xr:uid="{591851CB-5FE4-4FA3-B136-A0C1D43CB293}"/>
    <cellStyle name="Comma 4 2 5 5" xfId="734" xr:uid="{00000000-0005-0000-0000-0000A6040000}"/>
    <cellStyle name="Comma 4 2 5 5 2" xfId="2641" xr:uid="{00000000-0005-0000-0000-0000A7040000}"/>
    <cellStyle name="Comma 4 2 5 5 3" xfId="3843" xr:uid="{2E32FA76-D677-497E-BF67-E0AE1E348655}"/>
    <cellStyle name="Comma 4 2 5 6" xfId="1479" xr:uid="{00000000-0005-0000-0000-0000A8040000}"/>
    <cellStyle name="Comma 4 2 5 6 2" xfId="3046" xr:uid="{00000000-0005-0000-0000-0000A9040000}"/>
    <cellStyle name="Comma 4 2 5 6 3" xfId="4454" xr:uid="{2A0C8477-EF5D-4C32-BF16-2D37708FBB7C}"/>
    <cellStyle name="Comma 4 2 5 7" xfId="2340" xr:uid="{00000000-0005-0000-0000-0000AA040000}"/>
    <cellStyle name="Comma 4 2 5 8" xfId="3536" xr:uid="{9FBE2DA7-7D29-4945-8ED6-0B6E49B7CA4D}"/>
    <cellStyle name="Comma 4 2 6" xfId="591" xr:uid="{00000000-0005-0000-0000-0000AB040000}"/>
    <cellStyle name="Comma 4 2 6 2" xfId="1350" xr:uid="{00000000-0005-0000-0000-0000AC040000}"/>
    <cellStyle name="Comma 4 2 6 2 2" xfId="2097" xr:uid="{00000000-0005-0000-0000-0000AD040000}"/>
    <cellStyle name="Comma 4 2 6 2 2 2" xfId="5072" xr:uid="{D47789F0-B189-45F2-8B9E-7405691A0CDC}"/>
    <cellStyle name="Comma 4 2 6 3" xfId="1102" xr:uid="{00000000-0005-0000-0000-0000AE040000}"/>
    <cellStyle name="Comma 4 2 6 3 2" xfId="1849" xr:uid="{00000000-0005-0000-0000-0000AF040000}"/>
    <cellStyle name="Comma 4 2 6 3 2 2" xfId="4824" xr:uid="{A5425450-3548-4AA9-A330-B0F154A45497}"/>
    <cellStyle name="Comma 4 2 6 4" xfId="936" xr:uid="{00000000-0005-0000-0000-0000B0040000}"/>
    <cellStyle name="Comma 4 2 6 4 2" xfId="4045" xr:uid="{98106444-BE02-47CA-9FF5-9F65A1D0CF1E}"/>
    <cellStyle name="Comma 4 2 6 5" xfId="1683" xr:uid="{00000000-0005-0000-0000-0000B1040000}"/>
    <cellStyle name="Comma 4 2 6 5 2" xfId="4658" xr:uid="{B0DC58EA-E022-4AE9-A361-010062FE878A}"/>
    <cellStyle name="Comma 4 2 7" xfId="490" xr:uid="{00000000-0005-0000-0000-0000B2040000}"/>
    <cellStyle name="Comma 4 2 7 2" xfId="1274" xr:uid="{00000000-0005-0000-0000-0000B3040000}"/>
    <cellStyle name="Comma 4 2 7 2 2" xfId="2021" xr:uid="{00000000-0005-0000-0000-0000B4040000}"/>
    <cellStyle name="Comma 4 2 7 2 2 2" xfId="3337" xr:uid="{00000000-0005-0000-0000-0000B5040000}"/>
    <cellStyle name="Comma 4 2 7 2 2 3" xfId="4996" xr:uid="{2267E88A-229D-4116-AA5F-E82FB975CE70}"/>
    <cellStyle name="Comma 4 2 7 2 3" xfId="2930" xr:uid="{00000000-0005-0000-0000-0000B6040000}"/>
    <cellStyle name="Comma 4 2 7 2 4" xfId="4303" xr:uid="{D04FE876-10E1-44E4-AC86-10D0EB9AA863}"/>
    <cellStyle name="Comma 4 2 7 3" xfId="859" xr:uid="{00000000-0005-0000-0000-0000B7040000}"/>
    <cellStyle name="Comma 4 2 7 3 2" xfId="2725" xr:uid="{00000000-0005-0000-0000-0000B8040000}"/>
    <cellStyle name="Comma 4 2 7 3 3" xfId="3968" xr:uid="{2248556E-FF69-45B9-8BF4-38A614F231D7}"/>
    <cellStyle name="Comma 4 2 7 4" xfId="1603" xr:uid="{00000000-0005-0000-0000-0000B9040000}"/>
    <cellStyle name="Comma 4 2 7 4 2" xfId="3129" xr:uid="{00000000-0005-0000-0000-0000BA040000}"/>
    <cellStyle name="Comma 4 2 7 4 3" xfId="4578" xr:uid="{548BF434-5DE9-4C5B-9DE0-BAABBDCFB851}"/>
    <cellStyle name="Comma 4 2 7 5" xfId="2517" xr:uid="{00000000-0005-0000-0000-0000BB040000}"/>
    <cellStyle name="Comma 4 2 7 6" xfId="3714" xr:uid="{78639F69-C0C1-428D-A4E5-CF1B1E6D0B9B}"/>
    <cellStyle name="Comma 4 2 8" xfId="330" xr:uid="{00000000-0005-0000-0000-0000BC040000}"/>
    <cellStyle name="Comma 4 2 8 2" xfId="1027" xr:uid="{00000000-0005-0000-0000-0000BD040000}"/>
    <cellStyle name="Comma 4 2 8 2 2" xfId="2809" xr:uid="{00000000-0005-0000-0000-0000BE040000}"/>
    <cellStyle name="Comma 4 2 8 2 3" xfId="4135" xr:uid="{8BB5B540-DE57-47E0-84AA-81EE6097A047}"/>
    <cellStyle name="Comma 4 2 8 3" xfId="1774" xr:uid="{00000000-0005-0000-0000-0000BF040000}"/>
    <cellStyle name="Comma 4 2 8 3 2" xfId="3216" xr:uid="{00000000-0005-0000-0000-0000C0040000}"/>
    <cellStyle name="Comma 4 2 8 3 3" xfId="4749" xr:uid="{13BC4AB3-1EDC-4DD6-B0B8-DDCEE5613E66}"/>
    <cellStyle name="Comma 4 2 8 4" xfId="3615" xr:uid="{8747E621-F5D0-4052-A283-74EBF7FAA03D}"/>
    <cellStyle name="Comma 4 2 9" xfId="1454" xr:uid="{00000000-0005-0000-0000-0000C1040000}"/>
    <cellStyle name="Comma 4 2 9 2" xfId="3027" xr:uid="{00000000-0005-0000-0000-0000C2040000}"/>
    <cellStyle name="Comma 4 2 9 3" xfId="4430" xr:uid="{B40C4633-D825-4FBB-B55A-E3805C88B6BA}"/>
    <cellStyle name="Comma 4 3" xfId="58" xr:uid="{00000000-0005-0000-0000-0000C3040000}"/>
    <cellStyle name="Comma 4 3 2" xfId="197" xr:uid="{00000000-0005-0000-0000-0000C4040000}"/>
    <cellStyle name="Comma 4 3 2 2" xfId="621" xr:uid="{00000000-0005-0000-0000-0000C5040000}"/>
    <cellStyle name="Comma 4 3 2 2 2" xfId="1369" xr:uid="{00000000-0005-0000-0000-0000C6040000}"/>
    <cellStyle name="Comma 4 3 2 2 2 2" xfId="2976" xr:uid="{00000000-0005-0000-0000-0000C7040000}"/>
    <cellStyle name="Comma 4 3 2 2 2 3" xfId="4350" xr:uid="{50FD6092-1AC4-4149-A5B9-D28052111AC5}"/>
    <cellStyle name="Comma 4 3 2 2 3" xfId="2116" xr:uid="{00000000-0005-0000-0000-0000C8040000}"/>
    <cellStyle name="Comma 4 3 2 2 3 2" xfId="3383" xr:uid="{00000000-0005-0000-0000-0000C9040000}"/>
    <cellStyle name="Comma 4 3 2 2 3 3" xfId="5091" xr:uid="{5CBC5F69-F5D2-4109-B88D-DD20CBABA1F1}"/>
    <cellStyle name="Comma 4 3 2 2 4" xfId="2564" xr:uid="{00000000-0005-0000-0000-0000CA040000}"/>
    <cellStyle name="Comma 4 3 2 2 5" xfId="3761" xr:uid="{90D87B68-6744-4667-AD31-AC67F0CF4EEE}"/>
    <cellStyle name="Comma 4 3 2 3" xfId="1121" xr:uid="{00000000-0005-0000-0000-0000CB040000}"/>
    <cellStyle name="Comma 4 3 2 3 2" xfId="1868" xr:uid="{00000000-0005-0000-0000-0000CC040000}"/>
    <cellStyle name="Comma 4 3 2 3 2 2" xfId="3261" xr:uid="{00000000-0005-0000-0000-0000CD040000}"/>
    <cellStyle name="Comma 4 3 2 3 2 3" xfId="4843" xr:uid="{FBBBEAC9-833F-4431-B7AC-0ABEB22EBA45}"/>
    <cellStyle name="Comma 4 3 2 3 3" xfId="2854" xr:uid="{00000000-0005-0000-0000-0000CE040000}"/>
    <cellStyle name="Comma 4 3 2 3 4" xfId="4186" xr:uid="{FA1BAA35-46A6-463A-A738-4A0CF3FB8219}"/>
    <cellStyle name="Comma 4 3 2 4" xfId="955" xr:uid="{00000000-0005-0000-0000-0000CF040000}"/>
    <cellStyle name="Comma 4 3 2 4 2" xfId="2772" xr:uid="{00000000-0005-0000-0000-0000D0040000}"/>
    <cellStyle name="Comma 4 3 2 4 3" xfId="4064" xr:uid="{25C976C1-FD3B-465B-99A2-FFAC1F6B4CA9}"/>
    <cellStyle name="Comma 4 3 2 5" xfId="1702" xr:uid="{00000000-0005-0000-0000-0000D1040000}"/>
    <cellStyle name="Comma 4 3 2 5 2" xfId="3179" xr:uid="{00000000-0005-0000-0000-0000D2040000}"/>
    <cellStyle name="Comma 4 3 2 5 3" xfId="4677" xr:uid="{18D86BB5-4FB5-4CC8-A0AE-7991568371A8}"/>
    <cellStyle name="Comma 4 3 2 6" xfId="2346" xr:uid="{00000000-0005-0000-0000-0000D3040000}"/>
    <cellStyle name="Comma 4 3 2 7" xfId="3542" xr:uid="{6A138E80-F658-4DF4-AEF9-A048740C71D1}"/>
    <cellStyle name="Comma 4 3 3" xfId="499" xr:uid="{00000000-0005-0000-0000-0000D4040000}"/>
    <cellStyle name="Comma 4 3 3 2" xfId="1283" xr:uid="{00000000-0005-0000-0000-0000D5040000}"/>
    <cellStyle name="Comma 4 3 3 2 2" xfId="2030" xr:uid="{00000000-0005-0000-0000-0000D6040000}"/>
    <cellStyle name="Comma 4 3 3 2 2 2" xfId="3340" xr:uid="{00000000-0005-0000-0000-0000D7040000}"/>
    <cellStyle name="Comma 4 3 3 2 2 3" xfId="5005" xr:uid="{025EEB77-FEAE-4D19-B511-0488FEA870E5}"/>
    <cellStyle name="Comma 4 3 3 2 3" xfId="2933" xr:uid="{00000000-0005-0000-0000-0000D8040000}"/>
    <cellStyle name="Comma 4 3 3 2 4" xfId="4306" xr:uid="{C58472D6-7FA7-4952-8A09-6F30AC837AEB}"/>
    <cellStyle name="Comma 4 3 3 3" xfId="868" xr:uid="{00000000-0005-0000-0000-0000D9040000}"/>
    <cellStyle name="Comma 4 3 3 3 2" xfId="2728" xr:uid="{00000000-0005-0000-0000-0000DA040000}"/>
    <cellStyle name="Comma 4 3 3 3 3" xfId="3977" xr:uid="{D7E06EB2-89C7-42D3-B797-43D254FC2C45}"/>
    <cellStyle name="Comma 4 3 3 4" xfId="1612" xr:uid="{00000000-0005-0000-0000-0000DB040000}"/>
    <cellStyle name="Comma 4 3 3 4 2" xfId="3132" xr:uid="{00000000-0005-0000-0000-0000DC040000}"/>
    <cellStyle name="Comma 4 3 3 4 3" xfId="4587" xr:uid="{931DECD1-A942-4D7E-912E-3E96AA20ECD6}"/>
    <cellStyle name="Comma 4 3 3 5" xfId="2520" xr:uid="{00000000-0005-0000-0000-0000DD040000}"/>
    <cellStyle name="Comma 4 3 3 6" xfId="3717" xr:uid="{CCFA0A6C-CA98-4C59-950C-21099F078011}"/>
    <cellStyle name="Comma 4 3 4" xfId="375" xr:uid="{00000000-0005-0000-0000-0000DE040000}"/>
    <cellStyle name="Comma 4 3 4 2" xfId="1203" xr:uid="{00000000-0005-0000-0000-0000DF040000}"/>
    <cellStyle name="Comma 4 3 4 2 2" xfId="2894" xr:uid="{00000000-0005-0000-0000-0000E0040000}"/>
    <cellStyle name="Comma 4 3 4 2 3" xfId="4236" xr:uid="{8F5D19FE-DD6F-485C-BF22-5BE0F3C16711}"/>
    <cellStyle name="Comma 4 3 4 3" xfId="1950" xr:uid="{00000000-0005-0000-0000-0000E1040000}"/>
    <cellStyle name="Comma 4 3 4 3 2" xfId="3301" xr:uid="{00000000-0005-0000-0000-0000E2040000}"/>
    <cellStyle name="Comma 4 3 4 3 3" xfId="4925" xr:uid="{10AC2306-67ED-47A2-AA33-36A21BBBCB2B}"/>
    <cellStyle name="Comma 4 3 4 4" xfId="2437" xr:uid="{00000000-0005-0000-0000-0000E3040000}"/>
    <cellStyle name="Comma 4 3 4 5" xfId="3634" xr:uid="{0F76CD8D-BF73-46A2-8DB5-A670C8207033}"/>
    <cellStyle name="Comma 4 3 5" xfId="1036" xr:uid="{00000000-0005-0000-0000-0000E4040000}"/>
    <cellStyle name="Comma 4 3 5 2" xfId="1783" xr:uid="{00000000-0005-0000-0000-0000E5040000}"/>
    <cellStyle name="Comma 4 3 5 2 2" xfId="3219" xr:uid="{00000000-0005-0000-0000-0000E6040000}"/>
    <cellStyle name="Comma 4 3 5 2 3" xfId="4758" xr:uid="{FFFA5523-2E98-4222-B199-938E1F2762A3}"/>
    <cellStyle name="Comma 4 3 5 3" xfId="2812" xr:uid="{00000000-0005-0000-0000-0000E7040000}"/>
    <cellStyle name="Comma 4 3 5 4" xfId="4141" xr:uid="{A6ED82E9-EF7A-4BC1-8D6B-8158D2C416E5}"/>
    <cellStyle name="Comma 4 3 6" xfId="746" xr:uid="{00000000-0005-0000-0000-0000E8040000}"/>
    <cellStyle name="Comma 4 3 6 2" xfId="2647" xr:uid="{00000000-0005-0000-0000-0000E9040000}"/>
    <cellStyle name="Comma 4 3 6 3" xfId="3855" xr:uid="{8BCB2793-A946-423E-BC56-5B405416C922}"/>
    <cellStyle name="Comma 4 3 7" xfId="1489" xr:uid="{00000000-0005-0000-0000-0000EA040000}"/>
    <cellStyle name="Comma 4 3 7 2" xfId="3050" xr:uid="{00000000-0005-0000-0000-0000EB040000}"/>
    <cellStyle name="Comma 4 3 7 3" xfId="4464" xr:uid="{BE2898D2-040D-437F-BCC9-DFE28BD9FBAA}"/>
    <cellStyle name="Comma 4 3 8" xfId="2266" xr:uid="{00000000-0005-0000-0000-0000EC040000}"/>
    <cellStyle name="Comma 4 3 9" xfId="3461" xr:uid="{467CC92A-D0CE-4CED-9E7E-BF7ECC871C9D}"/>
    <cellStyle name="Comma 4 4" xfId="83" xr:uid="{00000000-0005-0000-0000-0000ED040000}"/>
    <cellStyle name="Comma 4 4 2" xfId="216" xr:uid="{00000000-0005-0000-0000-0000EE040000}"/>
    <cellStyle name="Comma 4 4 2 2" xfId="634" xr:uid="{00000000-0005-0000-0000-0000EF040000}"/>
    <cellStyle name="Comma 4 4 2 2 2" xfId="1382" xr:uid="{00000000-0005-0000-0000-0000F0040000}"/>
    <cellStyle name="Comma 4 4 2 2 2 2" xfId="2982" xr:uid="{00000000-0005-0000-0000-0000F1040000}"/>
    <cellStyle name="Comma 4 4 2 2 2 3" xfId="4361" xr:uid="{E3F61C22-8EE3-48C1-9C84-0525A1E032CF}"/>
    <cellStyle name="Comma 4 4 2 2 3" xfId="2129" xr:uid="{00000000-0005-0000-0000-0000F2040000}"/>
    <cellStyle name="Comma 4 4 2 2 3 2" xfId="3389" xr:uid="{00000000-0005-0000-0000-0000F3040000}"/>
    <cellStyle name="Comma 4 4 2 2 3 3" xfId="5104" xr:uid="{AA0144BF-38A3-4C58-ACB6-722F5CCC4822}"/>
    <cellStyle name="Comma 4 4 2 2 4" xfId="2570" xr:uid="{00000000-0005-0000-0000-0000F4040000}"/>
    <cellStyle name="Comma 4 4 2 2 5" xfId="3767" xr:uid="{26478B7D-21C2-44CD-8E39-62B9B4C25DEA}"/>
    <cellStyle name="Comma 4 4 2 3" xfId="1134" xr:uid="{00000000-0005-0000-0000-0000F5040000}"/>
    <cellStyle name="Comma 4 4 2 3 2" xfId="1881" xr:uid="{00000000-0005-0000-0000-0000F6040000}"/>
    <cellStyle name="Comma 4 4 2 3 2 2" xfId="3267" xr:uid="{00000000-0005-0000-0000-0000F7040000}"/>
    <cellStyle name="Comma 4 4 2 3 2 3" xfId="4856" xr:uid="{C2432F1A-70F8-4385-81C3-4FE4DC49F4C3}"/>
    <cellStyle name="Comma 4 4 2 3 3" xfId="2860" xr:uid="{00000000-0005-0000-0000-0000F8040000}"/>
    <cellStyle name="Comma 4 4 2 3 4" xfId="4192" xr:uid="{C93C7FBE-C1DD-4312-9554-A64611115A3A}"/>
    <cellStyle name="Comma 4 4 2 4" xfId="968" xr:uid="{00000000-0005-0000-0000-0000F9040000}"/>
    <cellStyle name="Comma 4 4 2 4 2" xfId="2778" xr:uid="{00000000-0005-0000-0000-0000FA040000}"/>
    <cellStyle name="Comma 4 4 2 4 3" xfId="4077" xr:uid="{FECBEC32-9B3F-45DB-9858-14C32EC35913}"/>
    <cellStyle name="Comma 4 4 2 5" xfId="1715" xr:uid="{00000000-0005-0000-0000-0000FB040000}"/>
    <cellStyle name="Comma 4 4 2 5 2" xfId="3185" xr:uid="{00000000-0005-0000-0000-0000FC040000}"/>
    <cellStyle name="Comma 4 4 2 5 3" xfId="4690" xr:uid="{F8209DD7-5F04-49D3-AFDB-68D5503E9C86}"/>
    <cellStyle name="Comma 4 4 2 6" xfId="2358" xr:uid="{00000000-0005-0000-0000-0000FD040000}"/>
    <cellStyle name="Comma 4 4 2 7" xfId="3554" xr:uid="{45729D1C-0F4F-415C-B74D-D8D991786980}"/>
    <cellStyle name="Comma 4 4 3" xfId="512" xr:uid="{00000000-0005-0000-0000-0000FE040000}"/>
    <cellStyle name="Comma 4 4 3 2" xfId="1296" xr:uid="{00000000-0005-0000-0000-0000FF040000}"/>
    <cellStyle name="Comma 4 4 3 2 2" xfId="2043" xr:uid="{00000000-0005-0000-0000-000000050000}"/>
    <cellStyle name="Comma 4 4 3 2 2 2" xfId="3346" xr:uid="{00000000-0005-0000-0000-000001050000}"/>
    <cellStyle name="Comma 4 4 3 2 2 3" xfId="5018" xr:uid="{2D815874-BB21-4521-89C3-8D6E1CE48AB6}"/>
    <cellStyle name="Comma 4 4 3 2 3" xfId="2939" xr:uid="{00000000-0005-0000-0000-000002050000}"/>
    <cellStyle name="Comma 4 4 3 2 4" xfId="4312" xr:uid="{C96946D3-6823-48AF-9AED-35221CFCEF50}"/>
    <cellStyle name="Comma 4 4 3 3" xfId="881" xr:uid="{00000000-0005-0000-0000-000003050000}"/>
    <cellStyle name="Comma 4 4 3 3 2" xfId="2734" xr:uid="{00000000-0005-0000-0000-000004050000}"/>
    <cellStyle name="Comma 4 4 3 3 3" xfId="3990" xr:uid="{12E3BD32-E27A-4D3D-920A-7FD15D270EDC}"/>
    <cellStyle name="Comma 4 4 3 4" xfId="1625" xr:uid="{00000000-0005-0000-0000-000005050000}"/>
    <cellStyle name="Comma 4 4 3 4 2" xfId="3138" xr:uid="{00000000-0005-0000-0000-000006050000}"/>
    <cellStyle name="Comma 4 4 3 4 3" xfId="4600" xr:uid="{9D04797D-48CC-4F4C-A4C2-F7988E94981E}"/>
    <cellStyle name="Comma 4 4 3 5" xfId="2526" xr:uid="{00000000-0005-0000-0000-000007050000}"/>
    <cellStyle name="Comma 4 4 3 6" xfId="3723" xr:uid="{EE511382-9421-4213-B71D-B7A76B615534}"/>
    <cellStyle name="Comma 4 4 4" xfId="395" xr:uid="{00000000-0005-0000-0000-000008050000}"/>
    <cellStyle name="Comma 4 4 4 2" xfId="1216" xr:uid="{00000000-0005-0000-0000-000009050000}"/>
    <cellStyle name="Comma 4 4 4 2 2" xfId="2900" xr:uid="{00000000-0005-0000-0000-00000A050000}"/>
    <cellStyle name="Comma 4 4 4 2 3" xfId="4249" xr:uid="{2B7AE451-E57F-449F-91B6-C34998990163}"/>
    <cellStyle name="Comma 4 4 4 3" xfId="1963" xr:uid="{00000000-0005-0000-0000-00000B050000}"/>
    <cellStyle name="Comma 4 4 4 3 2" xfId="3307" xr:uid="{00000000-0005-0000-0000-00000C050000}"/>
    <cellStyle name="Comma 4 4 4 3 3" xfId="4938" xr:uid="{DA910582-C4D8-4B14-8896-1A5A550710FF}"/>
    <cellStyle name="Comma 4 4 4 4" xfId="2450" xr:uid="{00000000-0005-0000-0000-00000D050000}"/>
    <cellStyle name="Comma 4 4 4 5" xfId="3647" xr:uid="{D32E2C4F-E834-4298-9747-352842CAFCCA}"/>
    <cellStyle name="Comma 4 4 5" xfId="1049" xr:uid="{00000000-0005-0000-0000-00000E050000}"/>
    <cellStyle name="Comma 4 4 5 2" xfId="1796" xr:uid="{00000000-0005-0000-0000-00000F050000}"/>
    <cellStyle name="Comma 4 4 5 2 2" xfId="3225" xr:uid="{00000000-0005-0000-0000-000010050000}"/>
    <cellStyle name="Comma 4 4 5 2 3" xfId="4771" xr:uid="{F35FEB02-F0A6-45E7-8E3D-D9AD32AB57DC}"/>
    <cellStyle name="Comma 4 4 5 3" xfId="2818" xr:uid="{00000000-0005-0000-0000-000011050000}"/>
    <cellStyle name="Comma 4 4 5 4" xfId="4149" xr:uid="{E52B85A8-D67D-41BF-AA31-4FD6528770A6}"/>
    <cellStyle name="Comma 4 4 6" xfId="765" xr:uid="{00000000-0005-0000-0000-000012050000}"/>
    <cellStyle name="Comma 4 4 6 2" xfId="2659" xr:uid="{00000000-0005-0000-0000-000013050000}"/>
    <cellStyle name="Comma 4 4 6 3" xfId="3874" xr:uid="{21CDF4C1-DEEF-4707-B6CF-A890E31BA901}"/>
    <cellStyle name="Comma 4 4 7" xfId="1508" xr:uid="{00000000-0005-0000-0000-000014050000}"/>
    <cellStyle name="Comma 4 4 7 2" xfId="3062" xr:uid="{00000000-0005-0000-0000-000015050000}"/>
    <cellStyle name="Comma 4 4 7 3" xfId="4483" xr:uid="{B5B4B4E8-E8C6-496B-8E88-6FC0BBCBF749}"/>
    <cellStyle name="Comma 4 4 8" xfId="2278" xr:uid="{00000000-0005-0000-0000-000016050000}"/>
    <cellStyle name="Comma 4 4 9" xfId="3473" xr:uid="{129B718F-A641-4C90-A0DF-9BC925E7404F}"/>
    <cellStyle name="Comma 4 5" xfId="112" xr:uid="{00000000-0005-0000-0000-000017050000}"/>
    <cellStyle name="Comma 4 5 2" xfId="235" xr:uid="{00000000-0005-0000-0000-000018050000}"/>
    <cellStyle name="Comma 4 5 2 2" xfId="646" xr:uid="{00000000-0005-0000-0000-000019050000}"/>
    <cellStyle name="Comma 4 5 2 2 2" xfId="1394" xr:uid="{00000000-0005-0000-0000-00001A050000}"/>
    <cellStyle name="Comma 4 5 2 2 2 2" xfId="2988" xr:uid="{00000000-0005-0000-0000-00001B050000}"/>
    <cellStyle name="Comma 4 5 2 2 2 3" xfId="4373" xr:uid="{648ABD4B-A7E9-4CDF-B16F-1C90D608596A}"/>
    <cellStyle name="Comma 4 5 2 2 3" xfId="2141" xr:uid="{00000000-0005-0000-0000-00001C050000}"/>
    <cellStyle name="Comma 4 5 2 2 3 2" xfId="3395" xr:uid="{00000000-0005-0000-0000-00001D050000}"/>
    <cellStyle name="Comma 4 5 2 2 3 3" xfId="5116" xr:uid="{CB2BD78C-C13D-4D54-97AE-97D5804DA426}"/>
    <cellStyle name="Comma 4 5 2 2 4" xfId="2576" xr:uid="{00000000-0005-0000-0000-00001E050000}"/>
    <cellStyle name="Comma 4 5 2 2 5" xfId="3773" xr:uid="{AC3F56A2-1E70-4605-9EE1-C551487ECC14}"/>
    <cellStyle name="Comma 4 5 2 3" xfId="1146" xr:uid="{00000000-0005-0000-0000-00001F050000}"/>
    <cellStyle name="Comma 4 5 2 3 2" xfId="1893" xr:uid="{00000000-0005-0000-0000-000020050000}"/>
    <cellStyle name="Comma 4 5 2 3 2 2" xfId="3273" xr:uid="{00000000-0005-0000-0000-000021050000}"/>
    <cellStyle name="Comma 4 5 2 3 2 3" xfId="4868" xr:uid="{F28ABB15-8979-4113-9B23-D686FD12F5B0}"/>
    <cellStyle name="Comma 4 5 2 3 3" xfId="2866" xr:uid="{00000000-0005-0000-0000-000022050000}"/>
    <cellStyle name="Comma 4 5 2 3 4" xfId="4198" xr:uid="{B15AABD0-0EB2-41DB-9762-AB4DBDFAC344}"/>
    <cellStyle name="Comma 4 5 2 4" xfId="980" xr:uid="{00000000-0005-0000-0000-000023050000}"/>
    <cellStyle name="Comma 4 5 2 4 2" xfId="2784" xr:uid="{00000000-0005-0000-0000-000024050000}"/>
    <cellStyle name="Comma 4 5 2 4 3" xfId="4089" xr:uid="{A118E527-4951-41E1-86D2-233C6F9F10AA}"/>
    <cellStyle name="Comma 4 5 2 5" xfId="1727" xr:uid="{00000000-0005-0000-0000-000025050000}"/>
    <cellStyle name="Comma 4 5 2 5 2" xfId="3191" xr:uid="{00000000-0005-0000-0000-000026050000}"/>
    <cellStyle name="Comma 4 5 2 5 3" xfId="4702" xr:uid="{672CB0D3-0DD6-4ED4-8CD7-D23BC3B0F060}"/>
    <cellStyle name="Comma 4 5 2 6" xfId="2371" xr:uid="{00000000-0005-0000-0000-000027050000}"/>
    <cellStyle name="Comma 4 5 2 7" xfId="3567" xr:uid="{C8EA1D60-8FAB-40CA-8719-44EA75422A63}"/>
    <cellStyle name="Comma 4 5 3" xfId="525" xr:uid="{00000000-0005-0000-0000-000028050000}"/>
    <cellStyle name="Comma 4 5 3 2" xfId="1309" xr:uid="{00000000-0005-0000-0000-000029050000}"/>
    <cellStyle name="Comma 4 5 3 2 2" xfId="2056" xr:uid="{00000000-0005-0000-0000-00002A050000}"/>
    <cellStyle name="Comma 4 5 3 2 2 2" xfId="3353" xr:uid="{00000000-0005-0000-0000-00002B050000}"/>
    <cellStyle name="Comma 4 5 3 2 2 3" xfId="5031" xr:uid="{862B6C05-B865-49DF-ABEE-BC5B21B20196}"/>
    <cellStyle name="Comma 4 5 3 2 3" xfId="2946" xr:uid="{00000000-0005-0000-0000-00002C050000}"/>
    <cellStyle name="Comma 4 5 3 2 4" xfId="4319" xr:uid="{C5CF7567-E51E-4981-AF78-DD74220D804E}"/>
    <cellStyle name="Comma 4 5 3 3" xfId="894" xr:uid="{00000000-0005-0000-0000-00002D050000}"/>
    <cellStyle name="Comma 4 5 3 3 2" xfId="2741" xr:uid="{00000000-0005-0000-0000-00002E050000}"/>
    <cellStyle name="Comma 4 5 3 3 3" xfId="4003" xr:uid="{3DC237B3-D140-457C-8E97-D56AF7DF67FB}"/>
    <cellStyle name="Comma 4 5 3 4" xfId="1638" xr:uid="{00000000-0005-0000-0000-00002F050000}"/>
    <cellStyle name="Comma 4 5 3 4 2" xfId="3145" xr:uid="{00000000-0005-0000-0000-000030050000}"/>
    <cellStyle name="Comma 4 5 3 4 3" xfId="4613" xr:uid="{7201FADD-4274-47D4-9AB8-E0B469B82D5F}"/>
    <cellStyle name="Comma 4 5 3 5" xfId="2533" xr:uid="{00000000-0005-0000-0000-000031050000}"/>
    <cellStyle name="Comma 4 5 3 6" xfId="3730" xr:uid="{48ACB807-CABE-4A06-B7EE-AD4E92946D2C}"/>
    <cellStyle name="Comma 4 5 4" xfId="415" xr:uid="{00000000-0005-0000-0000-000032050000}"/>
    <cellStyle name="Comma 4 5 4 2" xfId="1228" xr:uid="{00000000-0005-0000-0000-000033050000}"/>
    <cellStyle name="Comma 4 5 4 2 2" xfId="2906" xr:uid="{00000000-0005-0000-0000-000034050000}"/>
    <cellStyle name="Comma 4 5 4 2 3" xfId="4261" xr:uid="{62A7401A-11CE-413D-9DFF-236D136253E6}"/>
    <cellStyle name="Comma 4 5 4 3" xfId="1975" xr:uid="{00000000-0005-0000-0000-000035050000}"/>
    <cellStyle name="Comma 4 5 4 3 2" xfId="3313" xr:uid="{00000000-0005-0000-0000-000036050000}"/>
    <cellStyle name="Comma 4 5 4 3 3" xfId="4950" xr:uid="{957F582E-DE26-477B-9151-396BECE3BC00}"/>
    <cellStyle name="Comma 4 5 4 4" xfId="2464" xr:uid="{00000000-0005-0000-0000-000037050000}"/>
    <cellStyle name="Comma 4 5 4 5" xfId="3661" xr:uid="{09503915-6673-45E0-A5C0-E1AB707FA723}"/>
    <cellStyle name="Comma 4 5 5" xfId="1061" xr:uid="{00000000-0005-0000-0000-000038050000}"/>
    <cellStyle name="Comma 4 5 5 2" xfId="1808" xr:uid="{00000000-0005-0000-0000-000039050000}"/>
    <cellStyle name="Comma 4 5 5 2 2" xfId="3231" xr:uid="{00000000-0005-0000-0000-00003A050000}"/>
    <cellStyle name="Comma 4 5 5 2 3" xfId="4783" xr:uid="{BA2A93F7-573B-4FEA-905E-DDD32FEBEA33}"/>
    <cellStyle name="Comma 4 5 5 3" xfId="2824" xr:uid="{00000000-0005-0000-0000-00003B050000}"/>
    <cellStyle name="Comma 4 5 5 4" xfId="4155" xr:uid="{0C5B47E7-3DEB-4FDF-A54C-B9D80AE72B89}"/>
    <cellStyle name="Comma 4 5 6" xfId="784" xr:uid="{00000000-0005-0000-0000-00003C050000}"/>
    <cellStyle name="Comma 4 5 6 2" xfId="2672" xr:uid="{00000000-0005-0000-0000-00003D050000}"/>
    <cellStyle name="Comma 4 5 6 3" xfId="3893" xr:uid="{6E0B2642-A96B-4C21-AE9D-8CD41F7C6DE9}"/>
    <cellStyle name="Comma 4 5 7" xfId="1528" xr:uid="{00000000-0005-0000-0000-00003E050000}"/>
    <cellStyle name="Comma 4 5 7 2" xfId="3076" xr:uid="{00000000-0005-0000-0000-00003F050000}"/>
    <cellStyle name="Comma 4 5 7 3" xfId="4503" xr:uid="{EFB32A85-501F-4F74-B0E2-64060E59457B}"/>
    <cellStyle name="Comma 4 5 8" xfId="2291" xr:uid="{00000000-0005-0000-0000-000040050000}"/>
    <cellStyle name="Comma 4 5 9" xfId="3486" xr:uid="{8FC29359-DD89-4CA5-9573-19B33705778D}"/>
    <cellStyle name="Comma 4 6" xfId="176" xr:uid="{00000000-0005-0000-0000-000041050000}"/>
    <cellStyle name="Comma 4 6 2" xfId="607" xr:uid="{00000000-0005-0000-0000-000042050000}"/>
    <cellStyle name="Comma 4 6 2 2" xfId="1355" xr:uid="{00000000-0005-0000-0000-000043050000}"/>
    <cellStyle name="Comma 4 6 2 2 2" xfId="2102" xr:uid="{00000000-0005-0000-0000-000044050000}"/>
    <cellStyle name="Comma 4 6 2 2 2 2" xfId="3377" xr:uid="{00000000-0005-0000-0000-000045050000}"/>
    <cellStyle name="Comma 4 6 2 2 2 3" xfId="5077" xr:uid="{A3CC3EE7-14C4-47EA-923B-52EDC890A0D4}"/>
    <cellStyle name="Comma 4 6 2 2 3" xfId="2970" xr:uid="{00000000-0005-0000-0000-000046050000}"/>
    <cellStyle name="Comma 4 6 2 2 4" xfId="4343" xr:uid="{14C05CEC-90B7-42BE-916A-BD62B141AA7D}"/>
    <cellStyle name="Comma 4 6 2 3" xfId="1107" xr:uid="{00000000-0005-0000-0000-000047050000}"/>
    <cellStyle name="Comma 4 6 2 3 2" xfId="1854" xr:uid="{00000000-0005-0000-0000-000048050000}"/>
    <cellStyle name="Comma 4 6 2 3 2 2" xfId="3255" xr:uid="{00000000-0005-0000-0000-000049050000}"/>
    <cellStyle name="Comma 4 6 2 3 2 3" xfId="4829" xr:uid="{33A78974-5416-462C-A954-09CF92F39610}"/>
    <cellStyle name="Comma 4 6 2 3 3" xfId="2848" xr:uid="{00000000-0005-0000-0000-00004A050000}"/>
    <cellStyle name="Comma 4 6 2 3 4" xfId="4180" xr:uid="{864ECDBE-8C24-4AB9-9292-23ACBB45E8E1}"/>
    <cellStyle name="Comma 4 6 2 4" xfId="941" xr:uid="{00000000-0005-0000-0000-00004B050000}"/>
    <cellStyle name="Comma 4 6 2 4 2" xfId="2766" xr:uid="{00000000-0005-0000-0000-00004C050000}"/>
    <cellStyle name="Comma 4 6 2 4 3" xfId="4050" xr:uid="{1124460C-8D6D-471C-B919-3723531CF3DD}"/>
    <cellStyle name="Comma 4 6 2 5" xfId="1688" xr:uid="{00000000-0005-0000-0000-00004D050000}"/>
    <cellStyle name="Comma 4 6 2 5 2" xfId="3173" xr:uid="{00000000-0005-0000-0000-00004E050000}"/>
    <cellStyle name="Comma 4 6 2 5 3" xfId="4663" xr:uid="{3088AF69-487D-4181-895F-DA9B1F145F66}"/>
    <cellStyle name="Comma 4 6 2 6" xfId="2558" xr:uid="{00000000-0005-0000-0000-00004F050000}"/>
    <cellStyle name="Comma 4 6 2 7" xfId="3755" xr:uid="{954060CD-C73C-4686-9F76-322DB4D98F2B}"/>
    <cellStyle name="Comma 4 6 3" xfId="485" xr:uid="{00000000-0005-0000-0000-000050050000}"/>
    <cellStyle name="Comma 4 6 3 2" xfId="1269" xr:uid="{00000000-0005-0000-0000-000051050000}"/>
    <cellStyle name="Comma 4 6 3 2 2" xfId="2016" xr:uid="{00000000-0005-0000-0000-000052050000}"/>
    <cellStyle name="Comma 4 6 3 2 2 2" xfId="3334" xr:uid="{00000000-0005-0000-0000-000053050000}"/>
    <cellStyle name="Comma 4 6 3 2 2 3" xfId="4991" xr:uid="{83CD5CDF-A645-4C41-8ABF-A1B76CD04483}"/>
    <cellStyle name="Comma 4 6 3 2 3" xfId="2927" xr:uid="{00000000-0005-0000-0000-000054050000}"/>
    <cellStyle name="Comma 4 6 3 2 4" xfId="4300" xr:uid="{AA2E03DF-8382-4E88-A936-5BFA301FA3E5}"/>
    <cellStyle name="Comma 4 6 3 3" xfId="854" xr:uid="{00000000-0005-0000-0000-000055050000}"/>
    <cellStyle name="Comma 4 6 3 3 2" xfId="2722" xr:uid="{00000000-0005-0000-0000-000056050000}"/>
    <cellStyle name="Comma 4 6 3 3 3" xfId="3963" xr:uid="{3C170E62-0491-4074-B9E2-409BD5EEA7D5}"/>
    <cellStyle name="Comma 4 6 3 4" xfId="1598" xr:uid="{00000000-0005-0000-0000-000057050000}"/>
    <cellStyle name="Comma 4 6 3 4 2" xfId="3126" xr:uid="{00000000-0005-0000-0000-000058050000}"/>
    <cellStyle name="Comma 4 6 3 4 3" xfId="4573" xr:uid="{0B120665-EECB-4A6A-A4F2-993848533014}"/>
    <cellStyle name="Comma 4 6 3 5" xfId="2514" xr:uid="{00000000-0005-0000-0000-000059050000}"/>
    <cellStyle name="Comma 4 6 3 6" xfId="3711" xr:uid="{CCAC9372-7443-4B37-A0AA-1B762B1EDA92}"/>
    <cellStyle name="Comma 4 6 4" xfId="353" xr:uid="{00000000-0005-0000-0000-00005A050000}"/>
    <cellStyle name="Comma 4 6 4 2" xfId="1189" xr:uid="{00000000-0005-0000-0000-00005B050000}"/>
    <cellStyle name="Comma 4 6 4 2 2" xfId="2888" xr:uid="{00000000-0005-0000-0000-00005C050000}"/>
    <cellStyle name="Comma 4 6 4 2 3" xfId="4222" xr:uid="{E2762CFB-776A-496C-AF7F-B3996A6591BD}"/>
    <cellStyle name="Comma 4 6 4 3" xfId="1936" xr:uid="{00000000-0005-0000-0000-00005D050000}"/>
    <cellStyle name="Comma 4 6 4 3 2" xfId="3295" xr:uid="{00000000-0005-0000-0000-00005E050000}"/>
    <cellStyle name="Comma 4 6 4 3 3" xfId="4911" xr:uid="{7E50D934-2B01-47AF-8C8A-C54206834788}"/>
    <cellStyle name="Comma 4 6 4 4" xfId="2424" xr:uid="{00000000-0005-0000-0000-00005F050000}"/>
    <cellStyle name="Comma 4 6 4 5" xfId="3621" xr:uid="{BA3ECA5D-2B3F-446B-83C3-551232887EBA}"/>
    <cellStyle name="Comma 4 6 5" xfId="1022" xr:uid="{00000000-0005-0000-0000-000060050000}"/>
    <cellStyle name="Comma 4 6 5 2" xfId="1769" xr:uid="{00000000-0005-0000-0000-000061050000}"/>
    <cellStyle name="Comma 4 6 5 2 2" xfId="3213" xr:uid="{00000000-0005-0000-0000-000062050000}"/>
    <cellStyle name="Comma 4 6 5 2 3" xfId="4744" xr:uid="{0364E213-1B8B-4B24-B29D-3E25218835CC}"/>
    <cellStyle name="Comma 4 6 5 3" xfId="2806" xr:uid="{00000000-0005-0000-0000-000063050000}"/>
    <cellStyle name="Comma 4 6 5 4" xfId="4131" xr:uid="{BE8D4ACC-2A02-4491-A98D-164D210042D4}"/>
    <cellStyle name="Comma 4 6 6" xfId="725" xr:uid="{00000000-0005-0000-0000-000064050000}"/>
    <cellStyle name="Comma 4 6 6 2" xfId="2634" xr:uid="{00000000-0005-0000-0000-000065050000}"/>
    <cellStyle name="Comma 4 6 6 3" xfId="3834" xr:uid="{18E6C19A-1B4A-41A6-A248-5ABC619579D4}"/>
    <cellStyle name="Comma 4 6 7" xfId="1472" xr:uid="{00000000-0005-0000-0000-000066050000}"/>
    <cellStyle name="Comma 4 6 7 2" xfId="3041" xr:uid="{00000000-0005-0000-0000-000067050000}"/>
    <cellStyle name="Comma 4 6 7 3" xfId="4447" xr:uid="{7770A578-10E4-4C97-93A9-F3A66ADCF35D}"/>
    <cellStyle name="Comma 4 6 8" xfId="2334" xr:uid="{00000000-0005-0000-0000-000068050000}"/>
    <cellStyle name="Comma 4 6 9" xfId="3530" xr:uid="{496F0CF3-9FC4-44D6-91C6-DA9C99559F6D}"/>
    <cellStyle name="Comma 4 7" xfId="169" xr:uid="{00000000-0005-0000-0000-000069050000}"/>
    <cellStyle name="Comma 4 7 2" xfId="603" xr:uid="{00000000-0005-0000-0000-00006A050000}"/>
    <cellStyle name="Comma 4 7 2 2" xfId="1351" xr:uid="{00000000-0005-0000-0000-00006B050000}"/>
    <cellStyle name="Comma 4 7 2 2 2" xfId="2098" xr:uid="{00000000-0005-0000-0000-00006C050000}"/>
    <cellStyle name="Comma 4 7 2 2 2 2" xfId="3375" xr:uid="{00000000-0005-0000-0000-00006D050000}"/>
    <cellStyle name="Comma 4 7 2 2 2 3" xfId="5073" xr:uid="{CA3D6AB0-C17A-48F0-9EE6-B73A51043F0C}"/>
    <cellStyle name="Comma 4 7 2 2 3" xfId="2968" xr:uid="{00000000-0005-0000-0000-00006E050000}"/>
    <cellStyle name="Comma 4 7 2 2 4" xfId="4341" xr:uid="{496125C5-6E64-455A-A3FB-9DC92D627DEA}"/>
    <cellStyle name="Comma 4 7 2 3" xfId="937" xr:uid="{00000000-0005-0000-0000-00006F050000}"/>
    <cellStyle name="Comma 4 7 2 3 2" xfId="2764" xr:uid="{00000000-0005-0000-0000-000070050000}"/>
    <cellStyle name="Comma 4 7 2 3 3" xfId="4046" xr:uid="{DEEEB0E5-9ED3-4970-A642-61B26C1FA227}"/>
    <cellStyle name="Comma 4 7 2 4" xfId="1684" xr:uid="{00000000-0005-0000-0000-000071050000}"/>
    <cellStyle name="Comma 4 7 2 4 2" xfId="3171" xr:uid="{00000000-0005-0000-0000-000072050000}"/>
    <cellStyle name="Comma 4 7 2 4 3" xfId="4659" xr:uid="{64AA25A8-6659-4D8A-8B77-E1CA3C2075C0}"/>
    <cellStyle name="Comma 4 7 2 5" xfId="2556" xr:uid="{00000000-0005-0000-0000-000073050000}"/>
    <cellStyle name="Comma 4 7 2 6" xfId="3753" xr:uid="{327E45FC-5E1B-43DD-A713-ECD72B3C8332}"/>
    <cellStyle name="Comma 4 7 3" xfId="345" xr:uid="{00000000-0005-0000-0000-000074050000}"/>
    <cellStyle name="Comma 4 7 3 2" xfId="1185" xr:uid="{00000000-0005-0000-0000-000075050000}"/>
    <cellStyle name="Comma 4 7 3 2 2" xfId="2886" xr:uid="{00000000-0005-0000-0000-000076050000}"/>
    <cellStyle name="Comma 4 7 3 2 3" xfId="4219" xr:uid="{656EA024-C65D-44D6-B2F3-53984A44F4B3}"/>
    <cellStyle name="Comma 4 7 3 3" xfId="1932" xr:uid="{00000000-0005-0000-0000-000077050000}"/>
    <cellStyle name="Comma 4 7 3 3 2" xfId="3293" xr:uid="{00000000-0005-0000-0000-000078050000}"/>
    <cellStyle name="Comma 4 7 3 3 3" xfId="4907" xr:uid="{C448C352-1F1C-48FE-A1FE-04C07E508117}"/>
    <cellStyle name="Comma 4 7 3 4" xfId="2421" xr:uid="{00000000-0005-0000-0000-000079050000}"/>
    <cellStyle name="Comma 4 7 3 5" xfId="3618" xr:uid="{4133C1E2-2065-46C8-AB1D-99DF0EC478E0}"/>
    <cellStyle name="Comma 4 7 4" xfId="1103" xr:uid="{00000000-0005-0000-0000-00007A050000}"/>
    <cellStyle name="Comma 4 7 4 2" xfId="1850" xr:uid="{00000000-0005-0000-0000-00007B050000}"/>
    <cellStyle name="Comma 4 7 4 2 2" xfId="3253" xr:uid="{00000000-0005-0000-0000-00007C050000}"/>
    <cellStyle name="Comma 4 7 4 2 3" xfId="4825" xr:uid="{EE70804D-1A12-4477-A895-2A6988CCFF62}"/>
    <cellStyle name="Comma 4 7 4 3" xfId="2846" xr:uid="{00000000-0005-0000-0000-00007D050000}"/>
    <cellStyle name="Comma 4 7 4 4" xfId="4178" xr:uid="{E5D85513-0C07-46C5-AD45-9E63D06655CE}"/>
    <cellStyle name="Comma 4 7 5" xfId="718" xr:uid="{00000000-0005-0000-0000-00007E050000}"/>
    <cellStyle name="Comma 4 7 5 2" xfId="2629" xr:uid="{00000000-0005-0000-0000-00007F050000}"/>
    <cellStyle name="Comma 4 7 5 3" xfId="3827" xr:uid="{09409416-371C-4EA6-8BD2-74C0D0EC5CCB}"/>
    <cellStyle name="Comma 4 7 6" xfId="1466" xr:uid="{00000000-0005-0000-0000-000080050000}"/>
    <cellStyle name="Comma 4 7 6 2" xfId="3037" xr:uid="{00000000-0005-0000-0000-000081050000}"/>
    <cellStyle name="Comma 4 7 6 3" xfId="4441" xr:uid="{284001B6-F6D1-4A34-A826-3CF1E568ADDD}"/>
    <cellStyle name="Comma 4 7 7" xfId="2331" xr:uid="{00000000-0005-0000-0000-000082050000}"/>
    <cellStyle name="Comma 4 7 8" xfId="3526" xr:uid="{8D15B5AC-572F-4000-B722-46842A760CE7}"/>
    <cellStyle name="Comma 4 8" xfId="590" xr:uid="{00000000-0005-0000-0000-000083050000}"/>
    <cellStyle name="Comma 4 9" xfId="481" xr:uid="{00000000-0005-0000-0000-000084050000}"/>
    <cellStyle name="Comma 4 9 2" xfId="1265" xr:uid="{00000000-0005-0000-0000-000085050000}"/>
    <cellStyle name="Comma 4 9 2 2" xfId="2012" xr:uid="{00000000-0005-0000-0000-000086050000}"/>
    <cellStyle name="Comma 4 9 2 2 2" xfId="3332" xr:uid="{00000000-0005-0000-0000-000087050000}"/>
    <cellStyle name="Comma 4 9 2 2 3" xfId="4987" xr:uid="{A6DF565F-D450-4B0B-9D52-FB7A6ACF9A22}"/>
    <cellStyle name="Comma 4 9 2 3" xfId="2925" xr:uid="{00000000-0005-0000-0000-000088050000}"/>
    <cellStyle name="Comma 4 9 2 4" xfId="4298" xr:uid="{5D051497-3456-44ED-9B7B-D43A6D76E164}"/>
    <cellStyle name="Comma 4 9 3" xfId="850" xr:uid="{00000000-0005-0000-0000-000089050000}"/>
    <cellStyle name="Comma 4 9 3 2" xfId="2720" xr:uid="{00000000-0005-0000-0000-00008A050000}"/>
    <cellStyle name="Comma 4 9 3 3" xfId="3959" xr:uid="{69FC09B7-725E-4A81-A3BB-5A3677A237B1}"/>
    <cellStyle name="Comma 4 9 4" xfId="1594" xr:uid="{00000000-0005-0000-0000-00008B050000}"/>
    <cellStyle name="Comma 4 9 4 2" xfId="3124" xr:uid="{00000000-0005-0000-0000-00008C050000}"/>
    <cellStyle name="Comma 4 9 4 3" xfId="4569" xr:uid="{553CFCD2-B976-4875-9FFF-961A991AE43F}"/>
    <cellStyle name="Comma 4 9 5" xfId="2512" xr:uid="{00000000-0005-0000-0000-00008D050000}"/>
    <cellStyle name="Comma 4 9 6" xfId="3709" xr:uid="{78894A12-34A3-4A1B-971E-FD07FF5C3FDB}"/>
    <cellStyle name="Comma 40" xfId="180" xr:uid="{00000000-0005-0000-0000-00008E050000}"/>
    <cellStyle name="Comma 40 2" xfId="610" xr:uid="{00000000-0005-0000-0000-00008F050000}"/>
    <cellStyle name="Comma 40 2 2" xfId="1358" xr:uid="{00000000-0005-0000-0000-000090050000}"/>
    <cellStyle name="Comma 40 2 2 2" xfId="2105" xr:uid="{00000000-0005-0000-0000-000091050000}"/>
    <cellStyle name="Comma 40 2 2 2 2" xfId="5080" xr:uid="{78720754-8E68-4E78-A9DC-AB8C5FCF6633}"/>
    <cellStyle name="Comma 40 2 3" xfId="1110" xr:uid="{00000000-0005-0000-0000-000092050000}"/>
    <cellStyle name="Comma 40 2 3 2" xfId="1857" xr:uid="{00000000-0005-0000-0000-000093050000}"/>
    <cellStyle name="Comma 40 2 3 2 2" xfId="4832" xr:uid="{45A180EB-0A12-4BA0-9788-A174B232B065}"/>
    <cellStyle name="Comma 40 2 4" xfId="944" xr:uid="{00000000-0005-0000-0000-000094050000}"/>
    <cellStyle name="Comma 40 2 4 2" xfId="4053" xr:uid="{A3B8A1F5-EC30-4064-8291-5AB14C951C61}"/>
    <cellStyle name="Comma 40 2 5" xfId="1691" xr:uid="{00000000-0005-0000-0000-000095050000}"/>
    <cellStyle name="Comma 40 2 5 2" xfId="4666" xr:uid="{76F653E1-5578-4CC2-88CA-035E94EF6CDC}"/>
    <cellStyle name="Comma 40 3" xfId="488" xr:uid="{00000000-0005-0000-0000-000096050000}"/>
    <cellStyle name="Comma 40 3 2" xfId="1272" xr:uid="{00000000-0005-0000-0000-000097050000}"/>
    <cellStyle name="Comma 40 3 2 2" xfId="2019" xr:uid="{00000000-0005-0000-0000-000098050000}"/>
    <cellStyle name="Comma 40 3 2 2 2" xfId="4994" xr:uid="{F87E049B-8454-46E6-A305-731FB77A58BA}"/>
    <cellStyle name="Comma 40 3 3" xfId="857" xr:uid="{00000000-0005-0000-0000-000099050000}"/>
    <cellStyle name="Comma 40 3 3 2" xfId="3966" xr:uid="{E6A8E0E5-28FF-4B66-BD8B-F4624796A78E}"/>
    <cellStyle name="Comma 40 3 4" xfId="1601" xr:uid="{00000000-0005-0000-0000-00009A050000}"/>
    <cellStyle name="Comma 40 3 4 2" xfId="4576" xr:uid="{D9FCFAF6-C1DF-4F56-8192-7C3A284CED6C}"/>
    <cellStyle name="Comma 40 4" xfId="357" xr:uid="{00000000-0005-0000-0000-00009B050000}"/>
    <cellStyle name="Comma 40 4 2" xfId="1192" xr:uid="{00000000-0005-0000-0000-00009C050000}"/>
    <cellStyle name="Comma 40 4 2 2" xfId="4225" xr:uid="{603F34AE-813C-4C6A-BADA-B82B5E4C4001}"/>
    <cellStyle name="Comma 40 4 3" xfId="1939" xr:uid="{00000000-0005-0000-0000-00009D050000}"/>
    <cellStyle name="Comma 40 4 3 2" xfId="4914" xr:uid="{97A8A542-E2AC-4863-A4B5-B41A4A5BFDB9}"/>
    <cellStyle name="Comma 40 5" xfId="1025" xr:uid="{00000000-0005-0000-0000-00009E050000}"/>
    <cellStyle name="Comma 40 5 2" xfId="1772" xr:uid="{00000000-0005-0000-0000-00009F050000}"/>
    <cellStyle name="Comma 40 5 2 2" xfId="4747" xr:uid="{BE31CA3D-72EB-406D-9A55-6840C021E02B}"/>
    <cellStyle name="Comma 40 6" xfId="729" xr:uid="{00000000-0005-0000-0000-0000A0050000}"/>
    <cellStyle name="Comma 40 6 2" xfId="3838" xr:uid="{A7AC50CF-5E41-45A5-ABC0-1CB46833D501}"/>
    <cellStyle name="Comma 40 7" xfId="1476" xr:uid="{00000000-0005-0000-0000-0000A1050000}"/>
    <cellStyle name="Comma 40 7 2" xfId="4451" xr:uid="{D835F386-568D-452F-9E50-A4196574A6F5}"/>
    <cellStyle name="Comma 41" xfId="290" xr:uid="{00000000-0005-0000-0000-0000A2050000}"/>
    <cellStyle name="Comma 41 2" xfId="672" xr:uid="{00000000-0005-0000-0000-0000A3050000}"/>
    <cellStyle name="Comma 41 2 2" xfId="1420" xr:uid="{00000000-0005-0000-0000-0000A4050000}"/>
    <cellStyle name="Comma 41 2 2 2" xfId="2167" xr:uid="{00000000-0005-0000-0000-0000A5050000}"/>
    <cellStyle name="Comma 41 2 2 2 2" xfId="5142" xr:uid="{28FA89D6-7998-4107-B449-1205EB2D7584}"/>
    <cellStyle name="Comma 41 2 3" xfId="1172" xr:uid="{00000000-0005-0000-0000-0000A6050000}"/>
    <cellStyle name="Comma 41 2 3 2" xfId="1919" xr:uid="{00000000-0005-0000-0000-0000A7050000}"/>
    <cellStyle name="Comma 41 2 3 2 2" xfId="4894" xr:uid="{141740F5-7B5F-483A-80FE-1D27F046BFAF}"/>
    <cellStyle name="Comma 41 2 4" xfId="1006" xr:uid="{00000000-0005-0000-0000-0000A8050000}"/>
    <cellStyle name="Comma 41 2 4 2" xfId="4115" xr:uid="{A31AECD2-314B-4117-982F-266C57981383}"/>
    <cellStyle name="Comma 41 2 5" xfId="1753" xr:uid="{00000000-0005-0000-0000-0000A9050000}"/>
    <cellStyle name="Comma 41 2 5 2" xfId="4728" xr:uid="{B0C8E72F-7870-433A-881D-D84A0BE67DAD}"/>
    <cellStyle name="Comma 41 3" xfId="551" xr:uid="{00000000-0005-0000-0000-0000AA050000}"/>
    <cellStyle name="Comma 41 3 2" xfId="1335" xr:uid="{00000000-0005-0000-0000-0000AB050000}"/>
    <cellStyle name="Comma 41 3 2 2" xfId="2082" xr:uid="{00000000-0005-0000-0000-0000AC050000}"/>
    <cellStyle name="Comma 41 3 2 2 2" xfId="5057" xr:uid="{CA83D245-278E-47F2-9C0E-D41D96ACA15B}"/>
    <cellStyle name="Comma 41 3 3" xfId="920" xr:uid="{00000000-0005-0000-0000-0000AD050000}"/>
    <cellStyle name="Comma 41 3 3 2" xfId="4029" xr:uid="{91FCB2BA-D5EA-4404-99FA-330321EF6E42}"/>
    <cellStyle name="Comma 41 3 4" xfId="1664" xr:uid="{00000000-0005-0000-0000-0000AE050000}"/>
    <cellStyle name="Comma 41 3 4 2" xfId="4639" xr:uid="{7E90066B-1B79-46DE-9BF6-0BFCC7F32C6E}"/>
    <cellStyle name="Comma 41 4" xfId="470" xr:uid="{00000000-0005-0000-0000-0000AF050000}"/>
    <cellStyle name="Comma 41 4 2" xfId="1254" xr:uid="{00000000-0005-0000-0000-0000B0050000}"/>
    <cellStyle name="Comma 41 4 2 2" xfId="4287" xr:uid="{CBC7491E-F2FD-49A9-B244-7410FC7F1CD2}"/>
    <cellStyle name="Comma 41 4 3" xfId="2001" xr:uid="{00000000-0005-0000-0000-0000B1050000}"/>
    <cellStyle name="Comma 41 4 3 2" xfId="4976" xr:uid="{1350EFAA-9267-49A0-834C-AC2E477FC7E1}"/>
    <cellStyle name="Comma 41 5" xfId="1087" xr:uid="{00000000-0005-0000-0000-0000B2050000}"/>
    <cellStyle name="Comma 41 5 2" xfId="1834" xr:uid="{00000000-0005-0000-0000-0000B3050000}"/>
    <cellStyle name="Comma 41 5 2 2" xfId="4809" xr:uid="{C840BB7C-1CD9-44C1-B20F-BE02B6F9617F}"/>
    <cellStyle name="Comma 41 6" xfId="839" xr:uid="{00000000-0005-0000-0000-0000B4050000}"/>
    <cellStyle name="Comma 41 6 2" xfId="3948" xr:uid="{14E42B8A-0D80-4F73-B889-7D102386F0F8}"/>
    <cellStyle name="Comma 41 7" xfId="1583" xr:uid="{00000000-0005-0000-0000-0000B5050000}"/>
    <cellStyle name="Comma 41 7 2" xfId="4558" xr:uid="{E5340AF2-CED0-4AC8-94AC-0E3B467ABCA8}"/>
    <cellStyle name="Comma 42" xfId="171" xr:uid="{00000000-0005-0000-0000-0000B6050000}"/>
    <cellStyle name="Comma 42 2" xfId="604" xr:uid="{00000000-0005-0000-0000-0000B7050000}"/>
    <cellStyle name="Comma 42 2 2" xfId="1352" xr:uid="{00000000-0005-0000-0000-0000B8050000}"/>
    <cellStyle name="Comma 42 2 2 2" xfId="2099" xr:uid="{00000000-0005-0000-0000-0000B9050000}"/>
    <cellStyle name="Comma 42 2 2 2 2" xfId="3376" xr:uid="{00000000-0005-0000-0000-0000BA050000}"/>
    <cellStyle name="Comma 42 2 2 2 3" xfId="5074" xr:uid="{CB48F3B0-2FC8-4536-9E7B-D05D9B03BC36}"/>
    <cellStyle name="Comma 42 2 2 3" xfId="2969" xr:uid="{00000000-0005-0000-0000-0000BB050000}"/>
    <cellStyle name="Comma 42 2 2 4" xfId="4342" xr:uid="{4B792921-7D18-46A5-9636-74C74074E494}"/>
    <cellStyle name="Comma 42 2 3" xfId="1104" xr:uid="{00000000-0005-0000-0000-0000BC050000}"/>
    <cellStyle name="Comma 42 2 3 2" xfId="1851" xr:uid="{00000000-0005-0000-0000-0000BD050000}"/>
    <cellStyle name="Comma 42 2 3 2 2" xfId="3254" xr:uid="{00000000-0005-0000-0000-0000BE050000}"/>
    <cellStyle name="Comma 42 2 3 2 3" xfId="4826" xr:uid="{F596C479-3BCD-41B4-A627-4265DCBB475B}"/>
    <cellStyle name="Comma 42 2 3 3" xfId="2847" xr:uid="{00000000-0005-0000-0000-0000BF050000}"/>
    <cellStyle name="Comma 42 2 3 4" xfId="4179" xr:uid="{48107521-9767-48A4-9A40-0F5B78F6C1EB}"/>
    <cellStyle name="Comma 42 2 4" xfId="938" xr:uid="{00000000-0005-0000-0000-0000C0050000}"/>
    <cellStyle name="Comma 42 2 4 2" xfId="2765" xr:uid="{00000000-0005-0000-0000-0000C1050000}"/>
    <cellStyle name="Comma 42 2 4 3" xfId="4047" xr:uid="{75BC485C-0C9C-4A8E-83D1-4F56F5478643}"/>
    <cellStyle name="Comma 42 2 5" xfId="1685" xr:uid="{00000000-0005-0000-0000-0000C2050000}"/>
    <cellStyle name="Comma 42 2 5 2" xfId="3172" xr:uid="{00000000-0005-0000-0000-0000C3050000}"/>
    <cellStyle name="Comma 42 2 5 3" xfId="4660" xr:uid="{F7848D77-9ED4-435E-B242-0997CCFC4F50}"/>
    <cellStyle name="Comma 42 2 6" xfId="2557" xr:uid="{00000000-0005-0000-0000-0000C4050000}"/>
    <cellStyle name="Comma 42 2 7" xfId="3754" xr:uid="{F1033BEF-FEEB-4E22-B40B-98CBCF62147F}"/>
    <cellStyle name="Comma 42 3" xfId="482" xr:uid="{00000000-0005-0000-0000-0000C5050000}"/>
    <cellStyle name="Comma 42 3 2" xfId="1266" xr:uid="{00000000-0005-0000-0000-0000C6050000}"/>
    <cellStyle name="Comma 42 3 2 2" xfId="2013" xr:uid="{00000000-0005-0000-0000-0000C7050000}"/>
    <cellStyle name="Comma 42 3 2 2 2" xfId="3333" xr:uid="{00000000-0005-0000-0000-0000C8050000}"/>
    <cellStyle name="Comma 42 3 2 2 3" xfId="4988" xr:uid="{B9C0C310-499E-467C-B617-39E8744C0648}"/>
    <cellStyle name="Comma 42 3 2 3" xfId="2926" xr:uid="{00000000-0005-0000-0000-0000C9050000}"/>
    <cellStyle name="Comma 42 3 2 4" xfId="4299" xr:uid="{76FAB10A-8CD1-4268-B089-DCA45C3F80FF}"/>
    <cellStyle name="Comma 42 3 3" xfId="851" xr:uid="{00000000-0005-0000-0000-0000CA050000}"/>
    <cellStyle name="Comma 42 3 3 2" xfId="2721" xr:uid="{00000000-0005-0000-0000-0000CB050000}"/>
    <cellStyle name="Comma 42 3 3 3" xfId="3960" xr:uid="{CBFF5F9C-4A53-431A-8700-859AB1641C40}"/>
    <cellStyle name="Comma 42 3 4" xfId="1595" xr:uid="{00000000-0005-0000-0000-0000CC050000}"/>
    <cellStyle name="Comma 42 3 4 2" xfId="3125" xr:uid="{00000000-0005-0000-0000-0000CD050000}"/>
    <cellStyle name="Comma 42 3 4 3" xfId="4570" xr:uid="{89D0DCE4-E045-45CA-A5BA-629B3BE628CE}"/>
    <cellStyle name="Comma 42 3 5" xfId="2513" xr:uid="{00000000-0005-0000-0000-0000CE050000}"/>
    <cellStyle name="Comma 42 3 6" xfId="3710" xr:uid="{BDE5D774-8A19-4383-B82A-FF1B5A7215A1}"/>
    <cellStyle name="Comma 42 4" xfId="347" xr:uid="{00000000-0005-0000-0000-0000CF050000}"/>
    <cellStyle name="Comma 42 4 2" xfId="1186" xr:uid="{00000000-0005-0000-0000-0000D0050000}"/>
    <cellStyle name="Comma 42 4 2 2" xfId="2887" xr:uid="{00000000-0005-0000-0000-0000D1050000}"/>
    <cellStyle name="Comma 42 4 2 3" xfId="4220" xr:uid="{10EB665D-C153-4BF1-9EF2-98B50AE26CEA}"/>
    <cellStyle name="Comma 42 4 3" xfId="1933" xr:uid="{00000000-0005-0000-0000-0000D2050000}"/>
    <cellStyle name="Comma 42 4 3 2" xfId="3294" xr:uid="{00000000-0005-0000-0000-0000D3050000}"/>
    <cellStyle name="Comma 42 4 3 3" xfId="4908" xr:uid="{74D051A2-53AD-4B59-91EC-B83C037B3EFC}"/>
    <cellStyle name="Comma 42 4 4" xfId="2423" xr:uid="{00000000-0005-0000-0000-0000D4050000}"/>
    <cellStyle name="Comma 42 4 5" xfId="3620" xr:uid="{BE1A3124-3A4B-4214-BFC9-E855C85D05AE}"/>
    <cellStyle name="Comma 42 5" xfId="1019" xr:uid="{00000000-0005-0000-0000-0000D5050000}"/>
    <cellStyle name="Comma 42 5 2" xfId="1766" xr:uid="{00000000-0005-0000-0000-0000D6050000}"/>
    <cellStyle name="Comma 42 5 2 2" xfId="3212" xr:uid="{00000000-0005-0000-0000-0000D7050000}"/>
    <cellStyle name="Comma 42 5 2 3" xfId="4741" xr:uid="{09F74A9B-599A-4D72-8B04-B3B71FB044C3}"/>
    <cellStyle name="Comma 42 5 3" xfId="2805" xr:uid="{00000000-0005-0000-0000-0000D8050000}"/>
    <cellStyle name="Comma 42 5 4" xfId="4128" xr:uid="{0680D3D0-6E7F-4398-953A-F89439DEF4F0}"/>
    <cellStyle name="Comma 42 6" xfId="720" xr:uid="{00000000-0005-0000-0000-0000D9050000}"/>
    <cellStyle name="Comma 42 6 2" xfId="2631" xr:uid="{00000000-0005-0000-0000-0000DA050000}"/>
    <cellStyle name="Comma 42 6 3" xfId="3829" xr:uid="{F04D48DB-2334-4915-A90A-59A07B1953B3}"/>
    <cellStyle name="Comma 42 7" xfId="1468" xr:uid="{00000000-0005-0000-0000-0000DB050000}"/>
    <cellStyle name="Comma 42 7 2" xfId="3039" xr:uid="{00000000-0005-0000-0000-0000DC050000}"/>
    <cellStyle name="Comma 42 7 3" xfId="4443" xr:uid="{B98F6044-6D0C-4E68-8032-4C3383017203}"/>
    <cellStyle name="Comma 42 8" xfId="2333" xr:uid="{00000000-0005-0000-0000-0000DD050000}"/>
    <cellStyle name="Comma 42 9" xfId="3528" xr:uid="{5F08B0F2-D024-4949-AFFD-DE7D6501CED5}"/>
    <cellStyle name="Comma 43" xfId="471" xr:uid="{00000000-0005-0000-0000-0000DE050000}"/>
    <cellStyle name="Comma 43 2" xfId="673" xr:uid="{00000000-0005-0000-0000-0000DF050000}"/>
    <cellStyle name="Comma 43 2 2" xfId="1421" xr:uid="{00000000-0005-0000-0000-0000E0050000}"/>
    <cellStyle name="Comma 43 2 2 2" xfId="2168" xr:uid="{00000000-0005-0000-0000-0000E1050000}"/>
    <cellStyle name="Comma 43 2 2 2 2" xfId="3404" xr:uid="{00000000-0005-0000-0000-0000E2050000}"/>
    <cellStyle name="Comma 43 2 2 2 3" xfId="5143" xr:uid="{6558B663-385D-4642-8521-8012878A6A97}"/>
    <cellStyle name="Comma 43 2 2 3" xfId="2997" xr:uid="{00000000-0005-0000-0000-0000E3050000}"/>
    <cellStyle name="Comma 43 2 2 4" xfId="4398" xr:uid="{A645F6A4-8942-41D6-9C9D-CA46D2C64911}"/>
    <cellStyle name="Comma 43 2 3" xfId="1173" xr:uid="{00000000-0005-0000-0000-0000E4050000}"/>
    <cellStyle name="Comma 43 2 3 2" xfId="1920" xr:uid="{00000000-0005-0000-0000-0000E5050000}"/>
    <cellStyle name="Comma 43 2 3 2 2" xfId="3282" xr:uid="{00000000-0005-0000-0000-0000E6050000}"/>
    <cellStyle name="Comma 43 2 3 2 3" xfId="4895" xr:uid="{A07FD705-C0DD-4221-8837-D2CE8B21E47C}"/>
    <cellStyle name="Comma 43 2 3 3" xfId="2875" xr:uid="{00000000-0005-0000-0000-0000E7050000}"/>
    <cellStyle name="Comma 43 2 3 4" xfId="4207" xr:uid="{7B3C36A7-0ABD-4DAD-89C6-7577684A69B5}"/>
    <cellStyle name="Comma 43 2 4" xfId="1007" xr:uid="{00000000-0005-0000-0000-0000E8050000}"/>
    <cellStyle name="Comma 43 2 4 2" xfId="2793" xr:uid="{00000000-0005-0000-0000-0000E9050000}"/>
    <cellStyle name="Comma 43 2 4 3" xfId="4116" xr:uid="{F9D6B61D-863B-4A63-8B67-EA62D55FAA56}"/>
    <cellStyle name="Comma 43 2 5" xfId="1754" xr:uid="{00000000-0005-0000-0000-0000EA050000}"/>
    <cellStyle name="Comma 43 2 5 2" xfId="3200" xr:uid="{00000000-0005-0000-0000-0000EB050000}"/>
    <cellStyle name="Comma 43 2 5 3" xfId="4729" xr:uid="{E7EA8614-9ADA-493F-8FA7-83A5BD53A0A8}"/>
    <cellStyle name="Comma 43 2 6" xfId="2585" xr:uid="{00000000-0005-0000-0000-0000EC050000}"/>
    <cellStyle name="Comma 43 2 7" xfId="3782" xr:uid="{6BB8F2B7-E4D4-44B4-81B4-61E5F8B2A168}"/>
    <cellStyle name="Comma 43 3" xfId="552" xr:uid="{00000000-0005-0000-0000-0000ED050000}"/>
    <cellStyle name="Comma 43 3 2" xfId="1336" xr:uid="{00000000-0005-0000-0000-0000EE050000}"/>
    <cellStyle name="Comma 43 3 2 2" xfId="2083" xr:uid="{00000000-0005-0000-0000-0000EF050000}"/>
    <cellStyle name="Comma 43 3 2 2 2" xfId="3362" xr:uid="{00000000-0005-0000-0000-0000F0050000}"/>
    <cellStyle name="Comma 43 3 2 2 3" xfId="5058" xr:uid="{C53226FA-EBB3-4692-8C2C-E3A463E24681}"/>
    <cellStyle name="Comma 43 3 2 3" xfId="2955" xr:uid="{00000000-0005-0000-0000-0000F1050000}"/>
    <cellStyle name="Comma 43 3 2 4" xfId="4328" xr:uid="{8CC039E1-4FDC-4360-B329-BED5BE4084C7}"/>
    <cellStyle name="Comma 43 3 3" xfId="921" xr:uid="{00000000-0005-0000-0000-0000F2050000}"/>
    <cellStyle name="Comma 43 3 3 2" xfId="2750" xr:uid="{00000000-0005-0000-0000-0000F3050000}"/>
    <cellStyle name="Comma 43 3 3 3" xfId="4030" xr:uid="{289C1BE7-FD4D-4930-BC19-266B267AD7DD}"/>
    <cellStyle name="Comma 43 3 4" xfId="1665" xr:uid="{00000000-0005-0000-0000-0000F4050000}"/>
    <cellStyle name="Comma 43 3 4 2" xfId="3154" xr:uid="{00000000-0005-0000-0000-0000F5050000}"/>
    <cellStyle name="Comma 43 3 4 3" xfId="4640" xr:uid="{6969A1E7-FF92-44BD-8FBF-B38EE157B0DD}"/>
    <cellStyle name="Comma 43 3 5" xfId="2542" xr:uid="{00000000-0005-0000-0000-0000F6050000}"/>
    <cellStyle name="Comma 43 3 6" xfId="3739" xr:uid="{1F191EB7-E40C-47EC-8B2B-BC1BA36600B8}"/>
    <cellStyle name="Comma 43 4" xfId="1255" xr:uid="{00000000-0005-0000-0000-0000F7050000}"/>
    <cellStyle name="Comma 43 4 2" xfId="2002" xr:uid="{00000000-0005-0000-0000-0000F8050000}"/>
    <cellStyle name="Comma 43 4 2 2" xfId="3322" xr:uid="{00000000-0005-0000-0000-0000F9050000}"/>
    <cellStyle name="Comma 43 4 2 3" xfId="4977" xr:uid="{070031CB-361F-4009-9F66-F6CF7A263878}"/>
    <cellStyle name="Comma 43 4 3" xfId="2915" xr:uid="{00000000-0005-0000-0000-0000FA050000}"/>
    <cellStyle name="Comma 43 4 4" xfId="4288" xr:uid="{97B23B48-7C03-45AF-9803-8CB04B8BEDDE}"/>
    <cellStyle name="Comma 43 5" xfId="1088" xr:uid="{00000000-0005-0000-0000-0000FB050000}"/>
    <cellStyle name="Comma 43 5 2" xfId="1835" xr:uid="{00000000-0005-0000-0000-0000FC050000}"/>
    <cellStyle name="Comma 43 5 2 2" xfId="3240" xr:uid="{00000000-0005-0000-0000-0000FD050000}"/>
    <cellStyle name="Comma 43 5 2 3" xfId="4810" xr:uid="{CEB33CCC-6554-4196-A7E1-62F1F0F69454}"/>
    <cellStyle name="Comma 43 5 3" xfId="2833" xr:uid="{00000000-0005-0000-0000-0000FE050000}"/>
    <cellStyle name="Comma 43 5 4" xfId="4165" xr:uid="{5EAF30BB-8D74-4EF2-A431-C9B21B16AA59}"/>
    <cellStyle name="Comma 43 6" xfId="840" xr:uid="{00000000-0005-0000-0000-0000FF050000}"/>
    <cellStyle name="Comma 43 6 2" xfId="2710" xr:uid="{00000000-0005-0000-0000-000000060000}"/>
    <cellStyle name="Comma 43 6 3" xfId="3949" xr:uid="{FF9AAA59-FFD8-4DAB-B979-D5EBFCB2EE52}"/>
    <cellStyle name="Comma 43 7" xfId="1584" xr:uid="{00000000-0005-0000-0000-000001060000}"/>
    <cellStyle name="Comma 43 7 2" xfId="3114" xr:uid="{00000000-0005-0000-0000-000002060000}"/>
    <cellStyle name="Comma 43 7 3" xfId="4559" xr:uid="{B2AB08BB-C042-4D9C-82DB-97973B743169}"/>
    <cellStyle name="Comma 43 8" xfId="2502" xr:uid="{00000000-0005-0000-0000-000003060000}"/>
    <cellStyle name="Comma 43 9" xfId="3699" xr:uid="{A4BFADE8-6CE0-4409-9A62-A37E781D42AC}"/>
    <cellStyle name="Comma 44" xfId="475" xr:uid="{00000000-0005-0000-0000-000004060000}"/>
    <cellStyle name="Comma 44 2" xfId="677" xr:uid="{00000000-0005-0000-0000-000005060000}"/>
    <cellStyle name="Comma 44 2 2" xfId="1425" xr:uid="{00000000-0005-0000-0000-000006060000}"/>
    <cellStyle name="Comma 44 2 2 2" xfId="2172" xr:uid="{00000000-0005-0000-0000-000007060000}"/>
    <cellStyle name="Comma 44 2 2 2 2" xfId="3408" xr:uid="{00000000-0005-0000-0000-000008060000}"/>
    <cellStyle name="Comma 44 2 2 2 3" xfId="5147" xr:uid="{9167C650-D644-46CE-BEC3-441DBD00BEC9}"/>
    <cellStyle name="Comma 44 2 2 3" xfId="3001" xr:uid="{00000000-0005-0000-0000-000009060000}"/>
    <cellStyle name="Comma 44 2 2 4" xfId="4402" xr:uid="{DBDA1ECF-C8C5-43CD-88E8-CFD3799F2D40}"/>
    <cellStyle name="Comma 44 2 3" xfId="1177" xr:uid="{00000000-0005-0000-0000-00000A060000}"/>
    <cellStyle name="Comma 44 2 3 2" xfId="1924" xr:uid="{00000000-0005-0000-0000-00000B060000}"/>
    <cellStyle name="Comma 44 2 3 2 2" xfId="3286" xr:uid="{00000000-0005-0000-0000-00000C060000}"/>
    <cellStyle name="Comma 44 2 3 2 3" xfId="4899" xr:uid="{A69BA897-E99E-45D8-978D-195B45850CF1}"/>
    <cellStyle name="Comma 44 2 3 3" xfId="2879" xr:uid="{00000000-0005-0000-0000-00000D060000}"/>
    <cellStyle name="Comma 44 2 3 4" xfId="4211" xr:uid="{4C10C060-57F6-4E00-AD62-ACDA0A2349A2}"/>
    <cellStyle name="Comma 44 2 4" xfId="1011" xr:uid="{00000000-0005-0000-0000-00000E060000}"/>
    <cellStyle name="Comma 44 2 4 2" xfId="2797" xr:uid="{00000000-0005-0000-0000-00000F060000}"/>
    <cellStyle name="Comma 44 2 4 3" xfId="4120" xr:uid="{A8278FA4-EA13-46D8-A25C-2D959216A3D9}"/>
    <cellStyle name="Comma 44 2 5" xfId="1758" xr:uid="{00000000-0005-0000-0000-000010060000}"/>
    <cellStyle name="Comma 44 2 5 2" xfId="3204" xr:uid="{00000000-0005-0000-0000-000011060000}"/>
    <cellStyle name="Comma 44 2 5 3" xfId="4733" xr:uid="{C14772E9-3E49-4BA7-9CC9-166CABF7D1C2}"/>
    <cellStyle name="Comma 44 2 6" xfId="2589" xr:uid="{00000000-0005-0000-0000-000012060000}"/>
    <cellStyle name="Comma 44 2 7" xfId="3786" xr:uid="{580752BB-A1D1-4556-A83C-A20497298908}"/>
    <cellStyle name="Comma 44 3" xfId="556" xr:uid="{00000000-0005-0000-0000-000013060000}"/>
    <cellStyle name="Comma 44 3 2" xfId="1340" xr:uid="{00000000-0005-0000-0000-000014060000}"/>
    <cellStyle name="Comma 44 3 2 2" xfId="2087" xr:uid="{00000000-0005-0000-0000-000015060000}"/>
    <cellStyle name="Comma 44 3 2 2 2" xfId="3366" xr:uid="{00000000-0005-0000-0000-000016060000}"/>
    <cellStyle name="Comma 44 3 2 2 3" xfId="5062" xr:uid="{5D73716E-3B40-43B4-9C0A-78C57EB10B52}"/>
    <cellStyle name="Comma 44 3 2 3" xfId="2959" xr:uid="{00000000-0005-0000-0000-000017060000}"/>
    <cellStyle name="Comma 44 3 2 4" xfId="4332" xr:uid="{2F814636-A6BE-44C1-B75A-A6C762094C14}"/>
    <cellStyle name="Comma 44 3 3" xfId="925" xr:uid="{00000000-0005-0000-0000-000018060000}"/>
    <cellStyle name="Comma 44 3 3 2" xfId="2754" xr:uid="{00000000-0005-0000-0000-000019060000}"/>
    <cellStyle name="Comma 44 3 3 3" xfId="4034" xr:uid="{63B56934-B1FB-4FC3-8E01-3BB52AC0BAF3}"/>
    <cellStyle name="Comma 44 3 4" xfId="1669" xr:uid="{00000000-0005-0000-0000-00001A060000}"/>
    <cellStyle name="Comma 44 3 4 2" xfId="3158" xr:uid="{00000000-0005-0000-0000-00001B060000}"/>
    <cellStyle name="Comma 44 3 4 3" xfId="4644" xr:uid="{2E615DDE-24EE-4BAE-8813-8280FF81631F}"/>
    <cellStyle name="Comma 44 3 5" xfId="2546" xr:uid="{00000000-0005-0000-0000-00001C060000}"/>
    <cellStyle name="Comma 44 3 6" xfId="3743" xr:uid="{C361BB41-CD3F-4697-B2DF-9A45AAC66D96}"/>
    <cellStyle name="Comma 44 4" xfId="1259" xr:uid="{00000000-0005-0000-0000-00001D060000}"/>
    <cellStyle name="Comma 44 4 2" xfId="2006" xr:uid="{00000000-0005-0000-0000-00001E060000}"/>
    <cellStyle name="Comma 44 4 2 2" xfId="3326" xr:uid="{00000000-0005-0000-0000-00001F060000}"/>
    <cellStyle name="Comma 44 4 2 3" xfId="4981" xr:uid="{B442428F-7C19-49F4-BFE2-28B23EB305A9}"/>
    <cellStyle name="Comma 44 4 3" xfId="2919" xr:uid="{00000000-0005-0000-0000-000020060000}"/>
    <cellStyle name="Comma 44 4 4" xfId="4292" xr:uid="{A39C7643-98E3-4616-B6B2-B3CAF2B5AE7F}"/>
    <cellStyle name="Comma 44 5" xfId="1092" xr:uid="{00000000-0005-0000-0000-000021060000}"/>
    <cellStyle name="Comma 44 5 2" xfId="1839" xr:uid="{00000000-0005-0000-0000-000022060000}"/>
    <cellStyle name="Comma 44 5 2 2" xfId="3244" xr:uid="{00000000-0005-0000-0000-000023060000}"/>
    <cellStyle name="Comma 44 5 2 3" xfId="4814" xr:uid="{432E06DE-A8DE-4E15-8C0F-9D3E875241D1}"/>
    <cellStyle name="Comma 44 5 3" xfId="2837" xr:uid="{00000000-0005-0000-0000-000024060000}"/>
    <cellStyle name="Comma 44 5 4" xfId="4169" xr:uid="{356A25AC-D1C7-433F-AC5F-A6558B8A846A}"/>
    <cellStyle name="Comma 44 6" xfId="844" xr:uid="{00000000-0005-0000-0000-000025060000}"/>
    <cellStyle name="Comma 44 6 2" xfId="2714" xr:uid="{00000000-0005-0000-0000-000026060000}"/>
    <cellStyle name="Comma 44 6 3" xfId="3953" xr:uid="{B1B6ABD3-4C6F-4C51-BDAC-F71EAF5DE35F}"/>
    <cellStyle name="Comma 44 7" xfId="1588" xr:uid="{00000000-0005-0000-0000-000027060000}"/>
    <cellStyle name="Comma 44 7 2" xfId="3118" xr:uid="{00000000-0005-0000-0000-000028060000}"/>
    <cellStyle name="Comma 44 7 3" xfId="4563" xr:uid="{CCD4E936-A3CF-41AA-9FFA-8FC6287C59E4}"/>
    <cellStyle name="Comma 44 8" xfId="2506" xr:uid="{00000000-0005-0000-0000-000029060000}"/>
    <cellStyle name="Comma 44 9" xfId="3703" xr:uid="{EB880AB5-8A03-4931-8988-2B20925D4234}"/>
    <cellStyle name="Comma 45" xfId="472" xr:uid="{00000000-0005-0000-0000-00002A060000}"/>
    <cellStyle name="Comma 45 2" xfId="674" xr:uid="{00000000-0005-0000-0000-00002B060000}"/>
    <cellStyle name="Comma 45 2 2" xfId="1422" xr:uid="{00000000-0005-0000-0000-00002C060000}"/>
    <cellStyle name="Comma 45 2 2 2" xfId="2169" xr:uid="{00000000-0005-0000-0000-00002D060000}"/>
    <cellStyle name="Comma 45 2 2 2 2" xfId="3405" xr:uid="{00000000-0005-0000-0000-00002E060000}"/>
    <cellStyle name="Comma 45 2 2 2 3" xfId="5144" xr:uid="{6A77B944-EF51-4FEF-9D31-D32C211D98A4}"/>
    <cellStyle name="Comma 45 2 2 3" xfId="2998" xr:uid="{00000000-0005-0000-0000-00002F060000}"/>
    <cellStyle name="Comma 45 2 2 4" xfId="4399" xr:uid="{C2CAE147-B04B-4320-AECC-A6959936EAC8}"/>
    <cellStyle name="Comma 45 2 3" xfId="1174" xr:uid="{00000000-0005-0000-0000-000030060000}"/>
    <cellStyle name="Comma 45 2 3 2" xfId="1921" xr:uid="{00000000-0005-0000-0000-000031060000}"/>
    <cellStyle name="Comma 45 2 3 2 2" xfId="3283" xr:uid="{00000000-0005-0000-0000-000032060000}"/>
    <cellStyle name="Comma 45 2 3 2 3" xfId="4896" xr:uid="{47A18736-E009-4A08-BAF1-4AEA57081B1F}"/>
    <cellStyle name="Comma 45 2 3 3" xfId="2876" xr:uid="{00000000-0005-0000-0000-000033060000}"/>
    <cellStyle name="Comma 45 2 3 4" xfId="4208" xr:uid="{9FDC6BBA-7EC0-4467-B8E0-C64C17F13005}"/>
    <cellStyle name="Comma 45 2 4" xfId="1008" xr:uid="{00000000-0005-0000-0000-000034060000}"/>
    <cellStyle name="Comma 45 2 4 2" xfId="2794" xr:uid="{00000000-0005-0000-0000-000035060000}"/>
    <cellStyle name="Comma 45 2 4 3" xfId="4117" xr:uid="{3BC8F39C-F831-444F-8170-ED02A4BDA035}"/>
    <cellStyle name="Comma 45 2 5" xfId="1755" xr:uid="{00000000-0005-0000-0000-000036060000}"/>
    <cellStyle name="Comma 45 2 5 2" xfId="3201" xr:uid="{00000000-0005-0000-0000-000037060000}"/>
    <cellStyle name="Comma 45 2 5 3" xfId="4730" xr:uid="{A7250D50-0E32-4084-A3A1-4B8DB5DB0750}"/>
    <cellStyle name="Comma 45 2 6" xfId="2586" xr:uid="{00000000-0005-0000-0000-000038060000}"/>
    <cellStyle name="Comma 45 2 7" xfId="3783" xr:uid="{DB249B9D-B650-40A9-8AF9-66AE524735FB}"/>
    <cellStyle name="Comma 45 3" xfId="553" xr:uid="{00000000-0005-0000-0000-000039060000}"/>
    <cellStyle name="Comma 45 3 2" xfId="1337" xr:uid="{00000000-0005-0000-0000-00003A060000}"/>
    <cellStyle name="Comma 45 3 2 2" xfId="2084" xr:uid="{00000000-0005-0000-0000-00003B060000}"/>
    <cellStyle name="Comma 45 3 2 2 2" xfId="3363" xr:uid="{00000000-0005-0000-0000-00003C060000}"/>
    <cellStyle name="Comma 45 3 2 2 3" xfId="5059" xr:uid="{0EF560C1-5C26-4EEF-B705-B7B880205068}"/>
    <cellStyle name="Comma 45 3 2 3" xfId="2956" xr:uid="{00000000-0005-0000-0000-00003D060000}"/>
    <cellStyle name="Comma 45 3 2 4" xfId="4329" xr:uid="{D8F9239A-6C5F-461F-8DED-933076CE33D0}"/>
    <cellStyle name="Comma 45 3 3" xfId="922" xr:uid="{00000000-0005-0000-0000-00003E060000}"/>
    <cellStyle name="Comma 45 3 3 2" xfId="2751" xr:uid="{00000000-0005-0000-0000-00003F060000}"/>
    <cellStyle name="Comma 45 3 3 3" xfId="4031" xr:uid="{E6240320-94C6-4EDA-8E53-D9903A6919BD}"/>
    <cellStyle name="Comma 45 3 4" xfId="1666" xr:uid="{00000000-0005-0000-0000-000040060000}"/>
    <cellStyle name="Comma 45 3 4 2" xfId="3155" xr:uid="{00000000-0005-0000-0000-000041060000}"/>
    <cellStyle name="Comma 45 3 4 3" xfId="4641" xr:uid="{37C794E4-053D-4949-B66F-345B4907E63F}"/>
    <cellStyle name="Comma 45 3 5" xfId="2543" xr:uid="{00000000-0005-0000-0000-000042060000}"/>
    <cellStyle name="Comma 45 3 6" xfId="3740" xr:uid="{BA22EB16-D9A2-4605-8161-ED04FEEB1843}"/>
    <cellStyle name="Comma 45 4" xfId="1256" xr:uid="{00000000-0005-0000-0000-000043060000}"/>
    <cellStyle name="Comma 45 4 2" xfId="2003" xr:uid="{00000000-0005-0000-0000-000044060000}"/>
    <cellStyle name="Comma 45 4 2 2" xfId="3323" xr:uid="{00000000-0005-0000-0000-000045060000}"/>
    <cellStyle name="Comma 45 4 2 3" xfId="4978" xr:uid="{5B03ED80-D05D-4A61-A5D6-17C45B07DEC7}"/>
    <cellStyle name="Comma 45 4 3" xfId="2916" xr:uid="{00000000-0005-0000-0000-000046060000}"/>
    <cellStyle name="Comma 45 4 4" xfId="4289" xr:uid="{A18C6F27-4539-46B2-9C8F-34C2A14EB115}"/>
    <cellStyle name="Comma 45 5" xfId="1089" xr:uid="{00000000-0005-0000-0000-000047060000}"/>
    <cellStyle name="Comma 45 5 2" xfId="1836" xr:uid="{00000000-0005-0000-0000-000048060000}"/>
    <cellStyle name="Comma 45 5 2 2" xfId="3241" xr:uid="{00000000-0005-0000-0000-000049060000}"/>
    <cellStyle name="Comma 45 5 2 3" xfId="4811" xr:uid="{5365BB14-F0CD-45B5-9AA9-D7E3A3E09CF0}"/>
    <cellStyle name="Comma 45 5 3" xfId="2834" xr:uid="{00000000-0005-0000-0000-00004A060000}"/>
    <cellStyle name="Comma 45 5 4" xfId="4166" xr:uid="{07CF5F8C-495C-4D7E-AC96-B67729866FF7}"/>
    <cellStyle name="Comma 45 6" xfId="841" xr:uid="{00000000-0005-0000-0000-00004B060000}"/>
    <cellStyle name="Comma 45 6 2" xfId="2711" xr:uid="{00000000-0005-0000-0000-00004C060000}"/>
    <cellStyle name="Comma 45 6 3" xfId="3950" xr:uid="{07275057-ECE6-4CEF-BD82-308C141B9A22}"/>
    <cellStyle name="Comma 45 7" xfId="1585" xr:uid="{00000000-0005-0000-0000-00004D060000}"/>
    <cellStyle name="Comma 45 7 2" xfId="3115" xr:uid="{00000000-0005-0000-0000-00004E060000}"/>
    <cellStyle name="Comma 45 7 3" xfId="4560" xr:uid="{05E3A0C3-33A2-4562-B918-2397DC565714}"/>
    <cellStyle name="Comma 45 8" xfId="2503" xr:uid="{00000000-0005-0000-0000-00004F060000}"/>
    <cellStyle name="Comma 45 9" xfId="3700" xr:uid="{99F8DDDE-5284-49BB-B1CC-DF67932BAC15}"/>
    <cellStyle name="Comma 46" xfId="474" xr:uid="{00000000-0005-0000-0000-000050060000}"/>
    <cellStyle name="Comma 46 2" xfId="676" xr:uid="{00000000-0005-0000-0000-000051060000}"/>
    <cellStyle name="Comma 46 2 2" xfId="1424" xr:uid="{00000000-0005-0000-0000-000052060000}"/>
    <cellStyle name="Comma 46 2 2 2" xfId="2171" xr:uid="{00000000-0005-0000-0000-000053060000}"/>
    <cellStyle name="Comma 46 2 2 2 2" xfId="3407" xr:uid="{00000000-0005-0000-0000-000054060000}"/>
    <cellStyle name="Comma 46 2 2 2 3" xfId="5146" xr:uid="{B5C9CD46-998B-4FCA-ADE7-14182E558A3B}"/>
    <cellStyle name="Comma 46 2 2 3" xfId="3000" xr:uid="{00000000-0005-0000-0000-000055060000}"/>
    <cellStyle name="Comma 46 2 2 4" xfId="4401" xr:uid="{9B60D700-DC21-4679-980F-DFC24971E62F}"/>
    <cellStyle name="Comma 46 2 3" xfId="1176" xr:uid="{00000000-0005-0000-0000-000056060000}"/>
    <cellStyle name="Comma 46 2 3 2" xfId="1923" xr:uid="{00000000-0005-0000-0000-000057060000}"/>
    <cellStyle name="Comma 46 2 3 2 2" xfId="3285" xr:uid="{00000000-0005-0000-0000-000058060000}"/>
    <cellStyle name="Comma 46 2 3 2 3" xfId="4898" xr:uid="{1A0B50F2-2357-48B5-827C-4EE1D75CB0AC}"/>
    <cellStyle name="Comma 46 2 3 3" xfId="2878" xr:uid="{00000000-0005-0000-0000-000059060000}"/>
    <cellStyle name="Comma 46 2 3 4" xfId="4210" xr:uid="{90C44E78-95D1-40AF-AAE1-0A6ACA988695}"/>
    <cellStyle name="Comma 46 2 4" xfId="1010" xr:uid="{00000000-0005-0000-0000-00005A060000}"/>
    <cellStyle name="Comma 46 2 4 2" xfId="2796" xr:uid="{00000000-0005-0000-0000-00005B060000}"/>
    <cellStyle name="Comma 46 2 4 3" xfId="4119" xr:uid="{4D2700BF-1EA1-493A-BFF2-FDB8B371CC44}"/>
    <cellStyle name="Comma 46 2 5" xfId="1757" xr:uid="{00000000-0005-0000-0000-00005C060000}"/>
    <cellStyle name="Comma 46 2 5 2" xfId="3203" xr:uid="{00000000-0005-0000-0000-00005D060000}"/>
    <cellStyle name="Comma 46 2 5 3" xfId="4732" xr:uid="{9138370B-E783-4DE2-8CA3-C2C29E913993}"/>
    <cellStyle name="Comma 46 2 6" xfId="2588" xr:uid="{00000000-0005-0000-0000-00005E060000}"/>
    <cellStyle name="Comma 46 2 7" xfId="3785" xr:uid="{3C106B9E-22ED-4E33-BF38-437A50934028}"/>
    <cellStyle name="Comma 46 3" xfId="555" xr:uid="{00000000-0005-0000-0000-00005F060000}"/>
    <cellStyle name="Comma 46 3 2" xfId="1339" xr:uid="{00000000-0005-0000-0000-000060060000}"/>
    <cellStyle name="Comma 46 3 2 2" xfId="2086" xr:uid="{00000000-0005-0000-0000-000061060000}"/>
    <cellStyle name="Comma 46 3 2 2 2" xfId="3365" xr:uid="{00000000-0005-0000-0000-000062060000}"/>
    <cellStyle name="Comma 46 3 2 2 3" xfId="5061" xr:uid="{084B01C2-B62A-420E-BA9D-456A2038AF78}"/>
    <cellStyle name="Comma 46 3 2 3" xfId="2958" xr:uid="{00000000-0005-0000-0000-000063060000}"/>
    <cellStyle name="Comma 46 3 2 4" xfId="4331" xr:uid="{CADAF421-EA41-4436-8F6D-73051D700442}"/>
    <cellStyle name="Comma 46 3 3" xfId="924" xr:uid="{00000000-0005-0000-0000-000064060000}"/>
    <cellStyle name="Comma 46 3 3 2" xfId="2753" xr:uid="{00000000-0005-0000-0000-000065060000}"/>
    <cellStyle name="Comma 46 3 3 3" xfId="4033" xr:uid="{C2CFB82F-3FBE-4CF1-A648-7931C49EF2B6}"/>
    <cellStyle name="Comma 46 3 4" xfId="1668" xr:uid="{00000000-0005-0000-0000-000066060000}"/>
    <cellStyle name="Comma 46 3 4 2" xfId="3157" xr:uid="{00000000-0005-0000-0000-000067060000}"/>
    <cellStyle name="Comma 46 3 4 3" xfId="4643" xr:uid="{787123D2-C5C8-45B0-ACDB-6B7CEAF717D5}"/>
    <cellStyle name="Comma 46 3 5" xfId="2545" xr:uid="{00000000-0005-0000-0000-000068060000}"/>
    <cellStyle name="Comma 46 3 6" xfId="3742" xr:uid="{10F9471F-0C55-421D-8F19-2277BCDC3F85}"/>
    <cellStyle name="Comma 46 4" xfId="1258" xr:uid="{00000000-0005-0000-0000-000069060000}"/>
    <cellStyle name="Comma 46 4 2" xfId="2005" xr:uid="{00000000-0005-0000-0000-00006A060000}"/>
    <cellStyle name="Comma 46 4 2 2" xfId="3325" xr:uid="{00000000-0005-0000-0000-00006B060000}"/>
    <cellStyle name="Comma 46 4 2 3" xfId="4980" xr:uid="{73B8B5EF-BB5C-4622-B4D7-F914F15441EC}"/>
    <cellStyle name="Comma 46 4 3" xfId="2918" xr:uid="{00000000-0005-0000-0000-00006C060000}"/>
    <cellStyle name="Comma 46 4 4" xfId="4291" xr:uid="{4C23DCB8-A20A-45C8-A04D-36976CB01F4C}"/>
    <cellStyle name="Comma 46 5" xfId="1091" xr:uid="{00000000-0005-0000-0000-00006D060000}"/>
    <cellStyle name="Comma 46 5 2" xfId="1838" xr:uid="{00000000-0005-0000-0000-00006E060000}"/>
    <cellStyle name="Comma 46 5 2 2" xfId="3243" xr:uid="{00000000-0005-0000-0000-00006F060000}"/>
    <cellStyle name="Comma 46 5 2 3" xfId="4813" xr:uid="{CFBE9F48-8064-4DAF-9B36-E7E829E508F7}"/>
    <cellStyle name="Comma 46 5 3" xfId="2836" xr:uid="{00000000-0005-0000-0000-000070060000}"/>
    <cellStyle name="Comma 46 5 4" xfId="4168" xr:uid="{23B1327A-B8E5-4ABA-A16C-97D423AD649E}"/>
    <cellStyle name="Comma 46 6" xfId="843" xr:uid="{00000000-0005-0000-0000-000071060000}"/>
    <cellStyle name="Comma 46 6 2" xfId="2713" xr:uid="{00000000-0005-0000-0000-000072060000}"/>
    <cellStyle name="Comma 46 6 3" xfId="3952" xr:uid="{79BA9C56-BC7F-4E39-8FDA-C65B98D91E56}"/>
    <cellStyle name="Comma 46 7" xfId="1587" xr:uid="{00000000-0005-0000-0000-000073060000}"/>
    <cellStyle name="Comma 46 7 2" xfId="3117" xr:uid="{00000000-0005-0000-0000-000074060000}"/>
    <cellStyle name="Comma 46 7 3" xfId="4562" xr:uid="{A5F21407-7379-4E14-AE72-2ECF5FDB376B}"/>
    <cellStyle name="Comma 46 8" xfId="2505" xr:uid="{00000000-0005-0000-0000-000075060000}"/>
    <cellStyle name="Comma 46 9" xfId="3702" xr:uid="{F7608B73-6EFC-4A82-B47D-D602B68FD47A}"/>
    <cellStyle name="Comma 47" xfId="478" xr:uid="{00000000-0005-0000-0000-000076060000}"/>
    <cellStyle name="Comma 47 2" xfId="680" xr:uid="{00000000-0005-0000-0000-000077060000}"/>
    <cellStyle name="Comma 47 2 2" xfId="1428" xr:uid="{00000000-0005-0000-0000-000078060000}"/>
    <cellStyle name="Comma 47 2 2 2" xfId="2175" xr:uid="{00000000-0005-0000-0000-000079060000}"/>
    <cellStyle name="Comma 47 2 2 2 2" xfId="3411" xr:uid="{00000000-0005-0000-0000-00007A060000}"/>
    <cellStyle name="Comma 47 2 2 2 3" xfId="5150" xr:uid="{D9A79F06-9EED-48A2-B22E-21AF2EE585BE}"/>
    <cellStyle name="Comma 47 2 2 3" xfId="3004" xr:uid="{00000000-0005-0000-0000-00007B060000}"/>
    <cellStyle name="Comma 47 2 2 4" xfId="4405" xr:uid="{9316B18B-35EA-4A05-A910-A17E201C1407}"/>
    <cellStyle name="Comma 47 2 3" xfId="1180" xr:uid="{00000000-0005-0000-0000-00007C060000}"/>
    <cellStyle name="Comma 47 2 3 2" xfId="1927" xr:uid="{00000000-0005-0000-0000-00007D060000}"/>
    <cellStyle name="Comma 47 2 3 2 2" xfId="3289" xr:uid="{00000000-0005-0000-0000-00007E060000}"/>
    <cellStyle name="Comma 47 2 3 2 3" xfId="4902" xr:uid="{B1CBF3F3-0B89-48FE-A1C6-2B3211041411}"/>
    <cellStyle name="Comma 47 2 3 3" xfId="2882" xr:uid="{00000000-0005-0000-0000-00007F060000}"/>
    <cellStyle name="Comma 47 2 3 4" xfId="4214" xr:uid="{98CEE20F-6A02-485F-9AF9-1D13D224660F}"/>
    <cellStyle name="Comma 47 2 4" xfId="1014" xr:uid="{00000000-0005-0000-0000-000080060000}"/>
    <cellStyle name="Comma 47 2 4 2" xfId="2800" xr:uid="{00000000-0005-0000-0000-000081060000}"/>
    <cellStyle name="Comma 47 2 4 3" xfId="4123" xr:uid="{498F5F72-73AD-4DA3-A4F7-3328DEDB7674}"/>
    <cellStyle name="Comma 47 2 5" xfId="1761" xr:uid="{00000000-0005-0000-0000-000082060000}"/>
    <cellStyle name="Comma 47 2 5 2" xfId="3207" xr:uid="{00000000-0005-0000-0000-000083060000}"/>
    <cellStyle name="Comma 47 2 5 3" xfId="4736" xr:uid="{A0548B5B-8537-4B7D-9B78-0586FD93136A}"/>
    <cellStyle name="Comma 47 2 6" xfId="2592" xr:uid="{00000000-0005-0000-0000-000084060000}"/>
    <cellStyle name="Comma 47 2 7" xfId="3789" xr:uid="{C9FE311C-2080-4909-B80D-49AFCBB729CD}"/>
    <cellStyle name="Comma 47 3" xfId="559" xr:uid="{00000000-0005-0000-0000-000085060000}"/>
    <cellStyle name="Comma 47 3 2" xfId="1343" xr:uid="{00000000-0005-0000-0000-000086060000}"/>
    <cellStyle name="Comma 47 3 2 2" xfId="2090" xr:uid="{00000000-0005-0000-0000-000087060000}"/>
    <cellStyle name="Comma 47 3 2 2 2" xfId="3369" xr:uid="{00000000-0005-0000-0000-000088060000}"/>
    <cellStyle name="Comma 47 3 2 2 3" xfId="5065" xr:uid="{F7D6F6F2-13AB-4A2C-BD30-EB63DEFBC697}"/>
    <cellStyle name="Comma 47 3 2 3" xfId="2962" xr:uid="{00000000-0005-0000-0000-000089060000}"/>
    <cellStyle name="Comma 47 3 2 4" xfId="4335" xr:uid="{7710996F-A14F-4CFA-B72B-C8F5C4DDD260}"/>
    <cellStyle name="Comma 47 3 3" xfId="928" xr:uid="{00000000-0005-0000-0000-00008A060000}"/>
    <cellStyle name="Comma 47 3 3 2" xfId="2757" xr:uid="{00000000-0005-0000-0000-00008B060000}"/>
    <cellStyle name="Comma 47 3 3 3" xfId="4037" xr:uid="{B56EB8B0-99FF-4E5E-96D5-5BC83D47C117}"/>
    <cellStyle name="Comma 47 3 4" xfId="1672" xr:uid="{00000000-0005-0000-0000-00008C060000}"/>
    <cellStyle name="Comma 47 3 4 2" xfId="3161" xr:uid="{00000000-0005-0000-0000-00008D060000}"/>
    <cellStyle name="Comma 47 3 4 3" xfId="4647" xr:uid="{5BE78106-7392-45A9-B703-1DCFA5C72AE0}"/>
    <cellStyle name="Comma 47 3 5" xfId="2549" xr:uid="{00000000-0005-0000-0000-00008E060000}"/>
    <cellStyle name="Comma 47 3 6" xfId="3746" xr:uid="{B5613484-A2BD-465A-8C8E-E6E88AD4293D}"/>
    <cellStyle name="Comma 47 4" xfId="1262" xr:uid="{00000000-0005-0000-0000-00008F060000}"/>
    <cellStyle name="Comma 47 4 2" xfId="2009" xr:uid="{00000000-0005-0000-0000-000090060000}"/>
    <cellStyle name="Comma 47 4 2 2" xfId="3329" xr:uid="{00000000-0005-0000-0000-000091060000}"/>
    <cellStyle name="Comma 47 4 2 3" xfId="4984" xr:uid="{F1287EF1-4B32-4624-8EE4-B3647719D79E}"/>
    <cellStyle name="Comma 47 4 3" xfId="2922" xr:uid="{00000000-0005-0000-0000-000092060000}"/>
    <cellStyle name="Comma 47 4 4" xfId="4295" xr:uid="{8B1C2BE6-B9E3-42CF-9669-E6CA0C8F43D2}"/>
    <cellStyle name="Comma 47 5" xfId="1095" xr:uid="{00000000-0005-0000-0000-000093060000}"/>
    <cellStyle name="Comma 47 5 2" xfId="1842" xr:uid="{00000000-0005-0000-0000-000094060000}"/>
    <cellStyle name="Comma 47 5 2 2" xfId="3247" xr:uid="{00000000-0005-0000-0000-000095060000}"/>
    <cellStyle name="Comma 47 5 2 3" xfId="4817" xr:uid="{0C3AEF0E-6419-4861-8EFA-42DEC749BE21}"/>
    <cellStyle name="Comma 47 5 3" xfId="2840" xr:uid="{00000000-0005-0000-0000-000096060000}"/>
    <cellStyle name="Comma 47 5 4" xfId="4172" xr:uid="{172B5977-E805-4250-99F4-24380B27FA71}"/>
    <cellStyle name="Comma 47 6" xfId="847" xr:uid="{00000000-0005-0000-0000-000097060000}"/>
    <cellStyle name="Comma 47 6 2" xfId="2717" xr:uid="{00000000-0005-0000-0000-000098060000}"/>
    <cellStyle name="Comma 47 6 3" xfId="3956" xr:uid="{55F03F16-358E-40A8-BE3F-AC365689050A}"/>
    <cellStyle name="Comma 47 7" xfId="1591" xr:uid="{00000000-0005-0000-0000-000099060000}"/>
    <cellStyle name="Comma 47 7 2" xfId="3121" xr:uid="{00000000-0005-0000-0000-00009A060000}"/>
    <cellStyle name="Comma 47 7 3" xfId="4566" xr:uid="{1F6776C5-50D6-43FD-AB77-77B922AA8981}"/>
    <cellStyle name="Comma 47 8" xfId="2509" xr:uid="{00000000-0005-0000-0000-00009B060000}"/>
    <cellStyle name="Comma 47 9" xfId="3706" xr:uid="{243F2BCA-F6C6-4FB4-95FE-506D8272D193}"/>
    <cellStyle name="Comma 48" xfId="477" xr:uid="{00000000-0005-0000-0000-00009C060000}"/>
    <cellStyle name="Comma 48 2" xfId="679" xr:uid="{00000000-0005-0000-0000-00009D060000}"/>
    <cellStyle name="Comma 48 2 2" xfId="1427" xr:uid="{00000000-0005-0000-0000-00009E060000}"/>
    <cellStyle name="Comma 48 2 2 2" xfId="2174" xr:uid="{00000000-0005-0000-0000-00009F060000}"/>
    <cellStyle name="Comma 48 2 2 2 2" xfId="3410" xr:uid="{00000000-0005-0000-0000-0000A0060000}"/>
    <cellStyle name="Comma 48 2 2 2 3" xfId="5149" xr:uid="{C1F76F74-2C6E-4BE4-AB56-152F373B0DAA}"/>
    <cellStyle name="Comma 48 2 2 3" xfId="3003" xr:uid="{00000000-0005-0000-0000-0000A1060000}"/>
    <cellStyle name="Comma 48 2 2 4" xfId="4404" xr:uid="{C1F6CF31-AA29-485C-9B5F-BF1EC11B005E}"/>
    <cellStyle name="Comma 48 2 3" xfId="1179" xr:uid="{00000000-0005-0000-0000-0000A2060000}"/>
    <cellStyle name="Comma 48 2 3 2" xfId="1926" xr:uid="{00000000-0005-0000-0000-0000A3060000}"/>
    <cellStyle name="Comma 48 2 3 2 2" xfId="3288" xr:uid="{00000000-0005-0000-0000-0000A4060000}"/>
    <cellStyle name="Comma 48 2 3 2 3" xfId="4901" xr:uid="{4F9E5B74-64D6-498D-A8F9-7CFBA5DEE055}"/>
    <cellStyle name="Comma 48 2 3 3" xfId="2881" xr:uid="{00000000-0005-0000-0000-0000A5060000}"/>
    <cellStyle name="Comma 48 2 3 4" xfId="4213" xr:uid="{46A207E4-B923-44CB-AE98-C8A359F34364}"/>
    <cellStyle name="Comma 48 2 4" xfId="1013" xr:uid="{00000000-0005-0000-0000-0000A6060000}"/>
    <cellStyle name="Comma 48 2 4 2" xfId="2799" xr:uid="{00000000-0005-0000-0000-0000A7060000}"/>
    <cellStyle name="Comma 48 2 4 3" xfId="4122" xr:uid="{941DDC24-CA85-49A1-AB90-D45AEC2E8759}"/>
    <cellStyle name="Comma 48 2 5" xfId="1760" xr:uid="{00000000-0005-0000-0000-0000A8060000}"/>
    <cellStyle name="Comma 48 2 5 2" xfId="3206" xr:uid="{00000000-0005-0000-0000-0000A9060000}"/>
    <cellStyle name="Comma 48 2 5 3" xfId="4735" xr:uid="{356517DF-1630-4CC5-913F-BFD3DAF5EBE3}"/>
    <cellStyle name="Comma 48 2 6" xfId="2591" xr:uid="{00000000-0005-0000-0000-0000AA060000}"/>
    <cellStyle name="Comma 48 2 7" xfId="3788" xr:uid="{36D4BE87-0669-44D5-9EC3-B5DACA2BE6A2}"/>
    <cellStyle name="Comma 48 3" xfId="558" xr:uid="{00000000-0005-0000-0000-0000AB060000}"/>
    <cellStyle name="Comma 48 3 2" xfId="1342" xr:uid="{00000000-0005-0000-0000-0000AC060000}"/>
    <cellStyle name="Comma 48 3 2 2" xfId="2089" xr:uid="{00000000-0005-0000-0000-0000AD060000}"/>
    <cellStyle name="Comma 48 3 2 2 2" xfId="3368" xr:uid="{00000000-0005-0000-0000-0000AE060000}"/>
    <cellStyle name="Comma 48 3 2 2 3" xfId="5064" xr:uid="{20719018-F0FB-409A-A1F5-9EED23302AA2}"/>
    <cellStyle name="Comma 48 3 2 3" xfId="2961" xr:uid="{00000000-0005-0000-0000-0000AF060000}"/>
    <cellStyle name="Comma 48 3 2 4" xfId="4334" xr:uid="{EDD3B68C-32AA-4DB0-8AE2-4013F6F6EE27}"/>
    <cellStyle name="Comma 48 3 3" xfId="927" xr:uid="{00000000-0005-0000-0000-0000B0060000}"/>
    <cellStyle name="Comma 48 3 3 2" xfId="2756" xr:uid="{00000000-0005-0000-0000-0000B1060000}"/>
    <cellStyle name="Comma 48 3 3 3" xfId="4036" xr:uid="{10E8CF38-0413-4FE9-88EB-527B95CE362D}"/>
    <cellStyle name="Comma 48 3 4" xfId="1671" xr:uid="{00000000-0005-0000-0000-0000B2060000}"/>
    <cellStyle name="Comma 48 3 4 2" xfId="3160" xr:uid="{00000000-0005-0000-0000-0000B3060000}"/>
    <cellStyle name="Comma 48 3 4 3" xfId="4646" xr:uid="{019A4090-CCE4-4D7E-B0A9-6C5D936ED60F}"/>
    <cellStyle name="Comma 48 3 5" xfId="2548" xr:uid="{00000000-0005-0000-0000-0000B4060000}"/>
    <cellStyle name="Comma 48 3 6" xfId="3745" xr:uid="{4159D684-0892-4677-991A-322C639DA03C}"/>
    <cellStyle name="Comma 48 4" xfId="1261" xr:uid="{00000000-0005-0000-0000-0000B5060000}"/>
    <cellStyle name="Comma 48 4 2" xfId="2008" xr:uid="{00000000-0005-0000-0000-0000B6060000}"/>
    <cellStyle name="Comma 48 4 2 2" xfId="3328" xr:uid="{00000000-0005-0000-0000-0000B7060000}"/>
    <cellStyle name="Comma 48 4 2 3" xfId="4983" xr:uid="{DEFE708F-DF02-45C0-84B1-24899F5B5693}"/>
    <cellStyle name="Comma 48 4 3" xfId="2921" xr:uid="{00000000-0005-0000-0000-0000B8060000}"/>
    <cellStyle name="Comma 48 4 4" xfId="4294" xr:uid="{9B0E3893-6C35-4ADE-BAEA-C8CC885543AE}"/>
    <cellStyle name="Comma 48 5" xfId="1094" xr:uid="{00000000-0005-0000-0000-0000B9060000}"/>
    <cellStyle name="Comma 48 5 2" xfId="1841" xr:uid="{00000000-0005-0000-0000-0000BA060000}"/>
    <cellStyle name="Comma 48 5 2 2" xfId="3246" xr:uid="{00000000-0005-0000-0000-0000BB060000}"/>
    <cellStyle name="Comma 48 5 2 3" xfId="4816" xr:uid="{610863E4-83DF-46C5-ACCF-DE7BABAF9210}"/>
    <cellStyle name="Comma 48 5 3" xfId="2839" xr:uid="{00000000-0005-0000-0000-0000BC060000}"/>
    <cellStyle name="Comma 48 5 4" xfId="4171" xr:uid="{05F21A9A-B201-4D26-89A5-0C9ED9774327}"/>
    <cellStyle name="Comma 48 6" xfId="846" xr:uid="{00000000-0005-0000-0000-0000BD060000}"/>
    <cellStyle name="Comma 48 6 2" xfId="2716" xr:uid="{00000000-0005-0000-0000-0000BE060000}"/>
    <cellStyle name="Comma 48 6 3" xfId="3955" xr:uid="{1978ECAC-2460-45F2-AB4F-2D2BC0A660DD}"/>
    <cellStyle name="Comma 48 7" xfId="1590" xr:uid="{00000000-0005-0000-0000-0000BF060000}"/>
    <cellStyle name="Comma 48 7 2" xfId="3120" xr:uid="{00000000-0005-0000-0000-0000C0060000}"/>
    <cellStyle name="Comma 48 7 3" xfId="4565" xr:uid="{ACE31AFF-5FED-4240-9F21-0939863DDA64}"/>
    <cellStyle name="Comma 48 8" xfId="2508" xr:uid="{00000000-0005-0000-0000-0000C1060000}"/>
    <cellStyle name="Comma 48 9" xfId="3705" xr:uid="{1723903B-B040-4C72-886B-4662E689DEF6}"/>
    <cellStyle name="Comma 49" xfId="480" xr:uid="{00000000-0005-0000-0000-0000C2060000}"/>
    <cellStyle name="Comma 49 2" xfId="682" xr:uid="{00000000-0005-0000-0000-0000C3060000}"/>
    <cellStyle name="Comma 49 2 2" xfId="1430" xr:uid="{00000000-0005-0000-0000-0000C4060000}"/>
    <cellStyle name="Comma 49 2 2 2" xfId="2177" xr:uid="{00000000-0005-0000-0000-0000C5060000}"/>
    <cellStyle name="Comma 49 2 2 2 2" xfId="3413" xr:uid="{00000000-0005-0000-0000-0000C6060000}"/>
    <cellStyle name="Comma 49 2 2 2 3" xfId="5152" xr:uid="{00B13612-1519-4AFF-BB48-D8A34B368B6F}"/>
    <cellStyle name="Comma 49 2 2 3" xfId="3006" xr:uid="{00000000-0005-0000-0000-0000C7060000}"/>
    <cellStyle name="Comma 49 2 2 4" xfId="4407" xr:uid="{A90BAA76-C4E6-4CDE-AF3B-9317A4E0A9E1}"/>
    <cellStyle name="Comma 49 2 3" xfId="1182" xr:uid="{00000000-0005-0000-0000-0000C8060000}"/>
    <cellStyle name="Comma 49 2 3 2" xfId="1929" xr:uid="{00000000-0005-0000-0000-0000C9060000}"/>
    <cellStyle name="Comma 49 2 3 2 2" xfId="3291" xr:uid="{00000000-0005-0000-0000-0000CA060000}"/>
    <cellStyle name="Comma 49 2 3 2 3" xfId="4904" xr:uid="{7C317C09-1D4B-4884-9CDB-0992ED063B57}"/>
    <cellStyle name="Comma 49 2 3 3" xfId="2884" xr:uid="{00000000-0005-0000-0000-0000CB060000}"/>
    <cellStyle name="Comma 49 2 3 4" xfId="4216" xr:uid="{7F559092-C16C-4C35-B152-5B4D175D6633}"/>
    <cellStyle name="Comma 49 2 4" xfId="1016" xr:uid="{00000000-0005-0000-0000-0000CC060000}"/>
    <cellStyle name="Comma 49 2 4 2" xfId="2802" xr:uid="{00000000-0005-0000-0000-0000CD060000}"/>
    <cellStyle name="Comma 49 2 4 3" xfId="4125" xr:uid="{55A0F515-391D-444D-B45F-B389658E37F8}"/>
    <cellStyle name="Comma 49 2 5" xfId="1763" xr:uid="{00000000-0005-0000-0000-0000CE060000}"/>
    <cellStyle name="Comma 49 2 5 2" xfId="3209" xr:uid="{00000000-0005-0000-0000-0000CF060000}"/>
    <cellStyle name="Comma 49 2 5 3" xfId="4738" xr:uid="{5DABBC21-E4A7-4A11-BB6A-3835EC9CA8D8}"/>
    <cellStyle name="Comma 49 2 6" xfId="2594" xr:uid="{00000000-0005-0000-0000-0000D0060000}"/>
    <cellStyle name="Comma 49 2 7" xfId="3791" xr:uid="{2E00A323-B6F7-472B-9D19-CB471694E072}"/>
    <cellStyle name="Comma 49 3" xfId="561" xr:uid="{00000000-0005-0000-0000-0000D1060000}"/>
    <cellStyle name="Comma 49 3 2" xfId="1345" xr:uid="{00000000-0005-0000-0000-0000D2060000}"/>
    <cellStyle name="Comma 49 3 2 2" xfId="2092" xr:uid="{00000000-0005-0000-0000-0000D3060000}"/>
    <cellStyle name="Comma 49 3 2 2 2" xfId="3371" xr:uid="{00000000-0005-0000-0000-0000D4060000}"/>
    <cellStyle name="Comma 49 3 2 2 3" xfId="5067" xr:uid="{E2470AA3-7A9B-4566-AF56-7295EA673186}"/>
    <cellStyle name="Comma 49 3 2 3" xfId="2964" xr:uid="{00000000-0005-0000-0000-0000D5060000}"/>
    <cellStyle name="Comma 49 3 2 4" xfId="4337" xr:uid="{73C4C31B-E923-4079-97AC-23EAB21BF08A}"/>
    <cellStyle name="Comma 49 3 3" xfId="930" xr:uid="{00000000-0005-0000-0000-0000D6060000}"/>
    <cellStyle name="Comma 49 3 3 2" xfId="2759" xr:uid="{00000000-0005-0000-0000-0000D7060000}"/>
    <cellStyle name="Comma 49 3 3 3" xfId="4039" xr:uid="{945B74B9-3E3D-4895-AC04-EF817BEFD71C}"/>
    <cellStyle name="Comma 49 3 4" xfId="1674" xr:uid="{00000000-0005-0000-0000-0000D8060000}"/>
    <cellStyle name="Comma 49 3 4 2" xfId="3163" xr:uid="{00000000-0005-0000-0000-0000D9060000}"/>
    <cellStyle name="Comma 49 3 4 3" xfId="4649" xr:uid="{C9139111-8F76-4410-8EFB-DFCEED7A8E24}"/>
    <cellStyle name="Comma 49 3 5" xfId="2551" xr:uid="{00000000-0005-0000-0000-0000DA060000}"/>
    <cellStyle name="Comma 49 3 6" xfId="3748" xr:uid="{3D7CC4C2-5ED4-4C24-8A82-5CB5AF0024A6}"/>
    <cellStyle name="Comma 49 4" xfId="1264" xr:uid="{00000000-0005-0000-0000-0000DB060000}"/>
    <cellStyle name="Comma 49 4 2" xfId="2011" xr:uid="{00000000-0005-0000-0000-0000DC060000}"/>
    <cellStyle name="Comma 49 4 2 2" xfId="3331" xr:uid="{00000000-0005-0000-0000-0000DD060000}"/>
    <cellStyle name="Comma 49 4 2 3" xfId="4986" xr:uid="{95F214EA-7F4D-4BCD-A4B3-E78BB6AE02A6}"/>
    <cellStyle name="Comma 49 4 3" xfId="2924" xr:uid="{00000000-0005-0000-0000-0000DE060000}"/>
    <cellStyle name="Comma 49 4 4" xfId="4297" xr:uid="{96FE9420-8170-4B88-B703-2F79F5F34D2D}"/>
    <cellStyle name="Comma 49 5" xfId="1097" xr:uid="{00000000-0005-0000-0000-0000DF060000}"/>
    <cellStyle name="Comma 49 5 2" xfId="1844" xr:uid="{00000000-0005-0000-0000-0000E0060000}"/>
    <cellStyle name="Comma 49 5 2 2" xfId="3249" xr:uid="{00000000-0005-0000-0000-0000E1060000}"/>
    <cellStyle name="Comma 49 5 2 3" xfId="4819" xr:uid="{AB8F9BF2-4284-449A-981A-BCFF76B53AF4}"/>
    <cellStyle name="Comma 49 5 3" xfId="2842" xr:uid="{00000000-0005-0000-0000-0000E2060000}"/>
    <cellStyle name="Comma 49 5 4" xfId="4174" xr:uid="{7C188B58-AE8C-4C8C-826F-D6DBE01F1AB9}"/>
    <cellStyle name="Comma 49 6" xfId="849" xr:uid="{00000000-0005-0000-0000-0000E3060000}"/>
    <cellStyle name="Comma 49 6 2" xfId="2719" xr:uid="{00000000-0005-0000-0000-0000E4060000}"/>
    <cellStyle name="Comma 49 6 3" xfId="3958" xr:uid="{7A742AAA-8303-4871-8F2E-5CE0CAF503CA}"/>
    <cellStyle name="Comma 49 7" xfId="1593" xr:uid="{00000000-0005-0000-0000-0000E5060000}"/>
    <cellStyle name="Comma 49 7 2" xfId="3123" xr:uid="{00000000-0005-0000-0000-0000E6060000}"/>
    <cellStyle name="Comma 49 7 3" xfId="4568" xr:uid="{6A207A3B-AB7D-4976-9899-CD8473D3A3FE}"/>
    <cellStyle name="Comma 49 8" xfId="2511" xr:uid="{00000000-0005-0000-0000-0000E7060000}"/>
    <cellStyle name="Comma 49 9" xfId="3708" xr:uid="{8BAA6C98-F4CE-4994-A6E1-F41A7FE408E2}"/>
    <cellStyle name="Comma 5" xfId="31" xr:uid="{00000000-0005-0000-0000-0000E8060000}"/>
    <cellStyle name="Comma 5 10" xfId="1446" xr:uid="{00000000-0005-0000-0000-0000E9060000}"/>
    <cellStyle name="Comma 5 10 2" xfId="3021" xr:uid="{00000000-0005-0000-0000-0000EA060000}"/>
    <cellStyle name="Comma 5 10 3" xfId="4423" xr:uid="{817E1114-182F-4887-9B48-F8E7F5C69082}"/>
    <cellStyle name="Comma 5 11" xfId="2196" xr:uid="{00000000-0005-0000-0000-0000EB060000}"/>
    <cellStyle name="Comma 5 11 2" xfId="3429" xr:uid="{00000000-0005-0000-0000-0000EC060000}"/>
    <cellStyle name="Comma 5 11 3" xfId="5171" xr:uid="{B1B761D9-7ED1-474D-A23B-09EFD21875CD}"/>
    <cellStyle name="Comma 5 12" xfId="2252" xr:uid="{00000000-0005-0000-0000-0000ED060000}"/>
    <cellStyle name="Comma 5 13" xfId="3447" xr:uid="{6D1A73EE-1C47-401A-AAA8-3A50AE002AF3}"/>
    <cellStyle name="Comma 5 2" xfId="43" xr:uid="{00000000-0005-0000-0000-0000EE060000}"/>
    <cellStyle name="Comma 5 2 10" xfId="1455" xr:uid="{00000000-0005-0000-0000-0000EF060000}"/>
    <cellStyle name="Comma 5 2 10 2" xfId="3028" xr:uid="{00000000-0005-0000-0000-0000F0060000}"/>
    <cellStyle name="Comma 5 2 10 3" xfId="4431" xr:uid="{299F517A-9CD7-4A1B-9712-87D8FEE9B3AE}"/>
    <cellStyle name="Comma 5 2 11" xfId="1480" xr:uid="{00000000-0005-0000-0000-0000F1060000}"/>
    <cellStyle name="Comma 5 2 11 2" xfId="3047" xr:uid="{00000000-0005-0000-0000-0000F2060000}"/>
    <cellStyle name="Comma 5 2 11 3" xfId="4455" xr:uid="{6FC5E2F0-F57E-4110-B9D0-025FEEF5C87F}"/>
    <cellStyle name="Comma 5 2 12" xfId="2214" xr:uid="{00000000-0005-0000-0000-0000F3060000}"/>
    <cellStyle name="Comma 5 2 12 2" xfId="3435" xr:uid="{00000000-0005-0000-0000-0000F4060000}"/>
    <cellStyle name="Comma 5 2 12 3" xfId="5184" xr:uid="{9B1C349E-197A-4CF7-867D-BCD212544D20}"/>
    <cellStyle name="Comma 5 2 13" xfId="2260" xr:uid="{00000000-0005-0000-0000-0000F5060000}"/>
    <cellStyle name="Comma 5 2 14" xfId="3455" xr:uid="{D0D7AC80-169F-412D-95C9-B56CC4FC2DCD}"/>
    <cellStyle name="Comma 5 2 2" xfId="68" xr:uid="{00000000-0005-0000-0000-0000F6060000}"/>
    <cellStyle name="Comma 5 2 2 2" xfId="206" xr:uid="{00000000-0005-0000-0000-0000F7060000}"/>
    <cellStyle name="Comma 5 2 2 2 2" xfId="627" xr:uid="{00000000-0005-0000-0000-0000F8060000}"/>
    <cellStyle name="Comma 5 2 2 2 2 2" xfId="1375" xr:uid="{00000000-0005-0000-0000-0000F9060000}"/>
    <cellStyle name="Comma 5 2 2 2 2 2 2" xfId="2980" xr:uid="{00000000-0005-0000-0000-0000FA060000}"/>
    <cellStyle name="Comma 5 2 2 2 2 2 3" xfId="4356" xr:uid="{E1AA0FBD-5588-4700-B554-139E387CE693}"/>
    <cellStyle name="Comma 5 2 2 2 2 3" xfId="2122" xr:uid="{00000000-0005-0000-0000-0000FB060000}"/>
    <cellStyle name="Comma 5 2 2 2 2 3 2" xfId="3387" xr:uid="{00000000-0005-0000-0000-0000FC060000}"/>
    <cellStyle name="Comma 5 2 2 2 2 3 3" xfId="5097" xr:uid="{396B2F58-13FC-4B6F-B808-630A6A24DDF7}"/>
    <cellStyle name="Comma 5 2 2 2 2 4" xfId="2568" xr:uid="{00000000-0005-0000-0000-0000FD060000}"/>
    <cellStyle name="Comma 5 2 2 2 2 5" xfId="3765" xr:uid="{783DF24B-355F-4C66-8F9E-175445F42131}"/>
    <cellStyle name="Comma 5 2 2 2 3" xfId="1127" xr:uid="{00000000-0005-0000-0000-0000FE060000}"/>
    <cellStyle name="Comma 5 2 2 2 3 2" xfId="1874" xr:uid="{00000000-0005-0000-0000-0000FF060000}"/>
    <cellStyle name="Comma 5 2 2 2 3 2 2" xfId="3265" xr:uid="{00000000-0005-0000-0000-000000070000}"/>
    <cellStyle name="Comma 5 2 2 2 3 2 3" xfId="4849" xr:uid="{46BF0647-E8B4-48A0-8B0B-D7E8CA5F962D}"/>
    <cellStyle name="Comma 5 2 2 2 3 3" xfId="2858" xr:uid="{00000000-0005-0000-0000-000001070000}"/>
    <cellStyle name="Comma 5 2 2 2 3 4" xfId="4190" xr:uid="{376BF818-1686-4901-B533-1D0C7FF07B57}"/>
    <cellStyle name="Comma 5 2 2 2 4" xfId="961" xr:uid="{00000000-0005-0000-0000-000002070000}"/>
    <cellStyle name="Comma 5 2 2 2 4 2" xfId="2776" xr:uid="{00000000-0005-0000-0000-000003070000}"/>
    <cellStyle name="Comma 5 2 2 2 4 3" xfId="4070" xr:uid="{BB39BE0F-42AD-4551-81BA-A1796DBC03CD}"/>
    <cellStyle name="Comma 5 2 2 2 5" xfId="1708" xr:uid="{00000000-0005-0000-0000-000004070000}"/>
    <cellStyle name="Comma 5 2 2 2 5 2" xfId="3183" xr:uid="{00000000-0005-0000-0000-000005070000}"/>
    <cellStyle name="Comma 5 2 2 2 5 3" xfId="4683" xr:uid="{08AFE258-C2FE-45CD-A758-79D14FE42D11}"/>
    <cellStyle name="Comma 5 2 2 2 6" xfId="2353" xr:uid="{00000000-0005-0000-0000-000006070000}"/>
    <cellStyle name="Comma 5 2 2 2 7" xfId="3549" xr:uid="{D76B354C-12EB-4105-8372-A6F15C81420E}"/>
    <cellStyle name="Comma 5 2 2 3" xfId="505" xr:uid="{00000000-0005-0000-0000-000007070000}"/>
    <cellStyle name="Comma 5 2 2 3 2" xfId="1289" xr:uid="{00000000-0005-0000-0000-000008070000}"/>
    <cellStyle name="Comma 5 2 2 3 2 2" xfId="2036" xr:uid="{00000000-0005-0000-0000-000009070000}"/>
    <cellStyle name="Comma 5 2 2 3 2 2 2" xfId="3344" xr:uid="{00000000-0005-0000-0000-00000A070000}"/>
    <cellStyle name="Comma 5 2 2 3 2 2 3" xfId="5011" xr:uid="{E191690C-99BE-4590-9655-800E83438761}"/>
    <cellStyle name="Comma 5 2 2 3 2 3" xfId="2937" xr:uid="{00000000-0005-0000-0000-00000B070000}"/>
    <cellStyle name="Comma 5 2 2 3 2 4" xfId="4310" xr:uid="{583C68BE-D532-490C-A26C-8F346B84808C}"/>
    <cellStyle name="Comma 5 2 2 3 3" xfId="874" xr:uid="{00000000-0005-0000-0000-00000C070000}"/>
    <cellStyle name="Comma 5 2 2 3 3 2" xfId="2732" xr:uid="{00000000-0005-0000-0000-00000D070000}"/>
    <cellStyle name="Comma 5 2 2 3 3 3" xfId="3983" xr:uid="{39C34AEF-1BCE-4B2B-AC6A-3F7B611CD666}"/>
    <cellStyle name="Comma 5 2 2 3 4" xfId="1618" xr:uid="{00000000-0005-0000-0000-00000E070000}"/>
    <cellStyle name="Comma 5 2 2 3 4 2" xfId="3136" xr:uid="{00000000-0005-0000-0000-00000F070000}"/>
    <cellStyle name="Comma 5 2 2 3 4 3" xfId="4593" xr:uid="{7DA450F4-497B-41E1-8660-34D388A90F67}"/>
    <cellStyle name="Comma 5 2 2 3 5" xfId="2524" xr:uid="{00000000-0005-0000-0000-000010070000}"/>
    <cellStyle name="Comma 5 2 2 3 6" xfId="3721" xr:uid="{960E2CE5-7247-4E5A-8184-18510EC0948B}"/>
    <cellStyle name="Comma 5 2 2 4" xfId="384" xr:uid="{00000000-0005-0000-0000-000011070000}"/>
    <cellStyle name="Comma 5 2 2 4 2" xfId="1209" xr:uid="{00000000-0005-0000-0000-000012070000}"/>
    <cellStyle name="Comma 5 2 2 4 2 2" xfId="2898" xr:uid="{00000000-0005-0000-0000-000013070000}"/>
    <cellStyle name="Comma 5 2 2 4 2 3" xfId="4242" xr:uid="{4C8ABAF3-C5EC-47D8-89AD-C456418D729B}"/>
    <cellStyle name="Comma 5 2 2 4 3" xfId="1956" xr:uid="{00000000-0005-0000-0000-000014070000}"/>
    <cellStyle name="Comma 5 2 2 4 3 2" xfId="3305" xr:uid="{00000000-0005-0000-0000-000015070000}"/>
    <cellStyle name="Comma 5 2 2 4 3 3" xfId="4931" xr:uid="{61A5104E-649C-4266-80BC-779BD0A7703B}"/>
    <cellStyle name="Comma 5 2 2 4 4" xfId="2444" xr:uid="{00000000-0005-0000-0000-000016070000}"/>
    <cellStyle name="Comma 5 2 2 4 5" xfId="3641" xr:uid="{EE86DE87-8DB0-4F40-82F7-CC12CC1C6A88}"/>
    <cellStyle name="Comma 5 2 2 5" xfId="1042" xr:uid="{00000000-0005-0000-0000-000017070000}"/>
    <cellStyle name="Comma 5 2 2 5 2" xfId="1789" xr:uid="{00000000-0005-0000-0000-000018070000}"/>
    <cellStyle name="Comma 5 2 2 5 2 2" xfId="3223" xr:uid="{00000000-0005-0000-0000-000019070000}"/>
    <cellStyle name="Comma 5 2 2 5 2 3" xfId="4764" xr:uid="{17CB6DDC-0F6C-4780-A988-4A4F63245E76}"/>
    <cellStyle name="Comma 5 2 2 5 3" xfId="2816" xr:uid="{00000000-0005-0000-0000-00001A070000}"/>
    <cellStyle name="Comma 5 2 2 5 4" xfId="4145" xr:uid="{9996EF7E-6E53-4FEF-88E4-B18EA6E34D3E}"/>
    <cellStyle name="Comma 5 2 2 6" xfId="755" xr:uid="{00000000-0005-0000-0000-00001B070000}"/>
    <cellStyle name="Comma 5 2 2 6 2" xfId="2654" xr:uid="{00000000-0005-0000-0000-00001C070000}"/>
    <cellStyle name="Comma 5 2 2 6 3" xfId="3864" xr:uid="{5A18C124-3F34-46B9-8676-C3E475440603}"/>
    <cellStyle name="Comma 5 2 2 7" xfId="1498" xr:uid="{00000000-0005-0000-0000-00001D070000}"/>
    <cellStyle name="Comma 5 2 2 7 2" xfId="3057" xr:uid="{00000000-0005-0000-0000-00001E070000}"/>
    <cellStyle name="Comma 5 2 2 7 3" xfId="4473" xr:uid="{F07BC860-1B4E-412E-85B9-8EBC53147795}"/>
    <cellStyle name="Comma 5 2 2 8" xfId="2273" xr:uid="{00000000-0005-0000-0000-00001F070000}"/>
    <cellStyle name="Comma 5 2 2 9" xfId="3468" xr:uid="{724B3617-2517-4DF8-93EB-6E75608B4403}"/>
    <cellStyle name="Comma 5 2 3" xfId="92" xr:uid="{00000000-0005-0000-0000-000020070000}"/>
    <cellStyle name="Comma 5 2 3 2" xfId="224" xr:uid="{00000000-0005-0000-0000-000021070000}"/>
    <cellStyle name="Comma 5 2 3 2 2" xfId="639" xr:uid="{00000000-0005-0000-0000-000022070000}"/>
    <cellStyle name="Comma 5 2 3 2 2 2" xfId="1387" xr:uid="{00000000-0005-0000-0000-000023070000}"/>
    <cellStyle name="Comma 5 2 3 2 2 2 2" xfId="2986" xr:uid="{00000000-0005-0000-0000-000024070000}"/>
    <cellStyle name="Comma 5 2 3 2 2 2 3" xfId="4366" xr:uid="{A7DEB566-AA01-40B7-B77A-1D560B395B12}"/>
    <cellStyle name="Comma 5 2 3 2 2 3" xfId="2134" xr:uid="{00000000-0005-0000-0000-000025070000}"/>
    <cellStyle name="Comma 5 2 3 2 2 3 2" xfId="3393" xr:uid="{00000000-0005-0000-0000-000026070000}"/>
    <cellStyle name="Comma 5 2 3 2 2 3 3" xfId="5109" xr:uid="{B8F8F2A3-8A1D-43D8-8C14-7BF144970A93}"/>
    <cellStyle name="Comma 5 2 3 2 2 4" xfId="2574" xr:uid="{00000000-0005-0000-0000-000027070000}"/>
    <cellStyle name="Comma 5 2 3 2 2 5" xfId="3771" xr:uid="{47BE7B7C-D955-4733-A602-0B124D346B74}"/>
    <cellStyle name="Comma 5 2 3 2 3" xfId="1139" xr:uid="{00000000-0005-0000-0000-000028070000}"/>
    <cellStyle name="Comma 5 2 3 2 3 2" xfId="1886" xr:uid="{00000000-0005-0000-0000-000029070000}"/>
    <cellStyle name="Comma 5 2 3 2 3 2 2" xfId="3271" xr:uid="{00000000-0005-0000-0000-00002A070000}"/>
    <cellStyle name="Comma 5 2 3 2 3 2 3" xfId="4861" xr:uid="{88F25801-81C6-4D10-9B43-A686EAE98923}"/>
    <cellStyle name="Comma 5 2 3 2 3 3" xfId="2864" xr:uid="{00000000-0005-0000-0000-00002B070000}"/>
    <cellStyle name="Comma 5 2 3 2 3 4" xfId="4196" xr:uid="{99C8F3AB-5D4D-4294-A5FF-F01AB3C585D2}"/>
    <cellStyle name="Comma 5 2 3 2 4" xfId="973" xr:uid="{00000000-0005-0000-0000-00002C070000}"/>
    <cellStyle name="Comma 5 2 3 2 4 2" xfId="2782" xr:uid="{00000000-0005-0000-0000-00002D070000}"/>
    <cellStyle name="Comma 5 2 3 2 4 3" xfId="4082" xr:uid="{01ED66C3-0EBC-489E-ABA8-B0E87F1834DA}"/>
    <cellStyle name="Comma 5 2 3 2 5" xfId="1720" xr:uid="{00000000-0005-0000-0000-00002E070000}"/>
    <cellStyle name="Comma 5 2 3 2 5 2" xfId="3189" xr:uid="{00000000-0005-0000-0000-00002F070000}"/>
    <cellStyle name="Comma 5 2 3 2 5 3" xfId="4695" xr:uid="{56581610-316D-4FA7-88B5-72594BFA3595}"/>
    <cellStyle name="Comma 5 2 3 2 6" xfId="2365" xr:uid="{00000000-0005-0000-0000-000030070000}"/>
    <cellStyle name="Comma 5 2 3 2 7" xfId="3561" xr:uid="{FFA88F7D-13E5-4C40-9759-D92FB8166749}"/>
    <cellStyle name="Comma 5 2 3 3" xfId="517" xr:uid="{00000000-0005-0000-0000-000031070000}"/>
    <cellStyle name="Comma 5 2 3 3 2" xfId="1301" xr:uid="{00000000-0005-0000-0000-000032070000}"/>
    <cellStyle name="Comma 5 2 3 3 2 2" xfId="2048" xr:uid="{00000000-0005-0000-0000-000033070000}"/>
    <cellStyle name="Comma 5 2 3 3 2 2 2" xfId="3350" xr:uid="{00000000-0005-0000-0000-000034070000}"/>
    <cellStyle name="Comma 5 2 3 3 2 2 3" xfId="5023" xr:uid="{0FEB9AAA-7A4A-4034-A26A-6E57DB376150}"/>
    <cellStyle name="Comma 5 2 3 3 2 3" xfId="2943" xr:uid="{00000000-0005-0000-0000-000035070000}"/>
    <cellStyle name="Comma 5 2 3 3 2 4" xfId="4316" xr:uid="{3880C5D0-9BE2-4C6C-BDCD-BE89F53C5560}"/>
    <cellStyle name="Comma 5 2 3 3 3" xfId="886" xr:uid="{00000000-0005-0000-0000-000036070000}"/>
    <cellStyle name="Comma 5 2 3 3 3 2" xfId="2738" xr:uid="{00000000-0005-0000-0000-000037070000}"/>
    <cellStyle name="Comma 5 2 3 3 3 3" xfId="3995" xr:uid="{6D0D81AA-F80D-4713-A755-D8A11E467434}"/>
    <cellStyle name="Comma 5 2 3 3 4" xfId="1630" xr:uid="{00000000-0005-0000-0000-000038070000}"/>
    <cellStyle name="Comma 5 2 3 3 4 2" xfId="3142" xr:uid="{00000000-0005-0000-0000-000039070000}"/>
    <cellStyle name="Comma 5 2 3 3 4 3" xfId="4605" xr:uid="{D7F18ED8-5471-4479-A10D-DB5F43B1116E}"/>
    <cellStyle name="Comma 5 2 3 3 5" xfId="2530" xr:uid="{00000000-0005-0000-0000-00003A070000}"/>
    <cellStyle name="Comma 5 2 3 3 6" xfId="3727" xr:uid="{07F0CDFF-35F2-4E3B-BDB2-5907E7E93351}"/>
    <cellStyle name="Comma 5 2 3 4" xfId="403" xr:uid="{00000000-0005-0000-0000-00003B070000}"/>
    <cellStyle name="Comma 5 2 3 4 2" xfId="1221" xr:uid="{00000000-0005-0000-0000-00003C070000}"/>
    <cellStyle name="Comma 5 2 3 4 2 2" xfId="2904" xr:uid="{00000000-0005-0000-0000-00003D070000}"/>
    <cellStyle name="Comma 5 2 3 4 2 3" xfId="4254" xr:uid="{FB6FFC4F-B74B-4C61-A8DF-4F7B80177F02}"/>
    <cellStyle name="Comma 5 2 3 4 3" xfId="1968" xr:uid="{00000000-0005-0000-0000-00003E070000}"/>
    <cellStyle name="Comma 5 2 3 4 3 2" xfId="3311" xr:uid="{00000000-0005-0000-0000-00003F070000}"/>
    <cellStyle name="Comma 5 2 3 4 3 3" xfId="4943" xr:uid="{2C084F3B-F604-422E-B32F-E33635BA223B}"/>
    <cellStyle name="Comma 5 2 3 4 4" xfId="2457" xr:uid="{00000000-0005-0000-0000-000040070000}"/>
    <cellStyle name="Comma 5 2 3 4 5" xfId="3654" xr:uid="{7A70AE44-8124-467F-8557-3324E7DE5F68}"/>
    <cellStyle name="Comma 5 2 3 5" xfId="1054" xr:uid="{00000000-0005-0000-0000-000041070000}"/>
    <cellStyle name="Comma 5 2 3 5 2" xfId="1801" xr:uid="{00000000-0005-0000-0000-000042070000}"/>
    <cellStyle name="Comma 5 2 3 5 2 2" xfId="3229" xr:uid="{00000000-0005-0000-0000-000043070000}"/>
    <cellStyle name="Comma 5 2 3 5 2 3" xfId="4776" xr:uid="{08F4137E-360D-47CC-87FD-0036CC373ABC}"/>
    <cellStyle name="Comma 5 2 3 5 3" xfId="2822" xr:uid="{00000000-0005-0000-0000-000044070000}"/>
    <cellStyle name="Comma 5 2 3 5 4" xfId="4153" xr:uid="{D3FBA453-85CC-4BAB-8808-BDBE56415CC1}"/>
    <cellStyle name="Comma 5 2 3 6" xfId="773" xr:uid="{00000000-0005-0000-0000-000045070000}"/>
    <cellStyle name="Comma 5 2 3 6 2" xfId="2666" xr:uid="{00000000-0005-0000-0000-000046070000}"/>
    <cellStyle name="Comma 5 2 3 6 3" xfId="3882" xr:uid="{0245D3AE-F5DD-4FD3-802C-96B7DBAFDBA3}"/>
    <cellStyle name="Comma 5 2 3 7" xfId="1516" xr:uid="{00000000-0005-0000-0000-000047070000}"/>
    <cellStyle name="Comma 5 2 3 7 2" xfId="3069" xr:uid="{00000000-0005-0000-0000-000048070000}"/>
    <cellStyle name="Comma 5 2 3 7 3" xfId="4491" xr:uid="{14F400A5-DE6C-4B03-A45F-9030CADAB0EE}"/>
    <cellStyle name="Comma 5 2 3 8" xfId="2285" xr:uid="{00000000-0005-0000-0000-000049070000}"/>
    <cellStyle name="Comma 5 2 3 9" xfId="3480" xr:uid="{AB5DE924-0EA6-4A58-A1DD-4528FD09498F}"/>
    <cellStyle name="Comma 5 2 4" xfId="153" xr:uid="{00000000-0005-0000-0000-00004A070000}"/>
    <cellStyle name="Comma 5 2 4 2" xfId="276" xr:uid="{00000000-0005-0000-0000-00004B070000}"/>
    <cellStyle name="Comma 5 2 4 2 2" xfId="666" xr:uid="{00000000-0005-0000-0000-00004C070000}"/>
    <cellStyle name="Comma 5 2 4 2 2 2" xfId="1414" xr:uid="{00000000-0005-0000-0000-00004D070000}"/>
    <cellStyle name="Comma 5 2 4 2 2 2 2" xfId="2992" xr:uid="{00000000-0005-0000-0000-00004E070000}"/>
    <cellStyle name="Comma 5 2 4 2 2 2 3" xfId="4392" xr:uid="{B68A4D5C-698C-4D47-8A16-545AC973DC55}"/>
    <cellStyle name="Comma 5 2 4 2 2 3" xfId="2161" xr:uid="{00000000-0005-0000-0000-00004F070000}"/>
    <cellStyle name="Comma 5 2 4 2 2 3 2" xfId="3399" xr:uid="{00000000-0005-0000-0000-000050070000}"/>
    <cellStyle name="Comma 5 2 4 2 2 3 3" xfId="5136" xr:uid="{E59E20C4-B747-473F-A212-0C3A7E0F521B}"/>
    <cellStyle name="Comma 5 2 4 2 2 4" xfId="2580" xr:uid="{00000000-0005-0000-0000-000051070000}"/>
    <cellStyle name="Comma 5 2 4 2 2 5" xfId="3777" xr:uid="{F78B6DB5-E88E-491A-97CA-20422144A172}"/>
    <cellStyle name="Comma 5 2 4 2 3" xfId="1166" xr:uid="{00000000-0005-0000-0000-000052070000}"/>
    <cellStyle name="Comma 5 2 4 2 3 2" xfId="1913" xr:uid="{00000000-0005-0000-0000-000053070000}"/>
    <cellStyle name="Comma 5 2 4 2 3 2 2" xfId="3277" xr:uid="{00000000-0005-0000-0000-000054070000}"/>
    <cellStyle name="Comma 5 2 4 2 3 2 3" xfId="4888" xr:uid="{EA71F6B2-66C6-46F7-B20A-E152E0E3B5CE}"/>
    <cellStyle name="Comma 5 2 4 2 3 3" xfId="2870" xr:uid="{00000000-0005-0000-0000-000055070000}"/>
    <cellStyle name="Comma 5 2 4 2 3 4" xfId="4202" xr:uid="{1616ACDE-06C4-4AB0-83AD-9FB15B7C9B9D}"/>
    <cellStyle name="Comma 5 2 4 2 4" xfId="1000" xr:uid="{00000000-0005-0000-0000-000056070000}"/>
    <cellStyle name="Comma 5 2 4 2 4 2" xfId="2788" xr:uid="{00000000-0005-0000-0000-000057070000}"/>
    <cellStyle name="Comma 5 2 4 2 4 3" xfId="4109" xr:uid="{2F0FB912-148E-4BF7-B145-886F8391B9D8}"/>
    <cellStyle name="Comma 5 2 4 2 5" xfId="1747" xr:uid="{00000000-0005-0000-0000-000058070000}"/>
    <cellStyle name="Comma 5 2 4 2 5 2" xfId="3195" xr:uid="{00000000-0005-0000-0000-000059070000}"/>
    <cellStyle name="Comma 5 2 4 2 5 3" xfId="4722" xr:uid="{94599EA4-CBAE-4DA5-8C7C-D24167F56114}"/>
    <cellStyle name="Comma 5 2 4 2 6" xfId="2396" xr:uid="{00000000-0005-0000-0000-00005A070000}"/>
    <cellStyle name="Comma 5 2 4 2 7" xfId="3592" xr:uid="{9A13146D-9015-4889-93EC-5C574664CF36}"/>
    <cellStyle name="Comma 5 2 4 3" xfId="545" xr:uid="{00000000-0005-0000-0000-00005B070000}"/>
    <cellStyle name="Comma 5 2 4 3 2" xfId="1329" xr:uid="{00000000-0005-0000-0000-00005C070000}"/>
    <cellStyle name="Comma 5 2 4 3 2 2" xfId="2076" xr:uid="{00000000-0005-0000-0000-00005D070000}"/>
    <cellStyle name="Comma 5 2 4 3 2 2 2" xfId="3357" xr:uid="{00000000-0005-0000-0000-00005E070000}"/>
    <cellStyle name="Comma 5 2 4 3 2 2 3" xfId="5051" xr:uid="{3AA34744-D720-4E81-BB09-488E70B5C604}"/>
    <cellStyle name="Comma 5 2 4 3 2 3" xfId="2950" xr:uid="{00000000-0005-0000-0000-00005F070000}"/>
    <cellStyle name="Comma 5 2 4 3 2 4" xfId="4323" xr:uid="{58CA9619-B4DC-4E23-B953-386B31FF3920}"/>
    <cellStyle name="Comma 5 2 4 3 3" xfId="914" xr:uid="{00000000-0005-0000-0000-000060070000}"/>
    <cellStyle name="Comma 5 2 4 3 3 2" xfId="2745" xr:uid="{00000000-0005-0000-0000-000061070000}"/>
    <cellStyle name="Comma 5 2 4 3 3 3" xfId="4023" xr:uid="{2BE9C2EB-821B-4CC3-9C9E-E92020A23BB1}"/>
    <cellStyle name="Comma 5 2 4 3 4" xfId="1658" xr:uid="{00000000-0005-0000-0000-000062070000}"/>
    <cellStyle name="Comma 5 2 4 3 4 2" xfId="3149" xr:uid="{00000000-0005-0000-0000-000063070000}"/>
    <cellStyle name="Comma 5 2 4 3 4 3" xfId="4633" xr:uid="{3D953EBF-3203-41FD-9E8E-34A6C4B77A58}"/>
    <cellStyle name="Comma 5 2 4 3 5" xfId="2537" xr:uid="{00000000-0005-0000-0000-000064070000}"/>
    <cellStyle name="Comma 5 2 4 3 6" xfId="3734" xr:uid="{BE62D334-220D-47FD-A5EC-B6E11A4C6CD9}"/>
    <cellStyle name="Comma 5 2 4 4" xfId="456" xr:uid="{00000000-0005-0000-0000-000065070000}"/>
    <cellStyle name="Comma 5 2 4 4 2" xfId="1248" xr:uid="{00000000-0005-0000-0000-000066070000}"/>
    <cellStyle name="Comma 5 2 4 4 2 2" xfId="2910" xr:uid="{00000000-0005-0000-0000-000067070000}"/>
    <cellStyle name="Comma 5 2 4 4 2 3" xfId="4281" xr:uid="{F870E5D7-F094-401B-A83D-A5A2A5F5C6A8}"/>
    <cellStyle name="Comma 5 2 4 4 3" xfId="1995" xr:uid="{00000000-0005-0000-0000-000068070000}"/>
    <cellStyle name="Comma 5 2 4 4 3 2" xfId="3317" xr:uid="{00000000-0005-0000-0000-000069070000}"/>
    <cellStyle name="Comma 5 2 4 4 3 3" xfId="4970" xr:uid="{D8E635F9-044C-490B-9CF2-646467330AA4}"/>
    <cellStyle name="Comma 5 2 4 4 4" xfId="2489" xr:uid="{00000000-0005-0000-0000-00006A070000}"/>
    <cellStyle name="Comma 5 2 4 4 5" xfId="3686" xr:uid="{F2777B24-A6FD-4E5E-871D-529DE43F9DAF}"/>
    <cellStyle name="Comma 5 2 4 5" xfId="1081" xr:uid="{00000000-0005-0000-0000-00006B070000}"/>
    <cellStyle name="Comma 5 2 4 5 2" xfId="1828" xr:uid="{00000000-0005-0000-0000-00006C070000}"/>
    <cellStyle name="Comma 5 2 4 5 2 2" xfId="3235" xr:uid="{00000000-0005-0000-0000-00006D070000}"/>
    <cellStyle name="Comma 5 2 4 5 2 3" xfId="4803" xr:uid="{8CE937CD-7E65-44B8-A23C-5462A30767A9}"/>
    <cellStyle name="Comma 5 2 4 5 3" xfId="2828" xr:uid="{00000000-0005-0000-0000-00006E070000}"/>
    <cellStyle name="Comma 5 2 4 5 4" xfId="4160" xr:uid="{09AC000A-1E76-4C77-8D9E-ABD5778E1EF0}"/>
    <cellStyle name="Comma 5 2 4 6" xfId="825" xr:uid="{00000000-0005-0000-0000-00006F070000}"/>
    <cellStyle name="Comma 5 2 4 6 2" xfId="2697" xr:uid="{00000000-0005-0000-0000-000070070000}"/>
    <cellStyle name="Comma 5 2 4 6 3" xfId="3934" xr:uid="{ECF234AB-C8AB-45D2-AE11-E15D6F9B16DE}"/>
    <cellStyle name="Comma 5 2 4 7" xfId="1569" xr:uid="{00000000-0005-0000-0000-000071070000}"/>
    <cellStyle name="Comma 5 2 4 7 2" xfId="3101" xr:uid="{00000000-0005-0000-0000-000072070000}"/>
    <cellStyle name="Comma 5 2 4 7 3" xfId="4544" xr:uid="{71F8BE1D-486C-48C2-B022-EE46F792ED8E}"/>
    <cellStyle name="Comma 5 2 4 8" xfId="2316" xr:uid="{00000000-0005-0000-0000-000073070000}"/>
    <cellStyle name="Comma 5 2 4 9" xfId="3511" xr:uid="{3F379316-FBB9-4665-BE5A-4736D8BCF0F9}"/>
    <cellStyle name="Comma 5 2 5" xfId="186" xr:uid="{00000000-0005-0000-0000-000074070000}"/>
    <cellStyle name="Comma 5 2 5 2" xfId="613" xr:uid="{00000000-0005-0000-0000-000075070000}"/>
    <cellStyle name="Comma 5 2 5 2 2" xfId="1361" xr:uid="{00000000-0005-0000-0000-000076070000}"/>
    <cellStyle name="Comma 5 2 5 2 2 2" xfId="2974" xr:uid="{00000000-0005-0000-0000-000077070000}"/>
    <cellStyle name="Comma 5 2 5 2 2 3" xfId="4347" xr:uid="{4E623C75-97F9-4BDE-803A-386CF6BC38F4}"/>
    <cellStyle name="Comma 5 2 5 2 3" xfId="2108" xr:uid="{00000000-0005-0000-0000-000078070000}"/>
    <cellStyle name="Comma 5 2 5 2 3 2" xfId="3381" xr:uid="{00000000-0005-0000-0000-000079070000}"/>
    <cellStyle name="Comma 5 2 5 2 3 3" xfId="5083" xr:uid="{5ABA89C3-0F2D-4502-90F3-A945FECC3379}"/>
    <cellStyle name="Comma 5 2 5 2 4" xfId="2562" xr:uid="{00000000-0005-0000-0000-00007A070000}"/>
    <cellStyle name="Comma 5 2 5 2 5" xfId="3759" xr:uid="{D8BE9012-1CD3-4038-93B4-08D94ABCD3E1}"/>
    <cellStyle name="Comma 5 2 5 3" xfId="1113" xr:uid="{00000000-0005-0000-0000-00007B070000}"/>
    <cellStyle name="Comma 5 2 5 3 2" xfId="1860" xr:uid="{00000000-0005-0000-0000-00007C070000}"/>
    <cellStyle name="Comma 5 2 5 3 2 2" xfId="3259" xr:uid="{00000000-0005-0000-0000-00007D070000}"/>
    <cellStyle name="Comma 5 2 5 3 2 3" xfId="4835" xr:uid="{212608D5-EF2A-47A6-A3F1-601D0E00074C}"/>
    <cellStyle name="Comma 5 2 5 3 3" xfId="2852" xr:uid="{00000000-0005-0000-0000-00007E070000}"/>
    <cellStyle name="Comma 5 2 5 3 4" xfId="4184" xr:uid="{DD68B6DA-3DAF-481B-BB52-4596791845F5}"/>
    <cellStyle name="Comma 5 2 5 4" xfId="947" xr:uid="{00000000-0005-0000-0000-00007F070000}"/>
    <cellStyle name="Comma 5 2 5 4 2" xfId="2770" xr:uid="{00000000-0005-0000-0000-000080070000}"/>
    <cellStyle name="Comma 5 2 5 4 3" xfId="4056" xr:uid="{77B09061-86C1-42DA-B146-C59ACFEB4676}"/>
    <cellStyle name="Comma 5 2 5 5" xfId="1694" xr:uid="{00000000-0005-0000-0000-000081070000}"/>
    <cellStyle name="Comma 5 2 5 5 2" xfId="3177" xr:uid="{00000000-0005-0000-0000-000082070000}"/>
    <cellStyle name="Comma 5 2 5 5 3" xfId="4669" xr:uid="{D014240C-E86C-4ED7-AA25-93E3F6CB342E}"/>
    <cellStyle name="Comma 5 2 5 6" xfId="2341" xr:uid="{00000000-0005-0000-0000-000083070000}"/>
    <cellStyle name="Comma 5 2 5 7" xfId="3537" xr:uid="{0E737938-813A-4623-8B36-184DEF01B065}"/>
    <cellStyle name="Comma 5 2 6" xfId="491" xr:uid="{00000000-0005-0000-0000-000084070000}"/>
    <cellStyle name="Comma 5 2 6 2" xfId="1275" xr:uid="{00000000-0005-0000-0000-000085070000}"/>
    <cellStyle name="Comma 5 2 6 2 2" xfId="2022" xr:uid="{00000000-0005-0000-0000-000086070000}"/>
    <cellStyle name="Comma 5 2 6 2 2 2" xfId="3338" xr:uid="{00000000-0005-0000-0000-000087070000}"/>
    <cellStyle name="Comma 5 2 6 2 2 3" xfId="4997" xr:uid="{3E24F019-3721-4969-A746-6C53C4184649}"/>
    <cellStyle name="Comma 5 2 6 2 3" xfId="2931" xr:uid="{00000000-0005-0000-0000-000088070000}"/>
    <cellStyle name="Comma 5 2 6 2 4" xfId="4304" xr:uid="{BBDAFE5D-EC9E-4DDD-BBB6-E4FF554CDA72}"/>
    <cellStyle name="Comma 5 2 6 3" xfId="860" xr:uid="{00000000-0005-0000-0000-000089070000}"/>
    <cellStyle name="Comma 5 2 6 3 2" xfId="2726" xr:uid="{00000000-0005-0000-0000-00008A070000}"/>
    <cellStyle name="Comma 5 2 6 3 3" xfId="3969" xr:uid="{73BF939F-C836-4E7E-BCC8-00272E685FC0}"/>
    <cellStyle name="Comma 5 2 6 4" xfId="1604" xr:uid="{00000000-0005-0000-0000-00008B070000}"/>
    <cellStyle name="Comma 5 2 6 4 2" xfId="3130" xr:uid="{00000000-0005-0000-0000-00008C070000}"/>
    <cellStyle name="Comma 5 2 6 4 3" xfId="4579" xr:uid="{41864146-9DAA-43F3-B147-8BBF84B4AF4B}"/>
    <cellStyle name="Comma 5 2 6 5" xfId="2518" xr:uid="{00000000-0005-0000-0000-00008D070000}"/>
    <cellStyle name="Comma 5 2 6 6" xfId="3715" xr:uid="{7CBFB704-88C2-40C5-81BF-8A1EBBC6E7A5}"/>
    <cellStyle name="Comma 5 2 7" xfId="364" xr:uid="{00000000-0005-0000-0000-00008E070000}"/>
    <cellStyle name="Comma 5 2 7 2" xfId="1195" xr:uid="{00000000-0005-0000-0000-00008F070000}"/>
    <cellStyle name="Comma 5 2 7 2 2" xfId="2892" xr:uid="{00000000-0005-0000-0000-000090070000}"/>
    <cellStyle name="Comma 5 2 7 2 3" xfId="4228" xr:uid="{912ECF39-479F-4886-A85B-3F29133053F9}"/>
    <cellStyle name="Comma 5 2 7 3" xfId="1942" xr:uid="{00000000-0005-0000-0000-000091070000}"/>
    <cellStyle name="Comma 5 2 7 3 2" xfId="3299" xr:uid="{00000000-0005-0000-0000-000092070000}"/>
    <cellStyle name="Comma 5 2 7 3 3" xfId="4917" xr:uid="{FFD1FA76-2342-40F1-BD58-6654943295C8}"/>
    <cellStyle name="Comma 5 2 7 4" xfId="2432" xr:uid="{00000000-0005-0000-0000-000093070000}"/>
    <cellStyle name="Comma 5 2 7 5" xfId="3629" xr:uid="{4223820D-7309-4A28-98DB-8E8B4A9F70CB}"/>
    <cellStyle name="Comma 5 2 8" xfId="1028" xr:uid="{00000000-0005-0000-0000-000094070000}"/>
    <cellStyle name="Comma 5 2 8 2" xfId="1775" xr:uid="{00000000-0005-0000-0000-000095070000}"/>
    <cellStyle name="Comma 5 2 8 2 2" xfId="3217" xr:uid="{00000000-0005-0000-0000-000096070000}"/>
    <cellStyle name="Comma 5 2 8 2 3" xfId="4750" xr:uid="{F459AEE2-1A78-4C15-A4B8-3E632D9CBD71}"/>
    <cellStyle name="Comma 5 2 8 3" xfId="2810" xr:uid="{00000000-0005-0000-0000-000097070000}"/>
    <cellStyle name="Comma 5 2 8 4" xfId="4136" xr:uid="{B7C7DC86-0E5A-4DDD-98DF-5F5049ECEC9D}"/>
    <cellStyle name="Comma 5 2 9" xfId="735" xr:uid="{00000000-0005-0000-0000-000098070000}"/>
    <cellStyle name="Comma 5 2 9 2" xfId="2642" xr:uid="{00000000-0005-0000-0000-000099070000}"/>
    <cellStyle name="Comma 5 2 9 3" xfId="3844" xr:uid="{A01F6D01-7E84-49FD-8131-866CAF9ADB20}"/>
    <cellStyle name="Comma 5 3" xfId="59" xr:uid="{00000000-0005-0000-0000-00009A070000}"/>
    <cellStyle name="Comma 5 3 2" xfId="198" xr:uid="{00000000-0005-0000-0000-00009B070000}"/>
    <cellStyle name="Comma 5 3 2 2" xfId="622" xr:uid="{00000000-0005-0000-0000-00009C070000}"/>
    <cellStyle name="Comma 5 3 2 2 2" xfId="1370" xr:uid="{00000000-0005-0000-0000-00009D070000}"/>
    <cellStyle name="Comma 5 3 2 2 2 2" xfId="2977" xr:uid="{00000000-0005-0000-0000-00009E070000}"/>
    <cellStyle name="Comma 5 3 2 2 2 3" xfId="4351" xr:uid="{E9053D91-E012-40E0-99EF-F7F46CE43CF4}"/>
    <cellStyle name="Comma 5 3 2 2 3" xfId="2117" xr:uid="{00000000-0005-0000-0000-00009F070000}"/>
    <cellStyle name="Comma 5 3 2 2 3 2" xfId="3384" xr:uid="{00000000-0005-0000-0000-0000A0070000}"/>
    <cellStyle name="Comma 5 3 2 2 3 3" xfId="5092" xr:uid="{9F9F0FB1-129D-40E7-9860-DA0F0B623D80}"/>
    <cellStyle name="Comma 5 3 2 2 4" xfId="2565" xr:uid="{00000000-0005-0000-0000-0000A1070000}"/>
    <cellStyle name="Comma 5 3 2 2 5" xfId="3762" xr:uid="{5014FE70-2C84-4EFB-B363-7C02F4BDC3E3}"/>
    <cellStyle name="Comma 5 3 2 3" xfId="1122" xr:uid="{00000000-0005-0000-0000-0000A2070000}"/>
    <cellStyle name="Comma 5 3 2 3 2" xfId="1869" xr:uid="{00000000-0005-0000-0000-0000A3070000}"/>
    <cellStyle name="Comma 5 3 2 3 2 2" xfId="3262" xr:uid="{00000000-0005-0000-0000-0000A4070000}"/>
    <cellStyle name="Comma 5 3 2 3 2 3" xfId="4844" xr:uid="{98F8FD86-D540-45DB-A802-5E415570A553}"/>
    <cellStyle name="Comma 5 3 2 3 3" xfId="2855" xr:uid="{00000000-0005-0000-0000-0000A5070000}"/>
    <cellStyle name="Comma 5 3 2 3 4" xfId="4187" xr:uid="{BAF92CD8-5478-44B0-A946-5C592B1610E0}"/>
    <cellStyle name="Comma 5 3 2 4" xfId="956" xr:uid="{00000000-0005-0000-0000-0000A6070000}"/>
    <cellStyle name="Comma 5 3 2 4 2" xfId="2773" xr:uid="{00000000-0005-0000-0000-0000A7070000}"/>
    <cellStyle name="Comma 5 3 2 4 3" xfId="4065" xr:uid="{6ED311A8-528B-4254-8E8C-6DD02A4D5F93}"/>
    <cellStyle name="Comma 5 3 2 5" xfId="1703" xr:uid="{00000000-0005-0000-0000-0000A8070000}"/>
    <cellStyle name="Comma 5 3 2 5 2" xfId="3180" xr:uid="{00000000-0005-0000-0000-0000A9070000}"/>
    <cellStyle name="Comma 5 3 2 5 3" xfId="4678" xr:uid="{19903BC5-A219-44C6-A289-CEB67E59599D}"/>
    <cellStyle name="Comma 5 3 2 6" xfId="2347" xr:uid="{00000000-0005-0000-0000-0000AA070000}"/>
    <cellStyle name="Comma 5 3 2 7" xfId="3543" xr:uid="{AB39E2AA-894D-45B3-A38C-D33539C271E9}"/>
    <cellStyle name="Comma 5 3 3" xfId="500" xr:uid="{00000000-0005-0000-0000-0000AB070000}"/>
    <cellStyle name="Comma 5 3 3 2" xfId="1284" xr:uid="{00000000-0005-0000-0000-0000AC070000}"/>
    <cellStyle name="Comma 5 3 3 2 2" xfId="2031" xr:uid="{00000000-0005-0000-0000-0000AD070000}"/>
    <cellStyle name="Comma 5 3 3 2 2 2" xfId="3341" xr:uid="{00000000-0005-0000-0000-0000AE070000}"/>
    <cellStyle name="Comma 5 3 3 2 2 3" xfId="5006" xr:uid="{85ACF05A-354C-4E5C-93C6-C900767A7A00}"/>
    <cellStyle name="Comma 5 3 3 2 3" xfId="2934" xr:uid="{00000000-0005-0000-0000-0000AF070000}"/>
    <cellStyle name="Comma 5 3 3 2 4" xfId="4307" xr:uid="{D1D0C653-6346-4393-9D03-F21A86E679C6}"/>
    <cellStyle name="Comma 5 3 3 3" xfId="869" xr:uid="{00000000-0005-0000-0000-0000B0070000}"/>
    <cellStyle name="Comma 5 3 3 3 2" xfId="2729" xr:uid="{00000000-0005-0000-0000-0000B1070000}"/>
    <cellStyle name="Comma 5 3 3 3 3" xfId="3978" xr:uid="{548FFB89-559F-4710-B0D1-C64B381C5C62}"/>
    <cellStyle name="Comma 5 3 3 4" xfId="1613" xr:uid="{00000000-0005-0000-0000-0000B2070000}"/>
    <cellStyle name="Comma 5 3 3 4 2" xfId="3133" xr:uid="{00000000-0005-0000-0000-0000B3070000}"/>
    <cellStyle name="Comma 5 3 3 4 3" xfId="4588" xr:uid="{1E33E400-40AA-4CF1-8B23-92C17A6AFF75}"/>
    <cellStyle name="Comma 5 3 3 5" xfId="2521" xr:uid="{00000000-0005-0000-0000-0000B4070000}"/>
    <cellStyle name="Comma 5 3 3 6" xfId="3718" xr:uid="{E53D6DFD-F9CF-44CE-960F-2FF61D4E8262}"/>
    <cellStyle name="Comma 5 3 4" xfId="376" xr:uid="{00000000-0005-0000-0000-0000B5070000}"/>
    <cellStyle name="Comma 5 3 4 2" xfId="1204" xr:uid="{00000000-0005-0000-0000-0000B6070000}"/>
    <cellStyle name="Comma 5 3 4 2 2" xfId="2895" xr:uid="{00000000-0005-0000-0000-0000B7070000}"/>
    <cellStyle name="Comma 5 3 4 2 3" xfId="4237" xr:uid="{57B11A52-3560-4371-A69A-33FCD5AFA205}"/>
    <cellStyle name="Comma 5 3 4 3" xfId="1951" xr:uid="{00000000-0005-0000-0000-0000B8070000}"/>
    <cellStyle name="Comma 5 3 4 3 2" xfId="3302" xr:uid="{00000000-0005-0000-0000-0000B9070000}"/>
    <cellStyle name="Comma 5 3 4 3 3" xfId="4926" xr:uid="{2906D099-91F4-479D-860C-A9B76777FBB1}"/>
    <cellStyle name="Comma 5 3 4 4" xfId="2438" xr:uid="{00000000-0005-0000-0000-0000BA070000}"/>
    <cellStyle name="Comma 5 3 4 5" xfId="3635" xr:uid="{A900781B-EF59-4F70-AA54-1EDEEC9C4AF5}"/>
    <cellStyle name="Comma 5 3 5" xfId="1037" xr:uid="{00000000-0005-0000-0000-0000BB070000}"/>
    <cellStyle name="Comma 5 3 5 2" xfId="1784" xr:uid="{00000000-0005-0000-0000-0000BC070000}"/>
    <cellStyle name="Comma 5 3 5 2 2" xfId="3220" xr:uid="{00000000-0005-0000-0000-0000BD070000}"/>
    <cellStyle name="Comma 5 3 5 2 3" xfId="4759" xr:uid="{CA6042AC-DEAD-4699-8895-3C5D18E5CB2E}"/>
    <cellStyle name="Comma 5 3 5 3" xfId="2813" xr:uid="{00000000-0005-0000-0000-0000BE070000}"/>
    <cellStyle name="Comma 5 3 5 4" xfId="4142" xr:uid="{07D2B7F6-8D34-4EA9-809F-22FEED5385EC}"/>
    <cellStyle name="Comma 5 3 6" xfId="747" xr:uid="{00000000-0005-0000-0000-0000BF070000}"/>
    <cellStyle name="Comma 5 3 6 2" xfId="2648" xr:uid="{00000000-0005-0000-0000-0000C0070000}"/>
    <cellStyle name="Comma 5 3 6 3" xfId="3856" xr:uid="{42724BA6-513D-49F3-845A-D979E866A267}"/>
    <cellStyle name="Comma 5 3 7" xfId="1490" xr:uid="{00000000-0005-0000-0000-0000C1070000}"/>
    <cellStyle name="Comma 5 3 7 2" xfId="3051" xr:uid="{00000000-0005-0000-0000-0000C2070000}"/>
    <cellStyle name="Comma 5 3 7 3" xfId="4465" xr:uid="{C30D4317-6EB2-4260-B3D8-F3836654B8DE}"/>
    <cellStyle name="Comma 5 3 8" xfId="2267" xr:uid="{00000000-0005-0000-0000-0000C3070000}"/>
    <cellStyle name="Comma 5 3 9" xfId="3462" xr:uid="{0FD80877-EC45-40EC-B05A-27136756D5A1}"/>
    <cellStyle name="Comma 5 4" xfId="84" xr:uid="{00000000-0005-0000-0000-0000C4070000}"/>
    <cellStyle name="Comma 5 4 2" xfId="217" xr:uid="{00000000-0005-0000-0000-0000C5070000}"/>
    <cellStyle name="Comma 5 4 2 2" xfId="635" xr:uid="{00000000-0005-0000-0000-0000C6070000}"/>
    <cellStyle name="Comma 5 4 2 2 2" xfId="1383" xr:uid="{00000000-0005-0000-0000-0000C7070000}"/>
    <cellStyle name="Comma 5 4 2 2 2 2" xfId="2983" xr:uid="{00000000-0005-0000-0000-0000C8070000}"/>
    <cellStyle name="Comma 5 4 2 2 2 3" xfId="4362" xr:uid="{3997BC00-0C8A-4573-995E-7BFD0D653CDF}"/>
    <cellStyle name="Comma 5 4 2 2 3" xfId="2130" xr:uid="{00000000-0005-0000-0000-0000C9070000}"/>
    <cellStyle name="Comma 5 4 2 2 3 2" xfId="3390" xr:uid="{00000000-0005-0000-0000-0000CA070000}"/>
    <cellStyle name="Comma 5 4 2 2 3 3" xfId="5105" xr:uid="{9866B782-765B-4F78-AD14-B8DB3644D77E}"/>
    <cellStyle name="Comma 5 4 2 2 4" xfId="2571" xr:uid="{00000000-0005-0000-0000-0000CB070000}"/>
    <cellStyle name="Comma 5 4 2 2 5" xfId="3768" xr:uid="{D7FE73BB-E89C-4FB7-9788-C3303CD6C757}"/>
    <cellStyle name="Comma 5 4 2 3" xfId="1135" xr:uid="{00000000-0005-0000-0000-0000CC070000}"/>
    <cellStyle name="Comma 5 4 2 3 2" xfId="1882" xr:uid="{00000000-0005-0000-0000-0000CD070000}"/>
    <cellStyle name="Comma 5 4 2 3 2 2" xfId="3268" xr:uid="{00000000-0005-0000-0000-0000CE070000}"/>
    <cellStyle name="Comma 5 4 2 3 2 3" xfId="4857" xr:uid="{A4736811-6895-4874-A563-089EE29E0064}"/>
    <cellStyle name="Comma 5 4 2 3 3" xfId="2861" xr:uid="{00000000-0005-0000-0000-0000CF070000}"/>
    <cellStyle name="Comma 5 4 2 3 4" xfId="4193" xr:uid="{4767D129-EE99-4AB2-9722-936F2C2251C2}"/>
    <cellStyle name="Comma 5 4 2 4" xfId="969" xr:uid="{00000000-0005-0000-0000-0000D0070000}"/>
    <cellStyle name="Comma 5 4 2 4 2" xfId="2779" xr:uid="{00000000-0005-0000-0000-0000D1070000}"/>
    <cellStyle name="Comma 5 4 2 4 3" xfId="4078" xr:uid="{D5B3A4E7-D8B8-4A62-9F90-CCB57EFC7E73}"/>
    <cellStyle name="Comma 5 4 2 5" xfId="1716" xr:uid="{00000000-0005-0000-0000-0000D2070000}"/>
    <cellStyle name="Comma 5 4 2 5 2" xfId="3186" xr:uid="{00000000-0005-0000-0000-0000D3070000}"/>
    <cellStyle name="Comma 5 4 2 5 3" xfId="4691" xr:uid="{3A29FB59-AE42-4808-8BD0-E6D856BC75E9}"/>
    <cellStyle name="Comma 5 4 2 6" xfId="2359" xr:uid="{00000000-0005-0000-0000-0000D4070000}"/>
    <cellStyle name="Comma 5 4 2 7" xfId="3555" xr:uid="{2B36647D-E58B-42B4-9C17-7DCE5C023A26}"/>
    <cellStyle name="Comma 5 4 3" xfId="513" xr:uid="{00000000-0005-0000-0000-0000D5070000}"/>
    <cellStyle name="Comma 5 4 3 2" xfId="1297" xr:uid="{00000000-0005-0000-0000-0000D6070000}"/>
    <cellStyle name="Comma 5 4 3 2 2" xfId="2044" xr:uid="{00000000-0005-0000-0000-0000D7070000}"/>
    <cellStyle name="Comma 5 4 3 2 2 2" xfId="3347" xr:uid="{00000000-0005-0000-0000-0000D8070000}"/>
    <cellStyle name="Comma 5 4 3 2 2 3" xfId="5019" xr:uid="{CE6995D2-85D9-4160-8463-2AA47D812AE4}"/>
    <cellStyle name="Comma 5 4 3 2 3" xfId="2940" xr:uid="{00000000-0005-0000-0000-0000D9070000}"/>
    <cellStyle name="Comma 5 4 3 2 4" xfId="4313" xr:uid="{2DD6A5A9-904D-434C-A4F7-9CBA2B98B5EF}"/>
    <cellStyle name="Comma 5 4 3 3" xfId="882" xr:uid="{00000000-0005-0000-0000-0000DA070000}"/>
    <cellStyle name="Comma 5 4 3 3 2" xfId="2735" xr:uid="{00000000-0005-0000-0000-0000DB070000}"/>
    <cellStyle name="Comma 5 4 3 3 3" xfId="3991" xr:uid="{769C54A8-D624-48B3-9E85-ABF8714FFBE4}"/>
    <cellStyle name="Comma 5 4 3 4" xfId="1626" xr:uid="{00000000-0005-0000-0000-0000DC070000}"/>
    <cellStyle name="Comma 5 4 3 4 2" xfId="3139" xr:uid="{00000000-0005-0000-0000-0000DD070000}"/>
    <cellStyle name="Comma 5 4 3 4 3" xfId="4601" xr:uid="{67DDEFA3-8C60-4575-8DAB-703D2D25069A}"/>
    <cellStyle name="Comma 5 4 3 5" xfId="2527" xr:uid="{00000000-0005-0000-0000-0000DE070000}"/>
    <cellStyle name="Comma 5 4 3 6" xfId="3724" xr:uid="{91E1C528-51C3-4C12-8F03-9E1F23F325AF}"/>
    <cellStyle name="Comma 5 4 4" xfId="396" xr:uid="{00000000-0005-0000-0000-0000DF070000}"/>
    <cellStyle name="Comma 5 4 4 2" xfId="1217" xr:uid="{00000000-0005-0000-0000-0000E0070000}"/>
    <cellStyle name="Comma 5 4 4 2 2" xfId="2901" xr:uid="{00000000-0005-0000-0000-0000E1070000}"/>
    <cellStyle name="Comma 5 4 4 2 3" xfId="4250" xr:uid="{0D07B661-E93D-4412-A4B5-92CE07D1F3E9}"/>
    <cellStyle name="Comma 5 4 4 3" xfId="1964" xr:uid="{00000000-0005-0000-0000-0000E2070000}"/>
    <cellStyle name="Comma 5 4 4 3 2" xfId="3308" xr:uid="{00000000-0005-0000-0000-0000E3070000}"/>
    <cellStyle name="Comma 5 4 4 3 3" xfId="4939" xr:uid="{5EE88150-FADF-44F4-8A29-849BBC5BBE07}"/>
    <cellStyle name="Comma 5 4 4 4" xfId="2451" xr:uid="{00000000-0005-0000-0000-0000E4070000}"/>
    <cellStyle name="Comma 5 4 4 5" xfId="3648" xr:uid="{8A1085E8-07D2-4A70-957F-55464BF5267C}"/>
    <cellStyle name="Comma 5 4 5" xfId="1050" xr:uid="{00000000-0005-0000-0000-0000E5070000}"/>
    <cellStyle name="Comma 5 4 5 2" xfId="1797" xr:uid="{00000000-0005-0000-0000-0000E6070000}"/>
    <cellStyle name="Comma 5 4 5 2 2" xfId="3226" xr:uid="{00000000-0005-0000-0000-0000E7070000}"/>
    <cellStyle name="Comma 5 4 5 2 3" xfId="4772" xr:uid="{C09035CD-9C27-442D-B397-B357CA8F09EA}"/>
    <cellStyle name="Comma 5 4 5 3" xfId="2819" xr:uid="{00000000-0005-0000-0000-0000E8070000}"/>
    <cellStyle name="Comma 5 4 5 4" xfId="4150" xr:uid="{8E5FC5FE-F146-4AEB-A8C2-8CC5363DB301}"/>
    <cellStyle name="Comma 5 4 6" xfId="766" xr:uid="{00000000-0005-0000-0000-0000E9070000}"/>
    <cellStyle name="Comma 5 4 6 2" xfId="2660" xr:uid="{00000000-0005-0000-0000-0000EA070000}"/>
    <cellStyle name="Comma 5 4 6 3" xfId="3875" xr:uid="{778E61D1-4CD7-4CE9-95D8-DF50E96E6D40}"/>
    <cellStyle name="Comma 5 4 7" xfId="1509" xr:uid="{00000000-0005-0000-0000-0000EB070000}"/>
    <cellStyle name="Comma 5 4 7 2" xfId="3063" xr:uid="{00000000-0005-0000-0000-0000EC070000}"/>
    <cellStyle name="Comma 5 4 7 3" xfId="4484" xr:uid="{5F8B3B84-2597-47C2-8FFA-D95E0775641C}"/>
    <cellStyle name="Comma 5 4 8" xfId="2279" xr:uid="{00000000-0005-0000-0000-0000ED070000}"/>
    <cellStyle name="Comma 5 4 9" xfId="3474" xr:uid="{2F458448-A503-432D-BB82-C4FECF260F66}"/>
    <cellStyle name="Comma 5 5" xfId="113" xr:uid="{00000000-0005-0000-0000-0000EE070000}"/>
    <cellStyle name="Comma 5 5 2" xfId="236" xr:uid="{00000000-0005-0000-0000-0000EF070000}"/>
    <cellStyle name="Comma 5 5 2 2" xfId="647" xr:uid="{00000000-0005-0000-0000-0000F0070000}"/>
    <cellStyle name="Comma 5 5 2 2 2" xfId="1395" xr:uid="{00000000-0005-0000-0000-0000F1070000}"/>
    <cellStyle name="Comma 5 5 2 2 2 2" xfId="2989" xr:uid="{00000000-0005-0000-0000-0000F2070000}"/>
    <cellStyle name="Comma 5 5 2 2 2 3" xfId="4374" xr:uid="{04CAFE6C-1A08-4FD8-B7E9-1026444D8608}"/>
    <cellStyle name="Comma 5 5 2 2 3" xfId="2142" xr:uid="{00000000-0005-0000-0000-0000F3070000}"/>
    <cellStyle name="Comma 5 5 2 2 3 2" xfId="3396" xr:uid="{00000000-0005-0000-0000-0000F4070000}"/>
    <cellStyle name="Comma 5 5 2 2 3 3" xfId="5117" xr:uid="{8629511C-2E76-42D6-8738-4C543BC5C5E1}"/>
    <cellStyle name="Comma 5 5 2 2 4" xfId="2577" xr:uid="{00000000-0005-0000-0000-0000F5070000}"/>
    <cellStyle name="Comma 5 5 2 2 5" xfId="3774" xr:uid="{42727FC6-51AD-4903-9E34-C6CF0205B748}"/>
    <cellStyle name="Comma 5 5 2 3" xfId="1147" xr:uid="{00000000-0005-0000-0000-0000F6070000}"/>
    <cellStyle name="Comma 5 5 2 3 2" xfId="1894" xr:uid="{00000000-0005-0000-0000-0000F7070000}"/>
    <cellStyle name="Comma 5 5 2 3 2 2" xfId="3274" xr:uid="{00000000-0005-0000-0000-0000F8070000}"/>
    <cellStyle name="Comma 5 5 2 3 2 3" xfId="4869" xr:uid="{0D93367F-B9E8-4FCE-83A6-2CF7306B5C8F}"/>
    <cellStyle name="Comma 5 5 2 3 3" xfId="2867" xr:uid="{00000000-0005-0000-0000-0000F9070000}"/>
    <cellStyle name="Comma 5 5 2 3 4" xfId="4199" xr:uid="{3B724096-B77A-4761-B14D-6C6683056AE1}"/>
    <cellStyle name="Comma 5 5 2 4" xfId="981" xr:uid="{00000000-0005-0000-0000-0000FA070000}"/>
    <cellStyle name="Comma 5 5 2 4 2" xfId="2785" xr:uid="{00000000-0005-0000-0000-0000FB070000}"/>
    <cellStyle name="Comma 5 5 2 4 3" xfId="4090" xr:uid="{C7B13B73-133F-43EC-B741-283935A611F9}"/>
    <cellStyle name="Comma 5 5 2 5" xfId="1728" xr:uid="{00000000-0005-0000-0000-0000FC070000}"/>
    <cellStyle name="Comma 5 5 2 5 2" xfId="3192" xr:uid="{00000000-0005-0000-0000-0000FD070000}"/>
    <cellStyle name="Comma 5 5 2 5 3" xfId="4703" xr:uid="{C8F71C1C-475D-41DE-B579-B7C83532459E}"/>
    <cellStyle name="Comma 5 5 2 6" xfId="2372" xr:uid="{00000000-0005-0000-0000-0000FE070000}"/>
    <cellStyle name="Comma 5 5 2 7" xfId="3568" xr:uid="{DA3919EF-F87E-422E-9E22-6C115E3A7D65}"/>
    <cellStyle name="Comma 5 5 3" xfId="526" xr:uid="{00000000-0005-0000-0000-0000FF070000}"/>
    <cellStyle name="Comma 5 5 3 2" xfId="1310" xr:uid="{00000000-0005-0000-0000-000000080000}"/>
    <cellStyle name="Comma 5 5 3 2 2" xfId="2057" xr:uid="{00000000-0005-0000-0000-000001080000}"/>
    <cellStyle name="Comma 5 5 3 2 2 2" xfId="3354" xr:uid="{00000000-0005-0000-0000-000002080000}"/>
    <cellStyle name="Comma 5 5 3 2 2 3" xfId="5032" xr:uid="{7042402D-2F1C-4F02-B23F-2B70A4CD585C}"/>
    <cellStyle name="Comma 5 5 3 2 3" xfId="2947" xr:uid="{00000000-0005-0000-0000-000003080000}"/>
    <cellStyle name="Comma 5 5 3 2 4" xfId="4320" xr:uid="{396D0FB3-84F1-4211-8DDE-97769CB8BF3C}"/>
    <cellStyle name="Comma 5 5 3 3" xfId="895" xr:uid="{00000000-0005-0000-0000-000004080000}"/>
    <cellStyle name="Comma 5 5 3 3 2" xfId="2742" xr:uid="{00000000-0005-0000-0000-000005080000}"/>
    <cellStyle name="Comma 5 5 3 3 3" xfId="4004" xr:uid="{66317136-420E-499E-9CFA-EC8CCF9B6F10}"/>
    <cellStyle name="Comma 5 5 3 4" xfId="1639" xr:uid="{00000000-0005-0000-0000-000006080000}"/>
    <cellStyle name="Comma 5 5 3 4 2" xfId="3146" xr:uid="{00000000-0005-0000-0000-000007080000}"/>
    <cellStyle name="Comma 5 5 3 4 3" xfId="4614" xr:uid="{C7F5643F-196B-4805-94AD-DAF5B5859729}"/>
    <cellStyle name="Comma 5 5 3 5" xfId="2534" xr:uid="{00000000-0005-0000-0000-000008080000}"/>
    <cellStyle name="Comma 5 5 3 6" xfId="3731" xr:uid="{074BDE4F-DDCE-4C79-A450-4F6CCFAE91C5}"/>
    <cellStyle name="Comma 5 5 4" xfId="416" xr:uid="{00000000-0005-0000-0000-000009080000}"/>
    <cellStyle name="Comma 5 5 4 2" xfId="1229" xr:uid="{00000000-0005-0000-0000-00000A080000}"/>
    <cellStyle name="Comma 5 5 4 2 2" xfId="2907" xr:uid="{00000000-0005-0000-0000-00000B080000}"/>
    <cellStyle name="Comma 5 5 4 2 3" xfId="4262" xr:uid="{F87C3F51-AB31-42D0-8D60-0C18B134A4FC}"/>
    <cellStyle name="Comma 5 5 4 3" xfId="1976" xr:uid="{00000000-0005-0000-0000-00000C080000}"/>
    <cellStyle name="Comma 5 5 4 3 2" xfId="3314" xr:uid="{00000000-0005-0000-0000-00000D080000}"/>
    <cellStyle name="Comma 5 5 4 3 3" xfId="4951" xr:uid="{428B1EDB-A5B3-45C7-987A-F762B1E33542}"/>
    <cellStyle name="Comma 5 5 4 4" xfId="2465" xr:uid="{00000000-0005-0000-0000-00000E080000}"/>
    <cellStyle name="Comma 5 5 4 5" xfId="3662" xr:uid="{870C847A-7134-44B1-AC9B-AB60BDC4FB0B}"/>
    <cellStyle name="Comma 5 5 5" xfId="1062" xr:uid="{00000000-0005-0000-0000-00000F080000}"/>
    <cellStyle name="Comma 5 5 5 2" xfId="1809" xr:uid="{00000000-0005-0000-0000-000010080000}"/>
    <cellStyle name="Comma 5 5 5 2 2" xfId="3232" xr:uid="{00000000-0005-0000-0000-000011080000}"/>
    <cellStyle name="Comma 5 5 5 2 3" xfId="4784" xr:uid="{BBD6AF25-5E8C-4DB7-AAC1-D2882E9963C8}"/>
    <cellStyle name="Comma 5 5 5 3" xfId="2825" xr:uid="{00000000-0005-0000-0000-000012080000}"/>
    <cellStyle name="Comma 5 5 5 4" xfId="4156" xr:uid="{9B27F88B-0038-43EA-9832-5AD4AFB22381}"/>
    <cellStyle name="Comma 5 5 6" xfId="785" xr:uid="{00000000-0005-0000-0000-000013080000}"/>
    <cellStyle name="Comma 5 5 6 2" xfId="2673" xr:uid="{00000000-0005-0000-0000-000014080000}"/>
    <cellStyle name="Comma 5 5 6 3" xfId="3894" xr:uid="{2B1B220E-FD97-4836-93EB-B77950C3F0EA}"/>
    <cellStyle name="Comma 5 5 7" xfId="1529" xr:uid="{00000000-0005-0000-0000-000015080000}"/>
    <cellStyle name="Comma 5 5 7 2" xfId="3077" xr:uid="{00000000-0005-0000-0000-000016080000}"/>
    <cellStyle name="Comma 5 5 7 3" xfId="4504" xr:uid="{BFD05A9E-5B54-4BD3-9FCE-CFD37D4681B0}"/>
    <cellStyle name="Comma 5 5 8" xfId="2292" xr:uid="{00000000-0005-0000-0000-000017080000}"/>
    <cellStyle name="Comma 5 5 9" xfId="3487" xr:uid="{0EC7C4EE-13E6-4DAB-8A08-49806484E958}"/>
    <cellStyle name="Comma 5 6" xfId="177" xr:uid="{00000000-0005-0000-0000-000018080000}"/>
    <cellStyle name="Comma 5 6 2" xfId="608" xr:uid="{00000000-0005-0000-0000-000019080000}"/>
    <cellStyle name="Comma 5 6 2 2" xfId="1356" xr:uid="{00000000-0005-0000-0000-00001A080000}"/>
    <cellStyle name="Comma 5 6 2 2 2" xfId="2103" xr:uid="{00000000-0005-0000-0000-00001B080000}"/>
    <cellStyle name="Comma 5 6 2 2 2 2" xfId="3378" xr:uid="{00000000-0005-0000-0000-00001C080000}"/>
    <cellStyle name="Comma 5 6 2 2 2 3" xfId="5078" xr:uid="{0577DFCD-0EE4-44F6-939F-88A48265E271}"/>
    <cellStyle name="Comma 5 6 2 2 3" xfId="2971" xr:uid="{00000000-0005-0000-0000-00001D080000}"/>
    <cellStyle name="Comma 5 6 2 2 4" xfId="4344" xr:uid="{1E5AB992-A221-49B0-996C-44A6E1E48A21}"/>
    <cellStyle name="Comma 5 6 2 3" xfId="942" xr:uid="{00000000-0005-0000-0000-00001E080000}"/>
    <cellStyle name="Comma 5 6 2 3 2" xfId="2767" xr:uid="{00000000-0005-0000-0000-00001F080000}"/>
    <cellStyle name="Comma 5 6 2 3 3" xfId="4051" xr:uid="{F8FBE2F6-FCD7-4F90-8FF5-CBCC9630CB9F}"/>
    <cellStyle name="Comma 5 6 2 4" xfId="1689" xr:uid="{00000000-0005-0000-0000-000020080000}"/>
    <cellStyle name="Comma 5 6 2 4 2" xfId="3174" xr:uid="{00000000-0005-0000-0000-000021080000}"/>
    <cellStyle name="Comma 5 6 2 4 3" xfId="4664" xr:uid="{1AD76A6E-9A0E-4255-998E-6D3F0F9F9D05}"/>
    <cellStyle name="Comma 5 6 2 5" xfId="2559" xr:uid="{00000000-0005-0000-0000-000022080000}"/>
    <cellStyle name="Comma 5 6 2 6" xfId="3756" xr:uid="{14032884-C172-4DCA-903D-1C36D8475523}"/>
    <cellStyle name="Comma 5 6 3" xfId="354" xr:uid="{00000000-0005-0000-0000-000023080000}"/>
    <cellStyle name="Comma 5 6 3 2" xfId="1190" xr:uid="{00000000-0005-0000-0000-000024080000}"/>
    <cellStyle name="Comma 5 6 3 2 2" xfId="2889" xr:uid="{00000000-0005-0000-0000-000025080000}"/>
    <cellStyle name="Comma 5 6 3 2 3" xfId="4223" xr:uid="{145F8BF5-968F-4EBF-964E-F6E1BF4D001B}"/>
    <cellStyle name="Comma 5 6 3 3" xfId="1937" xr:uid="{00000000-0005-0000-0000-000026080000}"/>
    <cellStyle name="Comma 5 6 3 3 2" xfId="3296" xr:uid="{00000000-0005-0000-0000-000027080000}"/>
    <cellStyle name="Comma 5 6 3 3 3" xfId="4912" xr:uid="{B8336FCB-DECE-4EA5-80BF-D4A486A52C1E}"/>
    <cellStyle name="Comma 5 6 3 4" xfId="2425" xr:uid="{00000000-0005-0000-0000-000028080000}"/>
    <cellStyle name="Comma 5 6 3 5" xfId="3622" xr:uid="{7CD3FC7D-C01A-4A66-AE45-40380E043E1B}"/>
    <cellStyle name="Comma 5 6 4" xfId="1108" xr:uid="{00000000-0005-0000-0000-000029080000}"/>
    <cellStyle name="Comma 5 6 4 2" xfId="1855" xr:uid="{00000000-0005-0000-0000-00002A080000}"/>
    <cellStyle name="Comma 5 6 4 2 2" xfId="3256" xr:uid="{00000000-0005-0000-0000-00002B080000}"/>
    <cellStyle name="Comma 5 6 4 2 3" xfId="4830" xr:uid="{60BD8641-1C22-4C70-A835-5400457ADDF7}"/>
    <cellStyle name="Comma 5 6 4 3" xfId="2849" xr:uid="{00000000-0005-0000-0000-00002C080000}"/>
    <cellStyle name="Comma 5 6 4 4" xfId="4181" xr:uid="{07EAD6B5-D57B-49B2-BDB5-9B3D4E640826}"/>
    <cellStyle name="Comma 5 6 5" xfId="726" xr:uid="{00000000-0005-0000-0000-00002D080000}"/>
    <cellStyle name="Comma 5 6 5 2" xfId="2635" xr:uid="{00000000-0005-0000-0000-00002E080000}"/>
    <cellStyle name="Comma 5 6 5 3" xfId="3835" xr:uid="{73F7CCD7-3C82-4157-AF21-DA77DD42904A}"/>
    <cellStyle name="Comma 5 6 6" xfId="1473" xr:uid="{00000000-0005-0000-0000-00002F080000}"/>
    <cellStyle name="Comma 5 6 6 2" xfId="3042" xr:uid="{00000000-0005-0000-0000-000030080000}"/>
    <cellStyle name="Comma 5 6 6 3" xfId="4448" xr:uid="{4768BC2C-BFFC-4EAE-A61B-8DB82717C865}"/>
    <cellStyle name="Comma 5 6 7" xfId="2335" xr:uid="{00000000-0005-0000-0000-000031080000}"/>
    <cellStyle name="Comma 5 6 8" xfId="3531" xr:uid="{52B3BA2B-D65E-4952-B6FC-BD6DD48FEC16}"/>
    <cellStyle name="Comma 5 7" xfId="592" xr:uid="{00000000-0005-0000-0000-000032080000}"/>
    <cellStyle name="Comma 5 8" xfId="486" xr:uid="{00000000-0005-0000-0000-000033080000}"/>
    <cellStyle name="Comma 5 8 2" xfId="1270" xr:uid="{00000000-0005-0000-0000-000034080000}"/>
    <cellStyle name="Comma 5 8 2 2" xfId="2017" xr:uid="{00000000-0005-0000-0000-000035080000}"/>
    <cellStyle name="Comma 5 8 2 2 2" xfId="3335" xr:uid="{00000000-0005-0000-0000-000036080000}"/>
    <cellStyle name="Comma 5 8 2 2 3" xfId="4992" xr:uid="{2C7448DD-4431-4A48-AC82-248C27EA919B}"/>
    <cellStyle name="Comma 5 8 2 3" xfId="2928" xr:uid="{00000000-0005-0000-0000-000037080000}"/>
    <cellStyle name="Comma 5 8 2 4" xfId="4301" xr:uid="{AD9310F1-5AB2-45EF-A33D-F4B598F2A04B}"/>
    <cellStyle name="Comma 5 8 3" xfId="855" xr:uid="{00000000-0005-0000-0000-000038080000}"/>
    <cellStyle name="Comma 5 8 3 2" xfId="2723" xr:uid="{00000000-0005-0000-0000-000039080000}"/>
    <cellStyle name="Comma 5 8 3 3" xfId="3964" xr:uid="{2013742B-C9F4-4353-BCF2-0487DBE4A99E}"/>
    <cellStyle name="Comma 5 8 4" xfId="1599" xr:uid="{00000000-0005-0000-0000-00003A080000}"/>
    <cellStyle name="Comma 5 8 4 2" xfId="3127" xr:uid="{00000000-0005-0000-0000-00003B080000}"/>
    <cellStyle name="Comma 5 8 4 3" xfId="4574" xr:uid="{DD0790B9-508B-4973-B5B4-B5B0465DBB08}"/>
    <cellStyle name="Comma 5 8 5" xfId="2515" xr:uid="{00000000-0005-0000-0000-00003C080000}"/>
    <cellStyle name="Comma 5 8 6" xfId="3712" xr:uid="{C78F4FD2-1F8A-4010-9873-977BCEE919F9}"/>
    <cellStyle name="Comma 5 9" xfId="331" xr:uid="{00000000-0005-0000-0000-00003D080000}"/>
    <cellStyle name="Comma 5 9 2" xfId="1023" xr:uid="{00000000-0005-0000-0000-00003E080000}"/>
    <cellStyle name="Comma 5 9 2 2" xfId="2807" xr:uid="{00000000-0005-0000-0000-00003F080000}"/>
    <cellStyle name="Comma 5 9 2 3" xfId="4132" xr:uid="{3AA6C68A-065F-4FCF-9CF6-58445743BFEB}"/>
    <cellStyle name="Comma 5 9 3" xfId="1770" xr:uid="{00000000-0005-0000-0000-000040080000}"/>
    <cellStyle name="Comma 5 9 3 2" xfId="3214" xr:uid="{00000000-0005-0000-0000-000041080000}"/>
    <cellStyle name="Comma 5 9 3 3" xfId="4745" xr:uid="{24049E9A-0A1C-4448-A64D-8DB7C4C53027}"/>
    <cellStyle name="Comma 50" xfId="476" xr:uid="{00000000-0005-0000-0000-000042080000}"/>
    <cellStyle name="Comma 50 2" xfId="678" xr:uid="{00000000-0005-0000-0000-000043080000}"/>
    <cellStyle name="Comma 50 2 2" xfId="1426" xr:uid="{00000000-0005-0000-0000-000044080000}"/>
    <cellStyle name="Comma 50 2 2 2" xfId="2173" xr:uid="{00000000-0005-0000-0000-000045080000}"/>
    <cellStyle name="Comma 50 2 2 2 2" xfId="3409" xr:uid="{00000000-0005-0000-0000-000046080000}"/>
    <cellStyle name="Comma 50 2 2 2 3" xfId="5148" xr:uid="{2BC8D799-8D33-4581-B5C6-8BD33BBBBC65}"/>
    <cellStyle name="Comma 50 2 2 3" xfId="3002" xr:uid="{00000000-0005-0000-0000-000047080000}"/>
    <cellStyle name="Comma 50 2 2 4" xfId="4403" xr:uid="{5C2A4C9A-EF2D-4285-BFCF-2A038F9A7AE3}"/>
    <cellStyle name="Comma 50 2 3" xfId="1178" xr:uid="{00000000-0005-0000-0000-000048080000}"/>
    <cellStyle name="Comma 50 2 3 2" xfId="1925" xr:uid="{00000000-0005-0000-0000-000049080000}"/>
    <cellStyle name="Comma 50 2 3 2 2" xfId="3287" xr:uid="{00000000-0005-0000-0000-00004A080000}"/>
    <cellStyle name="Comma 50 2 3 2 3" xfId="4900" xr:uid="{79FFC3B4-9C73-47D9-B3B9-3342A5942911}"/>
    <cellStyle name="Comma 50 2 3 3" xfId="2880" xr:uid="{00000000-0005-0000-0000-00004B080000}"/>
    <cellStyle name="Comma 50 2 3 4" xfId="4212" xr:uid="{E29EAB99-0685-4820-B0AA-7D3280962F99}"/>
    <cellStyle name="Comma 50 2 4" xfId="1012" xr:uid="{00000000-0005-0000-0000-00004C080000}"/>
    <cellStyle name="Comma 50 2 4 2" xfId="2798" xr:uid="{00000000-0005-0000-0000-00004D080000}"/>
    <cellStyle name="Comma 50 2 4 3" xfId="4121" xr:uid="{5638FE47-6212-4E2F-AA9C-A171D66422DF}"/>
    <cellStyle name="Comma 50 2 5" xfId="1759" xr:uid="{00000000-0005-0000-0000-00004E080000}"/>
    <cellStyle name="Comma 50 2 5 2" xfId="3205" xr:uid="{00000000-0005-0000-0000-00004F080000}"/>
    <cellStyle name="Comma 50 2 5 3" xfId="4734" xr:uid="{E0551FD3-9101-4E3F-A280-2B9B33025D2C}"/>
    <cellStyle name="Comma 50 2 6" xfId="2590" xr:uid="{00000000-0005-0000-0000-000050080000}"/>
    <cellStyle name="Comma 50 2 7" xfId="3787" xr:uid="{25A0B1B0-EB46-4B93-A050-9A053F45BA40}"/>
    <cellStyle name="Comma 50 3" xfId="557" xr:uid="{00000000-0005-0000-0000-000051080000}"/>
    <cellStyle name="Comma 50 3 2" xfId="1341" xr:uid="{00000000-0005-0000-0000-000052080000}"/>
    <cellStyle name="Comma 50 3 2 2" xfId="2088" xr:uid="{00000000-0005-0000-0000-000053080000}"/>
    <cellStyle name="Comma 50 3 2 2 2" xfId="3367" xr:uid="{00000000-0005-0000-0000-000054080000}"/>
    <cellStyle name="Comma 50 3 2 2 3" xfId="5063" xr:uid="{733E9A8D-1784-43E2-8E8C-8C085C99FBF3}"/>
    <cellStyle name="Comma 50 3 2 3" xfId="2960" xr:uid="{00000000-0005-0000-0000-000055080000}"/>
    <cellStyle name="Comma 50 3 2 4" xfId="4333" xr:uid="{D3FDCD37-69D5-4428-9A62-119FDE9D7B7A}"/>
    <cellStyle name="Comma 50 3 3" xfId="926" xr:uid="{00000000-0005-0000-0000-000056080000}"/>
    <cellStyle name="Comma 50 3 3 2" xfId="2755" xr:uid="{00000000-0005-0000-0000-000057080000}"/>
    <cellStyle name="Comma 50 3 3 3" xfId="4035" xr:uid="{4E69AD03-D2DD-4F7A-A26B-E2A948832690}"/>
    <cellStyle name="Comma 50 3 4" xfId="1670" xr:uid="{00000000-0005-0000-0000-000058080000}"/>
    <cellStyle name="Comma 50 3 4 2" xfId="3159" xr:uid="{00000000-0005-0000-0000-000059080000}"/>
    <cellStyle name="Comma 50 3 4 3" xfId="4645" xr:uid="{6CBA7C9C-6438-4DBC-A29D-8B941CCC845A}"/>
    <cellStyle name="Comma 50 3 5" xfId="2547" xr:uid="{00000000-0005-0000-0000-00005A080000}"/>
    <cellStyle name="Comma 50 3 6" xfId="3744" xr:uid="{DEA911CF-F16A-45AF-B3EE-15EC9D65B532}"/>
    <cellStyle name="Comma 50 4" xfId="1260" xr:uid="{00000000-0005-0000-0000-00005B080000}"/>
    <cellStyle name="Comma 50 4 2" xfId="2007" xr:uid="{00000000-0005-0000-0000-00005C080000}"/>
    <cellStyle name="Comma 50 4 2 2" xfId="3327" xr:uid="{00000000-0005-0000-0000-00005D080000}"/>
    <cellStyle name="Comma 50 4 2 3" xfId="4982" xr:uid="{3FF3960E-1EEF-422F-8C20-F1EDCDEC5AA1}"/>
    <cellStyle name="Comma 50 4 3" xfId="2920" xr:uid="{00000000-0005-0000-0000-00005E080000}"/>
    <cellStyle name="Comma 50 4 4" xfId="4293" xr:uid="{2438AE21-2D13-4284-BBAC-F5AF12D8C464}"/>
    <cellStyle name="Comma 50 5" xfId="1093" xr:uid="{00000000-0005-0000-0000-00005F080000}"/>
    <cellStyle name="Comma 50 5 2" xfId="1840" xr:uid="{00000000-0005-0000-0000-000060080000}"/>
    <cellStyle name="Comma 50 5 2 2" xfId="3245" xr:uid="{00000000-0005-0000-0000-000061080000}"/>
    <cellStyle name="Comma 50 5 2 3" xfId="4815" xr:uid="{091739CD-2B95-41E0-A3A1-22DE93199B02}"/>
    <cellStyle name="Comma 50 5 3" xfId="2838" xr:uid="{00000000-0005-0000-0000-000062080000}"/>
    <cellStyle name="Comma 50 5 4" xfId="4170" xr:uid="{ACF370BA-02B0-47AD-AAE1-DB9CEA3E76D3}"/>
    <cellStyle name="Comma 50 6" xfId="845" xr:uid="{00000000-0005-0000-0000-000063080000}"/>
    <cellStyle name="Comma 50 6 2" xfId="2715" xr:uid="{00000000-0005-0000-0000-000064080000}"/>
    <cellStyle name="Comma 50 6 3" xfId="3954" xr:uid="{D2F26AA6-9050-4C84-AD6E-A3D857526C6A}"/>
    <cellStyle name="Comma 50 7" xfId="1589" xr:uid="{00000000-0005-0000-0000-000065080000}"/>
    <cellStyle name="Comma 50 7 2" xfId="3119" xr:uid="{00000000-0005-0000-0000-000066080000}"/>
    <cellStyle name="Comma 50 7 3" xfId="4564" xr:uid="{5DB3F80F-C821-4CA2-B664-EEF40B392BE4}"/>
    <cellStyle name="Comma 50 8" xfId="2507" xr:uid="{00000000-0005-0000-0000-000067080000}"/>
    <cellStyle name="Comma 50 9" xfId="3704" xr:uid="{F6F69924-7E1C-4A62-AF32-2C3EA45F07FF}"/>
    <cellStyle name="Comma 51" xfId="479" xr:uid="{00000000-0005-0000-0000-000068080000}"/>
    <cellStyle name="Comma 51 2" xfId="681" xr:uid="{00000000-0005-0000-0000-000069080000}"/>
    <cellStyle name="Comma 51 2 2" xfId="1429" xr:uid="{00000000-0005-0000-0000-00006A080000}"/>
    <cellStyle name="Comma 51 2 2 2" xfId="2176" xr:uid="{00000000-0005-0000-0000-00006B080000}"/>
    <cellStyle name="Comma 51 2 2 2 2" xfId="3412" xr:uid="{00000000-0005-0000-0000-00006C080000}"/>
    <cellStyle name="Comma 51 2 2 2 3" xfId="5151" xr:uid="{10A3A1ED-1F99-4EBB-9865-1F99DF9DEAC0}"/>
    <cellStyle name="Comma 51 2 2 3" xfId="3005" xr:uid="{00000000-0005-0000-0000-00006D080000}"/>
    <cellStyle name="Comma 51 2 2 4" xfId="4406" xr:uid="{091D8AB9-9FF8-4918-B66B-D26E3DA25179}"/>
    <cellStyle name="Comma 51 2 3" xfId="1181" xr:uid="{00000000-0005-0000-0000-00006E080000}"/>
    <cellStyle name="Comma 51 2 3 2" xfId="1928" xr:uid="{00000000-0005-0000-0000-00006F080000}"/>
    <cellStyle name="Comma 51 2 3 2 2" xfId="3290" xr:uid="{00000000-0005-0000-0000-000070080000}"/>
    <cellStyle name="Comma 51 2 3 2 3" xfId="4903" xr:uid="{C9F00F4B-AE1C-412C-98BB-CB347AC7213E}"/>
    <cellStyle name="Comma 51 2 3 3" xfId="2883" xr:uid="{00000000-0005-0000-0000-000071080000}"/>
    <cellStyle name="Comma 51 2 3 4" xfId="4215" xr:uid="{1E7B3173-89D7-494D-B83C-F421DAC80A3B}"/>
    <cellStyle name="Comma 51 2 4" xfId="1015" xr:uid="{00000000-0005-0000-0000-000072080000}"/>
    <cellStyle name="Comma 51 2 4 2" xfId="2801" xr:uid="{00000000-0005-0000-0000-000073080000}"/>
    <cellStyle name="Comma 51 2 4 3" xfId="4124" xr:uid="{AEF9D2D6-7E47-4EF9-B7D5-CEC2D887711C}"/>
    <cellStyle name="Comma 51 2 5" xfId="1762" xr:uid="{00000000-0005-0000-0000-000074080000}"/>
    <cellStyle name="Comma 51 2 5 2" xfId="3208" xr:uid="{00000000-0005-0000-0000-000075080000}"/>
    <cellStyle name="Comma 51 2 5 3" xfId="4737" xr:uid="{C192EB70-C5B5-4F3C-ADF2-A20487A1BBE6}"/>
    <cellStyle name="Comma 51 2 6" xfId="2593" xr:uid="{00000000-0005-0000-0000-000076080000}"/>
    <cellStyle name="Comma 51 2 7" xfId="3790" xr:uid="{6C8B77DC-485D-4E48-B6E2-2F7A34CAF113}"/>
    <cellStyle name="Comma 51 3" xfId="560" xr:uid="{00000000-0005-0000-0000-000077080000}"/>
    <cellStyle name="Comma 51 3 2" xfId="1344" xr:uid="{00000000-0005-0000-0000-000078080000}"/>
    <cellStyle name="Comma 51 3 2 2" xfId="2091" xr:uid="{00000000-0005-0000-0000-000079080000}"/>
    <cellStyle name="Comma 51 3 2 2 2" xfId="3370" xr:uid="{00000000-0005-0000-0000-00007A080000}"/>
    <cellStyle name="Comma 51 3 2 2 3" xfId="5066" xr:uid="{EDEE1AD9-7473-4025-A922-BC08B442FC1F}"/>
    <cellStyle name="Comma 51 3 2 3" xfId="2963" xr:uid="{00000000-0005-0000-0000-00007B080000}"/>
    <cellStyle name="Comma 51 3 2 4" xfId="4336" xr:uid="{9DE7F72E-CA9E-4B46-AD3B-4353A88BB121}"/>
    <cellStyle name="Comma 51 3 3" xfId="929" xr:uid="{00000000-0005-0000-0000-00007C080000}"/>
    <cellStyle name="Comma 51 3 3 2" xfId="2758" xr:uid="{00000000-0005-0000-0000-00007D080000}"/>
    <cellStyle name="Comma 51 3 3 3" xfId="4038" xr:uid="{705E2D6C-E5AF-4FDA-97C4-37834CAAA95B}"/>
    <cellStyle name="Comma 51 3 4" xfId="1673" xr:uid="{00000000-0005-0000-0000-00007E080000}"/>
    <cellStyle name="Comma 51 3 4 2" xfId="3162" xr:uid="{00000000-0005-0000-0000-00007F080000}"/>
    <cellStyle name="Comma 51 3 4 3" xfId="4648" xr:uid="{83F74CE7-E046-4B38-A264-A88E2E508C70}"/>
    <cellStyle name="Comma 51 3 5" xfId="2550" xr:uid="{00000000-0005-0000-0000-000080080000}"/>
    <cellStyle name="Comma 51 3 6" xfId="3747" xr:uid="{8FB7435F-4358-4D8B-B0E0-F38FF5AABB34}"/>
    <cellStyle name="Comma 51 4" xfId="1263" xr:uid="{00000000-0005-0000-0000-000081080000}"/>
    <cellStyle name="Comma 51 4 2" xfId="2010" xr:uid="{00000000-0005-0000-0000-000082080000}"/>
    <cellStyle name="Comma 51 4 2 2" xfId="3330" xr:uid="{00000000-0005-0000-0000-000083080000}"/>
    <cellStyle name="Comma 51 4 2 3" xfId="4985" xr:uid="{A5070F1A-94EB-4CEF-8752-2A5F684CFBB6}"/>
    <cellStyle name="Comma 51 4 3" xfId="2923" xr:uid="{00000000-0005-0000-0000-000084080000}"/>
    <cellStyle name="Comma 51 4 4" xfId="4296" xr:uid="{181FC621-B347-47D1-8467-A7BD69241E90}"/>
    <cellStyle name="Comma 51 5" xfId="1096" xr:uid="{00000000-0005-0000-0000-000085080000}"/>
    <cellStyle name="Comma 51 5 2" xfId="1843" xr:uid="{00000000-0005-0000-0000-000086080000}"/>
    <cellStyle name="Comma 51 5 2 2" xfId="3248" xr:uid="{00000000-0005-0000-0000-000087080000}"/>
    <cellStyle name="Comma 51 5 2 3" xfId="4818" xr:uid="{C10D21F3-CB93-423D-8717-39BAECE0A713}"/>
    <cellStyle name="Comma 51 5 3" xfId="2841" xr:uid="{00000000-0005-0000-0000-000088080000}"/>
    <cellStyle name="Comma 51 5 4" xfId="4173" xr:uid="{0FB31311-35AD-4BAF-8714-7248ED01511E}"/>
    <cellStyle name="Comma 51 6" xfId="848" xr:uid="{00000000-0005-0000-0000-000089080000}"/>
    <cellStyle name="Comma 51 6 2" xfId="2718" xr:uid="{00000000-0005-0000-0000-00008A080000}"/>
    <cellStyle name="Comma 51 6 3" xfId="3957" xr:uid="{CDCEF3EF-47F5-4959-A655-3F3ACE87A7D9}"/>
    <cellStyle name="Comma 51 7" xfId="1592" xr:uid="{00000000-0005-0000-0000-00008B080000}"/>
    <cellStyle name="Comma 51 7 2" xfId="3122" xr:uid="{00000000-0005-0000-0000-00008C080000}"/>
    <cellStyle name="Comma 51 7 3" xfId="4567" xr:uid="{2AE2E16F-69D8-40F0-ACE9-CDA685209FFE}"/>
    <cellStyle name="Comma 51 8" xfId="2510" xr:uid="{00000000-0005-0000-0000-00008D080000}"/>
    <cellStyle name="Comma 51 9" xfId="3707" xr:uid="{66BEE6F5-FFF0-4759-9A74-B5108A8DA0DE}"/>
    <cellStyle name="Comma 52" xfId="473" xr:uid="{00000000-0005-0000-0000-00008E080000}"/>
    <cellStyle name="Comma 52 2" xfId="675" xr:uid="{00000000-0005-0000-0000-00008F080000}"/>
    <cellStyle name="Comma 52 2 2" xfId="1423" xr:uid="{00000000-0005-0000-0000-000090080000}"/>
    <cellStyle name="Comma 52 2 2 2" xfId="2170" xr:uid="{00000000-0005-0000-0000-000091080000}"/>
    <cellStyle name="Comma 52 2 2 2 2" xfId="3406" xr:uid="{00000000-0005-0000-0000-000092080000}"/>
    <cellStyle name="Comma 52 2 2 2 3" xfId="5145" xr:uid="{DFF3B8EA-A565-498B-A67C-F8DF2255802A}"/>
    <cellStyle name="Comma 52 2 2 3" xfId="2999" xr:uid="{00000000-0005-0000-0000-000093080000}"/>
    <cellStyle name="Comma 52 2 2 4" xfId="4400" xr:uid="{DD319DE5-71E5-4DBD-ABD9-67D589D03E10}"/>
    <cellStyle name="Comma 52 2 3" xfId="1175" xr:uid="{00000000-0005-0000-0000-000094080000}"/>
    <cellStyle name="Comma 52 2 3 2" xfId="1922" xr:uid="{00000000-0005-0000-0000-000095080000}"/>
    <cellStyle name="Comma 52 2 3 2 2" xfId="3284" xr:uid="{00000000-0005-0000-0000-000096080000}"/>
    <cellStyle name="Comma 52 2 3 2 3" xfId="4897" xr:uid="{ECBE7C1F-3D34-419E-AEB9-970528794BEF}"/>
    <cellStyle name="Comma 52 2 3 3" xfId="2877" xr:uid="{00000000-0005-0000-0000-000097080000}"/>
    <cellStyle name="Comma 52 2 3 4" xfId="4209" xr:uid="{B06D0651-85C3-4A48-A44D-3323BDDEBA79}"/>
    <cellStyle name="Comma 52 2 4" xfId="1009" xr:uid="{00000000-0005-0000-0000-000098080000}"/>
    <cellStyle name="Comma 52 2 4 2" xfId="2795" xr:uid="{00000000-0005-0000-0000-000099080000}"/>
    <cellStyle name="Comma 52 2 4 3" xfId="4118" xr:uid="{779F339D-C403-4E23-9534-09D343A469FC}"/>
    <cellStyle name="Comma 52 2 5" xfId="1756" xr:uid="{00000000-0005-0000-0000-00009A080000}"/>
    <cellStyle name="Comma 52 2 5 2" xfId="3202" xr:uid="{00000000-0005-0000-0000-00009B080000}"/>
    <cellStyle name="Comma 52 2 5 3" xfId="4731" xr:uid="{1FDB073E-664E-4C20-AA2A-64AB2C1445DE}"/>
    <cellStyle name="Comma 52 2 6" xfId="2587" xr:uid="{00000000-0005-0000-0000-00009C080000}"/>
    <cellStyle name="Comma 52 2 7" xfId="3784" xr:uid="{5A9C9173-A2EE-4F62-9DBE-503D08FD4DF9}"/>
    <cellStyle name="Comma 52 3" xfId="554" xr:uid="{00000000-0005-0000-0000-00009D080000}"/>
    <cellStyle name="Comma 52 3 2" xfId="1338" xr:uid="{00000000-0005-0000-0000-00009E080000}"/>
    <cellStyle name="Comma 52 3 2 2" xfId="2085" xr:uid="{00000000-0005-0000-0000-00009F080000}"/>
    <cellStyle name="Comma 52 3 2 2 2" xfId="3364" xr:uid="{00000000-0005-0000-0000-0000A0080000}"/>
    <cellStyle name="Comma 52 3 2 2 3" xfId="5060" xr:uid="{C37E355C-1869-4C9C-B25F-A3A2EF48BEAD}"/>
    <cellStyle name="Comma 52 3 2 3" xfId="2957" xr:uid="{00000000-0005-0000-0000-0000A1080000}"/>
    <cellStyle name="Comma 52 3 2 4" xfId="4330" xr:uid="{294A6AAF-61E1-4E58-A22B-97B45497BCEE}"/>
    <cellStyle name="Comma 52 3 3" xfId="923" xr:uid="{00000000-0005-0000-0000-0000A2080000}"/>
    <cellStyle name="Comma 52 3 3 2" xfId="2752" xr:uid="{00000000-0005-0000-0000-0000A3080000}"/>
    <cellStyle name="Comma 52 3 3 3" xfId="4032" xr:uid="{D6376C69-1A05-4D52-B93A-FFA085B0B7FA}"/>
    <cellStyle name="Comma 52 3 4" xfId="1667" xr:uid="{00000000-0005-0000-0000-0000A4080000}"/>
    <cellStyle name="Comma 52 3 4 2" xfId="3156" xr:uid="{00000000-0005-0000-0000-0000A5080000}"/>
    <cellStyle name="Comma 52 3 4 3" xfId="4642" xr:uid="{9EF001D0-7D60-4171-A2ED-486AD27FEB68}"/>
    <cellStyle name="Comma 52 3 5" xfId="2544" xr:uid="{00000000-0005-0000-0000-0000A6080000}"/>
    <cellStyle name="Comma 52 3 6" xfId="3741" xr:uid="{BD56F3C1-1727-41B9-AE78-9250498C5800}"/>
    <cellStyle name="Comma 52 4" xfId="1257" xr:uid="{00000000-0005-0000-0000-0000A7080000}"/>
    <cellStyle name="Comma 52 4 2" xfId="2004" xr:uid="{00000000-0005-0000-0000-0000A8080000}"/>
    <cellStyle name="Comma 52 4 2 2" xfId="3324" xr:uid="{00000000-0005-0000-0000-0000A9080000}"/>
    <cellStyle name="Comma 52 4 2 3" xfId="4979" xr:uid="{F4C1DF8E-5304-4C0C-A688-EE7C7F0D2CBD}"/>
    <cellStyle name="Comma 52 4 3" xfId="2917" xr:uid="{00000000-0005-0000-0000-0000AA080000}"/>
    <cellStyle name="Comma 52 4 4" xfId="4290" xr:uid="{0E231A37-0E9F-48FA-98A6-00D6038BB6C4}"/>
    <cellStyle name="Comma 52 5" xfId="1090" xr:uid="{00000000-0005-0000-0000-0000AB080000}"/>
    <cellStyle name="Comma 52 5 2" xfId="1837" xr:uid="{00000000-0005-0000-0000-0000AC080000}"/>
    <cellStyle name="Comma 52 5 2 2" xfId="3242" xr:uid="{00000000-0005-0000-0000-0000AD080000}"/>
    <cellStyle name="Comma 52 5 2 3" xfId="4812" xr:uid="{EC05BE89-5CD7-473A-B1E1-67441FCDF464}"/>
    <cellStyle name="Comma 52 5 3" xfId="2835" xr:uid="{00000000-0005-0000-0000-0000AE080000}"/>
    <cellStyle name="Comma 52 5 4" xfId="4167" xr:uid="{7CE46417-91A3-41CE-94F7-88CB4734CA8C}"/>
    <cellStyle name="Comma 52 6" xfId="842" xr:uid="{00000000-0005-0000-0000-0000AF080000}"/>
    <cellStyle name="Comma 52 6 2" xfId="2712" xr:uid="{00000000-0005-0000-0000-0000B0080000}"/>
    <cellStyle name="Comma 52 6 3" xfId="3951" xr:uid="{D889E6CF-F8F9-4782-8AC5-3225B7014E2F}"/>
    <cellStyle name="Comma 52 7" xfId="1586" xr:uid="{00000000-0005-0000-0000-0000B1080000}"/>
    <cellStyle name="Comma 52 7 2" xfId="3116" xr:uid="{00000000-0005-0000-0000-0000B2080000}"/>
    <cellStyle name="Comma 52 7 3" xfId="4561" xr:uid="{639C8000-A284-479A-88AB-A7B2551DE451}"/>
    <cellStyle name="Comma 52 8" xfId="2504" xr:uid="{00000000-0005-0000-0000-0000B3080000}"/>
    <cellStyle name="Comma 52 9" xfId="3701" xr:uid="{C710A3A0-7442-4E7B-914B-B6B32469873F}"/>
    <cellStyle name="Comma 53" xfId="562" xr:uid="{00000000-0005-0000-0000-0000B4080000}"/>
    <cellStyle name="Comma 53 2" xfId="1346" xr:uid="{00000000-0005-0000-0000-0000B5080000}"/>
    <cellStyle name="Comma 53 2 2" xfId="2093" xr:uid="{00000000-0005-0000-0000-0000B6080000}"/>
    <cellStyle name="Comma 53 2 2 2" xfId="3372" xr:uid="{00000000-0005-0000-0000-0000B7080000}"/>
    <cellStyle name="Comma 53 2 2 3" xfId="5068" xr:uid="{777FFBD4-68BB-4986-BF32-CDB42104582B}"/>
    <cellStyle name="Comma 53 2 3" xfId="2965" xr:uid="{00000000-0005-0000-0000-0000B8080000}"/>
    <cellStyle name="Comma 53 2 4" xfId="4338" xr:uid="{409D7828-C8CF-489F-AEDA-60F50A4E2014}"/>
    <cellStyle name="Comma 53 3" xfId="931" xr:uid="{00000000-0005-0000-0000-0000B9080000}"/>
    <cellStyle name="Comma 53 3 2" xfId="2760" xr:uid="{00000000-0005-0000-0000-0000BA080000}"/>
    <cellStyle name="Comma 53 3 3" xfId="4040" xr:uid="{55AEB2ED-6B12-4C97-965E-15B2F528C013}"/>
    <cellStyle name="Comma 53 4" xfId="1675" xr:uid="{00000000-0005-0000-0000-0000BB080000}"/>
    <cellStyle name="Comma 53 4 2" xfId="3164" xr:uid="{00000000-0005-0000-0000-0000BC080000}"/>
    <cellStyle name="Comma 53 4 3" xfId="4650" xr:uid="{A75CCB41-D5AE-4322-85D8-245DA2C32343}"/>
    <cellStyle name="Comma 53 5" xfId="2552" xr:uid="{00000000-0005-0000-0000-0000BD080000}"/>
    <cellStyle name="Comma 53 6" xfId="3749" xr:uid="{CDE8CE55-C0B2-484C-BFA7-46C512816604}"/>
    <cellStyle name="Comma 54" xfId="683" xr:uid="{00000000-0005-0000-0000-0000BE080000}"/>
    <cellStyle name="Comma 54 2" xfId="1431" xr:uid="{00000000-0005-0000-0000-0000BF080000}"/>
    <cellStyle name="Comma 54 2 2" xfId="2178" xr:uid="{00000000-0005-0000-0000-0000C0080000}"/>
    <cellStyle name="Comma 54 2 2 2" xfId="3414" xr:uid="{00000000-0005-0000-0000-0000C1080000}"/>
    <cellStyle name="Comma 54 2 2 3" xfId="5153" xr:uid="{433720DA-AE4F-4CF2-B398-59AD35208607}"/>
    <cellStyle name="Comma 54 2 3" xfId="3007" xr:uid="{00000000-0005-0000-0000-0000C2080000}"/>
    <cellStyle name="Comma 54 2 4" xfId="4408" xr:uid="{98A9B396-F3FD-4402-A130-C463BFB51FE6}"/>
    <cellStyle name="Comma 54 3" xfId="1017" xr:uid="{00000000-0005-0000-0000-0000C3080000}"/>
    <cellStyle name="Comma 54 3 2" xfId="2803" xr:uid="{00000000-0005-0000-0000-0000C4080000}"/>
    <cellStyle name="Comma 54 3 3" xfId="4126" xr:uid="{C8513083-D773-4103-B282-19788D20B13C}"/>
    <cellStyle name="Comma 54 4" xfId="1764" xr:uid="{00000000-0005-0000-0000-0000C5080000}"/>
    <cellStyle name="Comma 54 4 2" xfId="3210" xr:uid="{00000000-0005-0000-0000-0000C6080000}"/>
    <cellStyle name="Comma 54 4 3" xfId="4739" xr:uid="{60A8F31A-44BA-47AD-BD6A-9B5CDC58901F}"/>
    <cellStyle name="Comma 54 5" xfId="2595" xr:uid="{00000000-0005-0000-0000-0000C7080000}"/>
    <cellStyle name="Comma 54 6" xfId="3792" xr:uid="{14734CE3-AA85-47AA-BD3A-38C1C632973E}"/>
    <cellStyle name="Comma 55" xfId="518" xr:uid="{00000000-0005-0000-0000-0000C8080000}"/>
    <cellStyle name="Comma 55 2" xfId="1302" xr:uid="{00000000-0005-0000-0000-0000C9080000}"/>
    <cellStyle name="Comma 55 2 2" xfId="2049" xr:uid="{00000000-0005-0000-0000-0000CA080000}"/>
    <cellStyle name="Comma 55 2 2 2" xfId="3351" xr:uid="{00000000-0005-0000-0000-0000CB080000}"/>
    <cellStyle name="Comma 55 2 2 3" xfId="5024" xr:uid="{47DB12ED-2A16-44DA-9A6E-AD99F59A3B99}"/>
    <cellStyle name="Comma 55 2 3" xfId="2944" xr:uid="{00000000-0005-0000-0000-0000CC080000}"/>
    <cellStyle name="Comma 55 2 4" xfId="4317" xr:uid="{9DFC240F-B87C-475F-B653-D85A766FCAC4}"/>
    <cellStyle name="Comma 55 3" xfId="887" xr:uid="{00000000-0005-0000-0000-0000CD080000}"/>
    <cellStyle name="Comma 55 3 2" xfId="2739" xr:uid="{00000000-0005-0000-0000-0000CE080000}"/>
    <cellStyle name="Comma 55 3 3" xfId="3996" xr:uid="{1543F67F-414D-485B-B72A-6A9AD0DC800B}"/>
    <cellStyle name="Comma 55 4" xfId="1631" xr:uid="{00000000-0005-0000-0000-0000CF080000}"/>
    <cellStyle name="Comma 55 4 2" xfId="3143" xr:uid="{00000000-0005-0000-0000-0000D0080000}"/>
    <cellStyle name="Comma 55 4 3" xfId="4606" xr:uid="{726ECCB0-83E1-4A4C-A80F-2AB476D93E16}"/>
    <cellStyle name="Comma 55 5" xfId="2531" xr:uid="{00000000-0005-0000-0000-0000D1080000}"/>
    <cellStyle name="Comma 55 6" xfId="3728" xr:uid="{53C3D455-4DEB-42B5-8E07-4828EC735DE7}"/>
    <cellStyle name="Comma 56" xfId="301" xr:uid="{00000000-0005-0000-0000-0000D2080000}"/>
    <cellStyle name="Comma 56 2" xfId="1098" xr:uid="{00000000-0005-0000-0000-0000D3080000}"/>
    <cellStyle name="Comma 56 2 2" xfId="2843" xr:uid="{00000000-0005-0000-0000-0000D4080000}"/>
    <cellStyle name="Comma 56 2 3" xfId="4175" xr:uid="{E425E3A8-9B19-424D-B493-2576A7CF0999}"/>
    <cellStyle name="Comma 56 3" xfId="1845" xr:uid="{00000000-0005-0000-0000-0000D5080000}"/>
    <cellStyle name="Comma 56 3 2" xfId="3250" xr:uid="{00000000-0005-0000-0000-0000D6080000}"/>
    <cellStyle name="Comma 56 3 3" xfId="4820" xr:uid="{242AE66C-EEFC-4E76-961E-F3268DA4D738}"/>
    <cellStyle name="Comma 56 4" xfId="2415" xr:uid="{00000000-0005-0000-0000-0000D7080000}"/>
    <cellStyle name="Comma 56 5" xfId="3611" xr:uid="{D2347821-5232-49BB-A9BC-8EF1473C8199}"/>
    <cellStyle name="Comma 57" xfId="409" xr:uid="{00000000-0005-0000-0000-0000D8080000}"/>
    <cellStyle name="Comma 57 2" xfId="2461" xr:uid="{00000000-0005-0000-0000-0000D9080000}"/>
    <cellStyle name="Comma 57 3" xfId="3658" xr:uid="{1B0B32FD-8A41-41CC-A45F-018D78F08185}"/>
    <cellStyle name="Comma 58" xfId="690" xr:uid="{00000000-0005-0000-0000-0000DA080000}"/>
    <cellStyle name="Comma 58 2" xfId="2602" xr:uid="{00000000-0005-0000-0000-0000DB080000}"/>
    <cellStyle name="Comma 58 3" xfId="3799" xr:uid="{DEAD9C9B-89D2-4D97-8C45-390965ACC55F}"/>
    <cellStyle name="Comma 59" xfId="695" xr:uid="{00000000-0005-0000-0000-0000DC080000}"/>
    <cellStyle name="Comma 59 2" xfId="2607" xr:uid="{00000000-0005-0000-0000-0000DD080000}"/>
    <cellStyle name="Comma 59 3" xfId="3804" xr:uid="{02CFBC9D-5AC4-4795-BE31-EF6647BBB15A}"/>
    <cellStyle name="Comma 6" xfId="35" xr:uid="{00000000-0005-0000-0000-0000DE080000}"/>
    <cellStyle name="Comma 6 2" xfId="333" xr:uid="{00000000-0005-0000-0000-0000DF080000}"/>
    <cellStyle name="Comma 6 3" xfId="358" xr:uid="{00000000-0005-0000-0000-0000E0080000}"/>
    <cellStyle name="Comma 6 4" xfId="593" xr:uid="{00000000-0005-0000-0000-0000E1080000}"/>
    <cellStyle name="Comma 6 5" xfId="332" xr:uid="{00000000-0005-0000-0000-0000E2080000}"/>
    <cellStyle name="Comma 60" xfId="689" xr:uid="{00000000-0005-0000-0000-0000E3080000}"/>
    <cellStyle name="Comma 60 2" xfId="2601" xr:uid="{00000000-0005-0000-0000-0000E4080000}"/>
    <cellStyle name="Comma 60 3" xfId="3798" xr:uid="{E3FFF363-1269-44B5-A1FC-D943B1C2A975}"/>
    <cellStyle name="Comma 61" xfId="684" xr:uid="{00000000-0005-0000-0000-0000E5080000}"/>
    <cellStyle name="Comma 61 2" xfId="2596" xr:uid="{00000000-0005-0000-0000-0000E6080000}"/>
    <cellStyle name="Comma 61 3" xfId="3793" xr:uid="{4F40DC8B-6CFE-4A51-9BC1-473C2E473F3F}"/>
    <cellStyle name="Comma 62" xfId="687" xr:uid="{00000000-0005-0000-0000-0000E7080000}"/>
    <cellStyle name="Comma 62 2" xfId="2599" xr:uid="{00000000-0005-0000-0000-0000E8080000}"/>
    <cellStyle name="Comma 62 3" xfId="3796" xr:uid="{164E0720-8261-4455-9989-5B156F67E676}"/>
    <cellStyle name="Comma 63" xfId="697" xr:uid="{00000000-0005-0000-0000-0000E9080000}"/>
    <cellStyle name="Comma 63 2" xfId="2609" xr:uid="{00000000-0005-0000-0000-0000EA080000}"/>
    <cellStyle name="Comma 63 3" xfId="3806" xr:uid="{EC1FF1E0-62FA-4D67-A6AC-122A3394E6F0}"/>
    <cellStyle name="Comma 64" xfId="699" xr:uid="{00000000-0005-0000-0000-0000EB080000}"/>
    <cellStyle name="Comma 64 2" xfId="2611" xr:uid="{00000000-0005-0000-0000-0000EC080000}"/>
    <cellStyle name="Comma 64 3" xfId="3808" xr:uid="{78CE53E7-5789-46AF-8C85-C732A72DDD35}"/>
    <cellStyle name="Comma 65" xfId="711" xr:uid="{00000000-0005-0000-0000-0000ED080000}"/>
    <cellStyle name="Comma 65 2" xfId="2623" xr:uid="{00000000-0005-0000-0000-0000EE080000}"/>
    <cellStyle name="Comma 65 3" xfId="3820" xr:uid="{F82E1E5B-64D9-4DDE-B093-08F6393F5D05}"/>
    <cellStyle name="Comma 66" xfId="732" xr:uid="{00000000-0005-0000-0000-0000EF080000}"/>
    <cellStyle name="Comma 66 2" xfId="2639" xr:uid="{00000000-0005-0000-0000-0000F0080000}"/>
    <cellStyle name="Comma 66 3" xfId="3841" xr:uid="{2BEA3E21-6BAA-4FD0-A2C4-B0BE4C82AAB5}"/>
    <cellStyle name="Comma 67" xfId="1436" xr:uid="{00000000-0005-0000-0000-0000F1080000}"/>
    <cellStyle name="Comma 67 2" xfId="3012" xr:uid="{00000000-0005-0000-0000-0000F2080000}"/>
    <cellStyle name="Comma 67 3" xfId="4413" xr:uid="{90FDCF04-D80D-4937-A74E-F8BDFF7C1878}"/>
    <cellStyle name="Comma 68" xfId="1435" xr:uid="{00000000-0005-0000-0000-0000F3080000}"/>
    <cellStyle name="Comma 68 2" xfId="3011" xr:uid="{00000000-0005-0000-0000-0000F4080000}"/>
    <cellStyle name="Comma 68 3" xfId="4412" xr:uid="{9A3C9089-9DD0-4C51-9F95-DC3CF113DF32}"/>
    <cellStyle name="Comma 69" xfId="1449" xr:uid="{00000000-0005-0000-0000-0000F5080000}"/>
    <cellStyle name="Comma 69 2" xfId="4426" xr:uid="{5693F788-7499-4517-B2CF-9F06D1DA57C4}"/>
    <cellStyle name="Comma 7" xfId="38" xr:uid="{00000000-0005-0000-0000-0000F6080000}"/>
    <cellStyle name="Comma 7 10" xfId="1451" xr:uid="{00000000-0005-0000-0000-0000F7080000}"/>
    <cellStyle name="Comma 7 10 2" xfId="3025" xr:uid="{00000000-0005-0000-0000-0000F8080000}"/>
    <cellStyle name="Comma 7 10 3" xfId="4428" xr:uid="{01233A97-3EC6-4643-8459-2475E886C579}"/>
    <cellStyle name="Comma 7 11" xfId="2190" xr:uid="{00000000-0005-0000-0000-0000F9080000}"/>
    <cellStyle name="Comma 7 11 2" xfId="3426" xr:uid="{00000000-0005-0000-0000-0000FA080000}"/>
    <cellStyle name="Comma 7 11 3" xfId="5165" xr:uid="{25FC8599-96D3-4037-AC57-4503ACFA9460}"/>
    <cellStyle name="Comma 7 12" xfId="2256" xr:uid="{00000000-0005-0000-0000-0000FB080000}"/>
    <cellStyle name="Comma 7 13" xfId="3451" xr:uid="{BA8B6E9A-3561-4816-9DA7-4F8B7C8611BD}"/>
    <cellStyle name="Comma 7 2" xfId="47" xr:uid="{00000000-0005-0000-0000-0000FC080000}"/>
    <cellStyle name="Comma 7 2 10" xfId="1458" xr:uid="{00000000-0005-0000-0000-0000FD080000}"/>
    <cellStyle name="Comma 7 2 10 2" xfId="3031" xr:uid="{00000000-0005-0000-0000-0000FE080000}"/>
    <cellStyle name="Comma 7 2 10 3" xfId="4434" xr:uid="{FB4F88C9-3B69-4817-87D4-D4C14F54A56F}"/>
    <cellStyle name="Comma 7 2 11" xfId="1482" xr:uid="{00000000-0005-0000-0000-0000FF080000}"/>
    <cellStyle name="Comma 7 2 11 2" xfId="3048" xr:uid="{00000000-0005-0000-0000-000000090000}"/>
    <cellStyle name="Comma 7 2 11 3" xfId="4457" xr:uid="{CC8D29A0-A986-4691-95A6-D9E5107EFBC8}"/>
    <cellStyle name="Comma 7 2 12" xfId="2217" xr:uid="{00000000-0005-0000-0000-000001090000}"/>
    <cellStyle name="Comma 7 2 12 2" xfId="3438" xr:uid="{00000000-0005-0000-0000-000002090000}"/>
    <cellStyle name="Comma 7 2 12 3" xfId="5187" xr:uid="{C863E327-407F-4A5D-BE3D-A25F3251F835}"/>
    <cellStyle name="Comma 7 2 13" xfId="2263" xr:uid="{00000000-0005-0000-0000-000003090000}"/>
    <cellStyle name="Comma 7 2 14" xfId="3458" xr:uid="{A2F0DBC8-F704-41E0-AB23-D2E763E94062}"/>
    <cellStyle name="Comma 7 2 2" xfId="72" xr:uid="{00000000-0005-0000-0000-000004090000}"/>
    <cellStyle name="Comma 7 2 2 2" xfId="210" xr:uid="{00000000-0005-0000-0000-000005090000}"/>
    <cellStyle name="Comma 7 2 2 2 2" xfId="629" xr:uid="{00000000-0005-0000-0000-000006090000}"/>
    <cellStyle name="Comma 7 2 2 2 2 2" xfId="1377" xr:uid="{00000000-0005-0000-0000-000007090000}"/>
    <cellStyle name="Comma 7 2 2 2 2 2 2" xfId="2981" xr:uid="{00000000-0005-0000-0000-000008090000}"/>
    <cellStyle name="Comma 7 2 2 2 2 2 3" xfId="4358" xr:uid="{C30FCD67-289B-4A2A-819E-81C58AFF6704}"/>
    <cellStyle name="Comma 7 2 2 2 2 3" xfId="2124" xr:uid="{00000000-0005-0000-0000-000009090000}"/>
    <cellStyle name="Comma 7 2 2 2 2 3 2" xfId="3388" xr:uid="{00000000-0005-0000-0000-00000A090000}"/>
    <cellStyle name="Comma 7 2 2 2 2 3 3" xfId="5099" xr:uid="{BDE60DDE-8871-4753-922B-0C53099817DA}"/>
    <cellStyle name="Comma 7 2 2 2 2 4" xfId="2569" xr:uid="{00000000-0005-0000-0000-00000B090000}"/>
    <cellStyle name="Comma 7 2 2 2 2 5" xfId="3766" xr:uid="{3B1FA678-D688-4C72-ACC8-37A5E8FCCAB9}"/>
    <cellStyle name="Comma 7 2 2 2 3" xfId="1129" xr:uid="{00000000-0005-0000-0000-00000C090000}"/>
    <cellStyle name="Comma 7 2 2 2 3 2" xfId="1876" xr:uid="{00000000-0005-0000-0000-00000D090000}"/>
    <cellStyle name="Comma 7 2 2 2 3 2 2" xfId="3266" xr:uid="{00000000-0005-0000-0000-00000E090000}"/>
    <cellStyle name="Comma 7 2 2 2 3 2 3" xfId="4851" xr:uid="{86A39139-5E23-4398-B6F1-41AFFA2ACD8D}"/>
    <cellStyle name="Comma 7 2 2 2 3 3" xfId="2859" xr:uid="{00000000-0005-0000-0000-00000F090000}"/>
    <cellStyle name="Comma 7 2 2 2 3 4" xfId="4191" xr:uid="{3CAA527E-9C78-4DA2-AB3A-CB10C19B8A99}"/>
    <cellStyle name="Comma 7 2 2 2 4" xfId="963" xr:uid="{00000000-0005-0000-0000-000010090000}"/>
    <cellStyle name="Comma 7 2 2 2 4 2" xfId="2777" xr:uid="{00000000-0005-0000-0000-000011090000}"/>
    <cellStyle name="Comma 7 2 2 2 4 3" xfId="4072" xr:uid="{C87E8330-AB33-447B-848B-9F6DDA18A551}"/>
    <cellStyle name="Comma 7 2 2 2 5" xfId="1710" xr:uid="{00000000-0005-0000-0000-000012090000}"/>
    <cellStyle name="Comma 7 2 2 2 5 2" xfId="3184" xr:uid="{00000000-0005-0000-0000-000013090000}"/>
    <cellStyle name="Comma 7 2 2 2 5 3" xfId="4685" xr:uid="{566A1A17-9AAF-4BFC-B5E5-FFA1515CA432}"/>
    <cellStyle name="Comma 7 2 2 2 6" xfId="2356" xr:uid="{00000000-0005-0000-0000-000014090000}"/>
    <cellStyle name="Comma 7 2 2 2 7" xfId="3552" xr:uid="{8A5EB738-335F-44CF-ACD7-2CEF992AEA87}"/>
    <cellStyle name="Comma 7 2 2 3" xfId="507" xr:uid="{00000000-0005-0000-0000-000015090000}"/>
    <cellStyle name="Comma 7 2 2 3 2" xfId="1291" xr:uid="{00000000-0005-0000-0000-000016090000}"/>
    <cellStyle name="Comma 7 2 2 3 2 2" xfId="2038" xr:uid="{00000000-0005-0000-0000-000017090000}"/>
    <cellStyle name="Comma 7 2 2 3 2 2 2" xfId="3345" xr:uid="{00000000-0005-0000-0000-000018090000}"/>
    <cellStyle name="Comma 7 2 2 3 2 2 3" xfId="5013" xr:uid="{9C3D296F-2E50-4827-B83B-1A5E2BA8D4CD}"/>
    <cellStyle name="Comma 7 2 2 3 2 3" xfId="2938" xr:uid="{00000000-0005-0000-0000-000019090000}"/>
    <cellStyle name="Comma 7 2 2 3 2 4" xfId="4311" xr:uid="{475D0CD3-C7F4-4D8D-9B0B-8249407E43E3}"/>
    <cellStyle name="Comma 7 2 2 3 3" xfId="876" xr:uid="{00000000-0005-0000-0000-00001A090000}"/>
    <cellStyle name="Comma 7 2 2 3 3 2" xfId="2733" xr:uid="{00000000-0005-0000-0000-00001B090000}"/>
    <cellStyle name="Comma 7 2 2 3 3 3" xfId="3985" xr:uid="{425E0B2E-A5ED-4C74-87F9-C07395389A4A}"/>
    <cellStyle name="Comma 7 2 2 3 4" xfId="1620" xr:uid="{00000000-0005-0000-0000-00001C090000}"/>
    <cellStyle name="Comma 7 2 2 3 4 2" xfId="3137" xr:uid="{00000000-0005-0000-0000-00001D090000}"/>
    <cellStyle name="Comma 7 2 2 3 4 3" xfId="4595" xr:uid="{3B62338E-A486-4E63-9ECD-4FEDA7DA9213}"/>
    <cellStyle name="Comma 7 2 2 3 5" xfId="2525" xr:uid="{00000000-0005-0000-0000-00001E090000}"/>
    <cellStyle name="Comma 7 2 2 3 6" xfId="3722" xr:uid="{4F25DF64-D5E8-438E-A2A7-14F6EF6DDE99}"/>
    <cellStyle name="Comma 7 2 2 4" xfId="388" xr:uid="{00000000-0005-0000-0000-00001F090000}"/>
    <cellStyle name="Comma 7 2 2 4 2" xfId="1211" xr:uid="{00000000-0005-0000-0000-000020090000}"/>
    <cellStyle name="Comma 7 2 2 4 2 2" xfId="2899" xr:uid="{00000000-0005-0000-0000-000021090000}"/>
    <cellStyle name="Comma 7 2 2 4 2 3" xfId="4244" xr:uid="{F7D20E6A-0FC0-4D8B-B077-42BB3925FBDC}"/>
    <cellStyle name="Comma 7 2 2 4 3" xfId="1958" xr:uid="{00000000-0005-0000-0000-000022090000}"/>
    <cellStyle name="Comma 7 2 2 4 3 2" xfId="3306" xr:uid="{00000000-0005-0000-0000-000023090000}"/>
    <cellStyle name="Comma 7 2 2 4 3 3" xfId="4933" xr:uid="{F4BA1CAD-6C20-4CFC-B0FE-3119DB1D8FE8}"/>
    <cellStyle name="Comma 7 2 2 4 4" xfId="2447" xr:uid="{00000000-0005-0000-0000-000024090000}"/>
    <cellStyle name="Comma 7 2 2 4 5" xfId="3644" xr:uid="{E9B69D12-0400-46A5-BE8A-0672FD7CAC33}"/>
    <cellStyle name="Comma 7 2 2 5" xfId="1044" xr:uid="{00000000-0005-0000-0000-000025090000}"/>
    <cellStyle name="Comma 7 2 2 5 2" xfId="1791" xr:uid="{00000000-0005-0000-0000-000026090000}"/>
    <cellStyle name="Comma 7 2 2 5 2 2" xfId="3224" xr:uid="{00000000-0005-0000-0000-000027090000}"/>
    <cellStyle name="Comma 7 2 2 5 2 3" xfId="4766" xr:uid="{5C8E5F27-98D3-4CB6-8ECB-91F5CB545B6B}"/>
    <cellStyle name="Comma 7 2 2 5 3" xfId="2817" xr:uid="{00000000-0005-0000-0000-000028090000}"/>
    <cellStyle name="Comma 7 2 2 5 4" xfId="4146" xr:uid="{AB16800D-F296-4096-8A1C-17A8216100BB}"/>
    <cellStyle name="Comma 7 2 2 6" xfId="759" xr:uid="{00000000-0005-0000-0000-000029090000}"/>
    <cellStyle name="Comma 7 2 2 6 2" xfId="2657" xr:uid="{00000000-0005-0000-0000-00002A090000}"/>
    <cellStyle name="Comma 7 2 2 6 3" xfId="3868" xr:uid="{66798342-968A-4304-839A-70D5B33B09F2}"/>
    <cellStyle name="Comma 7 2 2 7" xfId="1502" xr:uid="{00000000-0005-0000-0000-00002B090000}"/>
    <cellStyle name="Comma 7 2 2 7 2" xfId="3060" xr:uid="{00000000-0005-0000-0000-00002C090000}"/>
    <cellStyle name="Comma 7 2 2 7 3" xfId="4477" xr:uid="{D8D3B8E8-F3E2-438E-81B5-322AFA69537B}"/>
    <cellStyle name="Comma 7 2 2 8" xfId="2276" xr:uid="{00000000-0005-0000-0000-00002D090000}"/>
    <cellStyle name="Comma 7 2 2 9" xfId="3471" xr:uid="{97A9DF9D-D270-4F4D-BF13-710687974C42}"/>
    <cellStyle name="Comma 7 2 3" xfId="95" xr:uid="{00000000-0005-0000-0000-00002E090000}"/>
    <cellStyle name="Comma 7 2 3 2" xfId="227" xr:uid="{00000000-0005-0000-0000-00002F090000}"/>
    <cellStyle name="Comma 7 2 3 2 2" xfId="640" xr:uid="{00000000-0005-0000-0000-000030090000}"/>
    <cellStyle name="Comma 7 2 3 2 2 2" xfId="1388" xr:uid="{00000000-0005-0000-0000-000031090000}"/>
    <cellStyle name="Comma 7 2 3 2 2 2 2" xfId="2987" xr:uid="{00000000-0005-0000-0000-000032090000}"/>
    <cellStyle name="Comma 7 2 3 2 2 2 3" xfId="4367" xr:uid="{B8EFCA72-59F0-4FE8-AA21-48E1AEB0E774}"/>
    <cellStyle name="Comma 7 2 3 2 2 3" xfId="2135" xr:uid="{00000000-0005-0000-0000-000033090000}"/>
    <cellStyle name="Comma 7 2 3 2 2 3 2" xfId="3394" xr:uid="{00000000-0005-0000-0000-000034090000}"/>
    <cellStyle name="Comma 7 2 3 2 2 3 3" xfId="5110" xr:uid="{5E52DA77-233E-4EC6-A091-08396AF2863D}"/>
    <cellStyle name="Comma 7 2 3 2 2 4" xfId="2575" xr:uid="{00000000-0005-0000-0000-000035090000}"/>
    <cellStyle name="Comma 7 2 3 2 2 5" xfId="3772" xr:uid="{51DDE9D0-AB11-4722-8DB3-2C58A0FA404E}"/>
    <cellStyle name="Comma 7 2 3 2 3" xfId="1140" xr:uid="{00000000-0005-0000-0000-000036090000}"/>
    <cellStyle name="Comma 7 2 3 2 3 2" xfId="1887" xr:uid="{00000000-0005-0000-0000-000037090000}"/>
    <cellStyle name="Comma 7 2 3 2 3 2 2" xfId="3272" xr:uid="{00000000-0005-0000-0000-000038090000}"/>
    <cellStyle name="Comma 7 2 3 2 3 2 3" xfId="4862" xr:uid="{B8E8F919-6031-45D6-897B-EBB4D9BC9CFA}"/>
    <cellStyle name="Comma 7 2 3 2 3 3" xfId="2865" xr:uid="{00000000-0005-0000-0000-000039090000}"/>
    <cellStyle name="Comma 7 2 3 2 3 4" xfId="4197" xr:uid="{CA72D024-9B74-4A70-A36B-168A7C0C74B5}"/>
    <cellStyle name="Comma 7 2 3 2 4" xfId="974" xr:uid="{00000000-0005-0000-0000-00003A090000}"/>
    <cellStyle name="Comma 7 2 3 2 4 2" xfId="2783" xr:uid="{00000000-0005-0000-0000-00003B090000}"/>
    <cellStyle name="Comma 7 2 3 2 4 3" xfId="4083" xr:uid="{60745BCA-AC94-4DDA-9F20-220719715D12}"/>
    <cellStyle name="Comma 7 2 3 2 5" xfId="1721" xr:uid="{00000000-0005-0000-0000-00003C090000}"/>
    <cellStyle name="Comma 7 2 3 2 5 2" xfId="3190" xr:uid="{00000000-0005-0000-0000-00003D090000}"/>
    <cellStyle name="Comma 7 2 3 2 5 3" xfId="4696" xr:uid="{7A787334-F645-4A8F-8FF8-8922163ADDEC}"/>
    <cellStyle name="Comma 7 2 3 2 6" xfId="2368" xr:uid="{00000000-0005-0000-0000-00003E090000}"/>
    <cellStyle name="Comma 7 2 3 2 7" xfId="3564" xr:uid="{E1A8E3BB-0A80-4FFE-A49F-428D56A996A3}"/>
    <cellStyle name="Comma 7 2 3 3" xfId="519" xr:uid="{00000000-0005-0000-0000-00003F090000}"/>
    <cellStyle name="Comma 7 2 3 3 2" xfId="1303" xr:uid="{00000000-0005-0000-0000-000040090000}"/>
    <cellStyle name="Comma 7 2 3 3 2 2" xfId="2050" xr:uid="{00000000-0005-0000-0000-000041090000}"/>
    <cellStyle name="Comma 7 2 3 3 2 2 2" xfId="3352" xr:uid="{00000000-0005-0000-0000-000042090000}"/>
    <cellStyle name="Comma 7 2 3 3 2 2 3" xfId="5025" xr:uid="{722F20FF-D7A5-4E64-B4F0-AF0320DEBD30}"/>
    <cellStyle name="Comma 7 2 3 3 2 3" xfId="2945" xr:uid="{00000000-0005-0000-0000-000043090000}"/>
    <cellStyle name="Comma 7 2 3 3 2 4" xfId="4318" xr:uid="{FB09EEB2-6882-4EDA-835C-E1D74BC867C1}"/>
    <cellStyle name="Comma 7 2 3 3 3" xfId="888" xr:uid="{00000000-0005-0000-0000-000044090000}"/>
    <cellStyle name="Comma 7 2 3 3 3 2" xfId="2740" xr:uid="{00000000-0005-0000-0000-000045090000}"/>
    <cellStyle name="Comma 7 2 3 3 3 3" xfId="3997" xr:uid="{0DC7D4CB-E041-4B1F-99F3-72D43F5ECFFB}"/>
    <cellStyle name="Comma 7 2 3 3 4" xfId="1632" xr:uid="{00000000-0005-0000-0000-000046090000}"/>
    <cellStyle name="Comma 7 2 3 3 4 2" xfId="3144" xr:uid="{00000000-0005-0000-0000-000047090000}"/>
    <cellStyle name="Comma 7 2 3 3 4 3" xfId="4607" xr:uid="{6BEFC86B-9F10-416F-B0F5-D7EC4E39A3A7}"/>
    <cellStyle name="Comma 7 2 3 3 5" xfId="2532" xr:uid="{00000000-0005-0000-0000-000048090000}"/>
    <cellStyle name="Comma 7 2 3 3 6" xfId="3729" xr:uid="{5578944D-0855-4A1E-B1E9-E31B1C1C4A44}"/>
    <cellStyle name="Comma 7 2 3 4" xfId="406" xr:uid="{00000000-0005-0000-0000-000049090000}"/>
    <cellStyle name="Comma 7 2 3 4 2" xfId="1222" xr:uid="{00000000-0005-0000-0000-00004A090000}"/>
    <cellStyle name="Comma 7 2 3 4 2 2" xfId="2905" xr:uid="{00000000-0005-0000-0000-00004B090000}"/>
    <cellStyle name="Comma 7 2 3 4 2 3" xfId="4255" xr:uid="{95F29FAF-F260-4657-AA95-887E3F7AC849}"/>
    <cellStyle name="Comma 7 2 3 4 3" xfId="1969" xr:uid="{00000000-0005-0000-0000-00004C090000}"/>
    <cellStyle name="Comma 7 2 3 4 3 2" xfId="3312" xr:uid="{00000000-0005-0000-0000-00004D090000}"/>
    <cellStyle name="Comma 7 2 3 4 3 3" xfId="4944" xr:uid="{36DE255D-EED3-4F69-8949-E653A0110EA3}"/>
    <cellStyle name="Comma 7 2 3 4 4" xfId="2460" xr:uid="{00000000-0005-0000-0000-00004E090000}"/>
    <cellStyle name="Comma 7 2 3 4 5" xfId="3657" xr:uid="{8E87A8BB-F366-478B-A1F1-BC871AD19452}"/>
    <cellStyle name="Comma 7 2 3 5" xfId="1055" xr:uid="{00000000-0005-0000-0000-00004F090000}"/>
    <cellStyle name="Comma 7 2 3 5 2" xfId="1802" xr:uid="{00000000-0005-0000-0000-000050090000}"/>
    <cellStyle name="Comma 7 2 3 5 2 2" xfId="3230" xr:uid="{00000000-0005-0000-0000-000051090000}"/>
    <cellStyle name="Comma 7 2 3 5 2 3" xfId="4777" xr:uid="{7A38EAD2-1A4E-4B0A-9E73-C79E0B30CF22}"/>
    <cellStyle name="Comma 7 2 3 5 3" xfId="2823" xr:uid="{00000000-0005-0000-0000-000052090000}"/>
    <cellStyle name="Comma 7 2 3 5 4" xfId="4154" xr:uid="{40B5F45C-2117-4B36-BB58-FBCC59A0B143}"/>
    <cellStyle name="Comma 7 2 3 6" xfId="776" xr:uid="{00000000-0005-0000-0000-000053090000}"/>
    <cellStyle name="Comma 7 2 3 6 2" xfId="2669" xr:uid="{00000000-0005-0000-0000-000054090000}"/>
    <cellStyle name="Comma 7 2 3 6 3" xfId="3885" xr:uid="{11446909-F384-4F15-BBA7-07352B8EC22A}"/>
    <cellStyle name="Comma 7 2 3 7" xfId="1519" xr:uid="{00000000-0005-0000-0000-000055090000}"/>
    <cellStyle name="Comma 7 2 3 7 2" xfId="3072" xr:uid="{00000000-0005-0000-0000-000056090000}"/>
    <cellStyle name="Comma 7 2 3 7 3" xfId="4494" xr:uid="{25DEDB5C-7E51-4D01-B47A-258FB9EB9A28}"/>
    <cellStyle name="Comma 7 2 3 8" xfId="2288" xr:uid="{00000000-0005-0000-0000-000057090000}"/>
    <cellStyle name="Comma 7 2 3 9" xfId="3483" xr:uid="{E21FFBF1-9AC1-46A8-8FCE-F7664B95C764}"/>
    <cellStyle name="Comma 7 2 4" xfId="156" xr:uid="{00000000-0005-0000-0000-000058090000}"/>
    <cellStyle name="Comma 7 2 4 2" xfId="279" xr:uid="{00000000-0005-0000-0000-000059090000}"/>
    <cellStyle name="Comma 7 2 4 2 2" xfId="667" xr:uid="{00000000-0005-0000-0000-00005A090000}"/>
    <cellStyle name="Comma 7 2 4 2 2 2" xfId="1415" xr:uid="{00000000-0005-0000-0000-00005B090000}"/>
    <cellStyle name="Comma 7 2 4 2 2 2 2" xfId="2993" xr:uid="{00000000-0005-0000-0000-00005C090000}"/>
    <cellStyle name="Comma 7 2 4 2 2 2 3" xfId="4393" xr:uid="{9096F901-C7A3-4BD2-85E2-EFBB046AD5F9}"/>
    <cellStyle name="Comma 7 2 4 2 2 3" xfId="2162" xr:uid="{00000000-0005-0000-0000-00005D090000}"/>
    <cellStyle name="Comma 7 2 4 2 2 3 2" xfId="3400" xr:uid="{00000000-0005-0000-0000-00005E090000}"/>
    <cellStyle name="Comma 7 2 4 2 2 3 3" xfId="5137" xr:uid="{10F918D1-C3BF-4C81-86A6-9E3478632DBC}"/>
    <cellStyle name="Comma 7 2 4 2 2 4" xfId="2581" xr:uid="{00000000-0005-0000-0000-00005F090000}"/>
    <cellStyle name="Comma 7 2 4 2 2 5" xfId="3778" xr:uid="{0CD361B7-4239-4311-993C-10BF5EF47A3B}"/>
    <cellStyle name="Comma 7 2 4 2 3" xfId="1167" xr:uid="{00000000-0005-0000-0000-000060090000}"/>
    <cellStyle name="Comma 7 2 4 2 3 2" xfId="1914" xr:uid="{00000000-0005-0000-0000-000061090000}"/>
    <cellStyle name="Comma 7 2 4 2 3 2 2" xfId="3278" xr:uid="{00000000-0005-0000-0000-000062090000}"/>
    <cellStyle name="Comma 7 2 4 2 3 2 3" xfId="4889" xr:uid="{D1D0BDAA-4A26-4DB0-8481-9F2ADCDF6EB7}"/>
    <cellStyle name="Comma 7 2 4 2 3 3" xfId="2871" xr:uid="{00000000-0005-0000-0000-000063090000}"/>
    <cellStyle name="Comma 7 2 4 2 3 4" xfId="4203" xr:uid="{A25653F2-6FFC-4589-88C7-BC182D6B38E8}"/>
    <cellStyle name="Comma 7 2 4 2 4" xfId="1001" xr:uid="{00000000-0005-0000-0000-000064090000}"/>
    <cellStyle name="Comma 7 2 4 2 4 2" xfId="2789" xr:uid="{00000000-0005-0000-0000-000065090000}"/>
    <cellStyle name="Comma 7 2 4 2 4 3" xfId="4110" xr:uid="{6DCD7954-5C83-4460-AD5C-0B312A276F3A}"/>
    <cellStyle name="Comma 7 2 4 2 5" xfId="1748" xr:uid="{00000000-0005-0000-0000-000066090000}"/>
    <cellStyle name="Comma 7 2 4 2 5 2" xfId="3196" xr:uid="{00000000-0005-0000-0000-000067090000}"/>
    <cellStyle name="Comma 7 2 4 2 5 3" xfId="4723" xr:uid="{BDC8A7DA-C35C-4F8F-B280-61EC3CF8FD37}"/>
    <cellStyle name="Comma 7 2 4 2 6" xfId="2399" xr:uid="{00000000-0005-0000-0000-000068090000}"/>
    <cellStyle name="Comma 7 2 4 2 7" xfId="3595" xr:uid="{823708DD-4AA3-4162-AA57-06DBFF88DA17}"/>
    <cellStyle name="Comma 7 2 4 3" xfId="546" xr:uid="{00000000-0005-0000-0000-000069090000}"/>
    <cellStyle name="Comma 7 2 4 3 2" xfId="1330" xr:uid="{00000000-0005-0000-0000-00006A090000}"/>
    <cellStyle name="Comma 7 2 4 3 2 2" xfId="2077" xr:uid="{00000000-0005-0000-0000-00006B090000}"/>
    <cellStyle name="Comma 7 2 4 3 2 2 2" xfId="3358" xr:uid="{00000000-0005-0000-0000-00006C090000}"/>
    <cellStyle name="Comma 7 2 4 3 2 2 3" xfId="5052" xr:uid="{E3A4E9DF-EEB6-441F-882C-3E93EBF15228}"/>
    <cellStyle name="Comma 7 2 4 3 2 3" xfId="2951" xr:uid="{00000000-0005-0000-0000-00006D090000}"/>
    <cellStyle name="Comma 7 2 4 3 2 4" xfId="4324" xr:uid="{E271FAC8-013F-465F-8C4C-D32CA38D48EC}"/>
    <cellStyle name="Comma 7 2 4 3 3" xfId="915" xr:uid="{00000000-0005-0000-0000-00006E090000}"/>
    <cellStyle name="Comma 7 2 4 3 3 2" xfId="2746" xr:uid="{00000000-0005-0000-0000-00006F090000}"/>
    <cellStyle name="Comma 7 2 4 3 3 3" xfId="4024" xr:uid="{3183401B-7230-47FE-86C7-82DA8C302CE2}"/>
    <cellStyle name="Comma 7 2 4 3 4" xfId="1659" xr:uid="{00000000-0005-0000-0000-000070090000}"/>
    <cellStyle name="Comma 7 2 4 3 4 2" xfId="3150" xr:uid="{00000000-0005-0000-0000-000071090000}"/>
    <cellStyle name="Comma 7 2 4 3 4 3" xfId="4634" xr:uid="{07DA5D7A-28D4-4642-AC5D-E2276F8BD57F}"/>
    <cellStyle name="Comma 7 2 4 3 5" xfId="2538" xr:uid="{00000000-0005-0000-0000-000072090000}"/>
    <cellStyle name="Comma 7 2 4 3 6" xfId="3735" xr:uid="{84A429FD-BA67-4077-9EC0-0A774BF742F7}"/>
    <cellStyle name="Comma 7 2 4 4" xfId="459" xr:uid="{00000000-0005-0000-0000-000073090000}"/>
    <cellStyle name="Comma 7 2 4 4 2" xfId="1249" xr:uid="{00000000-0005-0000-0000-000074090000}"/>
    <cellStyle name="Comma 7 2 4 4 2 2" xfId="2911" xr:uid="{00000000-0005-0000-0000-000075090000}"/>
    <cellStyle name="Comma 7 2 4 4 2 3" xfId="4282" xr:uid="{78391E5D-ACEC-48A7-9F84-A1A0FEB2BC5B}"/>
    <cellStyle name="Comma 7 2 4 4 3" xfId="1996" xr:uid="{00000000-0005-0000-0000-000076090000}"/>
    <cellStyle name="Comma 7 2 4 4 3 2" xfId="3318" xr:uid="{00000000-0005-0000-0000-000077090000}"/>
    <cellStyle name="Comma 7 2 4 4 3 3" xfId="4971" xr:uid="{C2408707-6772-459B-8255-5105F75AB114}"/>
    <cellStyle name="Comma 7 2 4 4 4" xfId="2492" xr:uid="{00000000-0005-0000-0000-000078090000}"/>
    <cellStyle name="Comma 7 2 4 4 5" xfId="3689" xr:uid="{0B3B455A-7631-49CA-9280-BA808956353C}"/>
    <cellStyle name="Comma 7 2 4 5" xfId="1082" xr:uid="{00000000-0005-0000-0000-000079090000}"/>
    <cellStyle name="Comma 7 2 4 5 2" xfId="1829" xr:uid="{00000000-0005-0000-0000-00007A090000}"/>
    <cellStyle name="Comma 7 2 4 5 2 2" xfId="3236" xr:uid="{00000000-0005-0000-0000-00007B090000}"/>
    <cellStyle name="Comma 7 2 4 5 2 3" xfId="4804" xr:uid="{BD4B828C-AE24-415D-A6BE-5062F6E5DB42}"/>
    <cellStyle name="Comma 7 2 4 5 3" xfId="2829" xr:uid="{00000000-0005-0000-0000-00007C090000}"/>
    <cellStyle name="Comma 7 2 4 5 4" xfId="4161" xr:uid="{3C29262B-D311-43A1-ADA2-4D745146940E}"/>
    <cellStyle name="Comma 7 2 4 6" xfId="828" xr:uid="{00000000-0005-0000-0000-00007D090000}"/>
    <cellStyle name="Comma 7 2 4 6 2" xfId="2700" xr:uid="{00000000-0005-0000-0000-00007E090000}"/>
    <cellStyle name="Comma 7 2 4 6 3" xfId="3937" xr:uid="{293D28D2-0812-4C95-BFD7-4EF0F497A602}"/>
    <cellStyle name="Comma 7 2 4 7" xfId="1572" xr:uid="{00000000-0005-0000-0000-00007F090000}"/>
    <cellStyle name="Comma 7 2 4 7 2" xfId="3104" xr:uid="{00000000-0005-0000-0000-000080090000}"/>
    <cellStyle name="Comma 7 2 4 7 3" xfId="4547" xr:uid="{06C40D39-A9A0-43E3-9B6F-8388E8946DB4}"/>
    <cellStyle name="Comma 7 2 4 8" xfId="2319" xr:uid="{00000000-0005-0000-0000-000081090000}"/>
    <cellStyle name="Comma 7 2 4 9" xfId="3514" xr:uid="{919E9355-FBDF-415A-8415-747FDB1E69EE}"/>
    <cellStyle name="Comma 7 2 5" xfId="190" xr:uid="{00000000-0005-0000-0000-000082090000}"/>
    <cellStyle name="Comma 7 2 5 2" xfId="615" xr:uid="{00000000-0005-0000-0000-000083090000}"/>
    <cellStyle name="Comma 7 2 5 2 2" xfId="1363" xr:uid="{00000000-0005-0000-0000-000084090000}"/>
    <cellStyle name="Comma 7 2 5 2 2 2" xfId="2975" xr:uid="{00000000-0005-0000-0000-000085090000}"/>
    <cellStyle name="Comma 7 2 5 2 2 3" xfId="4348" xr:uid="{02109B1E-2E57-4425-AC44-AFE17662F207}"/>
    <cellStyle name="Comma 7 2 5 2 3" xfId="2110" xr:uid="{00000000-0005-0000-0000-000086090000}"/>
    <cellStyle name="Comma 7 2 5 2 3 2" xfId="3382" xr:uid="{00000000-0005-0000-0000-000087090000}"/>
    <cellStyle name="Comma 7 2 5 2 3 3" xfId="5085" xr:uid="{96864C51-2DF5-4418-B862-5ADD21199C52}"/>
    <cellStyle name="Comma 7 2 5 2 4" xfId="2563" xr:uid="{00000000-0005-0000-0000-000088090000}"/>
    <cellStyle name="Comma 7 2 5 2 5" xfId="3760" xr:uid="{B3FB0EA8-D271-48D9-8973-D2A590BB5135}"/>
    <cellStyle name="Comma 7 2 5 3" xfId="1115" xr:uid="{00000000-0005-0000-0000-000089090000}"/>
    <cellStyle name="Comma 7 2 5 3 2" xfId="1862" xr:uid="{00000000-0005-0000-0000-00008A090000}"/>
    <cellStyle name="Comma 7 2 5 3 2 2" xfId="3260" xr:uid="{00000000-0005-0000-0000-00008B090000}"/>
    <cellStyle name="Comma 7 2 5 3 2 3" xfId="4837" xr:uid="{5B5124AB-6D4F-4FE0-A25F-725F3AC2F87B}"/>
    <cellStyle name="Comma 7 2 5 3 3" xfId="2853" xr:uid="{00000000-0005-0000-0000-00008C090000}"/>
    <cellStyle name="Comma 7 2 5 3 4" xfId="4185" xr:uid="{0F4EB525-BCCE-4B99-9E0C-1BDED270D467}"/>
    <cellStyle name="Comma 7 2 5 4" xfId="949" xr:uid="{00000000-0005-0000-0000-00008D090000}"/>
    <cellStyle name="Comma 7 2 5 4 2" xfId="2771" xr:uid="{00000000-0005-0000-0000-00008E090000}"/>
    <cellStyle name="Comma 7 2 5 4 3" xfId="4058" xr:uid="{AB0CA480-E82A-4E28-8B11-F1B83DB07310}"/>
    <cellStyle name="Comma 7 2 5 5" xfId="1696" xr:uid="{00000000-0005-0000-0000-00008F090000}"/>
    <cellStyle name="Comma 7 2 5 5 2" xfId="3178" xr:uid="{00000000-0005-0000-0000-000090090000}"/>
    <cellStyle name="Comma 7 2 5 5 3" xfId="4671" xr:uid="{99473777-1E4D-491C-8726-B0E6AC79E3B5}"/>
    <cellStyle name="Comma 7 2 5 6" xfId="2344" xr:uid="{00000000-0005-0000-0000-000091090000}"/>
    <cellStyle name="Comma 7 2 5 7" xfId="3540" xr:uid="{70FFC57A-3ADF-4BD1-9F4C-F130FAC70122}"/>
    <cellStyle name="Comma 7 2 6" xfId="493" xr:uid="{00000000-0005-0000-0000-000092090000}"/>
    <cellStyle name="Comma 7 2 6 2" xfId="1277" xr:uid="{00000000-0005-0000-0000-000093090000}"/>
    <cellStyle name="Comma 7 2 6 2 2" xfId="2024" xr:uid="{00000000-0005-0000-0000-000094090000}"/>
    <cellStyle name="Comma 7 2 6 2 2 2" xfId="3339" xr:uid="{00000000-0005-0000-0000-000095090000}"/>
    <cellStyle name="Comma 7 2 6 2 2 3" xfId="4999" xr:uid="{EF8CB45E-513A-46F8-B6E4-2F671B897AAC}"/>
    <cellStyle name="Comma 7 2 6 2 3" xfId="2932" xr:uid="{00000000-0005-0000-0000-000096090000}"/>
    <cellStyle name="Comma 7 2 6 2 4" xfId="4305" xr:uid="{F9514CCC-B42D-40D7-9767-720D1946A927}"/>
    <cellStyle name="Comma 7 2 6 3" xfId="862" xr:uid="{00000000-0005-0000-0000-000097090000}"/>
    <cellStyle name="Comma 7 2 6 3 2" xfId="2727" xr:uid="{00000000-0005-0000-0000-000098090000}"/>
    <cellStyle name="Comma 7 2 6 3 3" xfId="3971" xr:uid="{ACFA1350-5347-4CE4-944B-262AD776FE19}"/>
    <cellStyle name="Comma 7 2 6 4" xfId="1606" xr:uid="{00000000-0005-0000-0000-000099090000}"/>
    <cellStyle name="Comma 7 2 6 4 2" xfId="3131" xr:uid="{00000000-0005-0000-0000-00009A090000}"/>
    <cellStyle name="Comma 7 2 6 4 3" xfId="4581" xr:uid="{D67DD079-DD65-47C9-8D46-BFB500FBA1CC}"/>
    <cellStyle name="Comma 7 2 6 5" xfId="2519" xr:uid="{00000000-0005-0000-0000-00009B090000}"/>
    <cellStyle name="Comma 7 2 6 6" xfId="3716" xr:uid="{98AA631B-CDAF-41DF-8488-596578672EDE}"/>
    <cellStyle name="Comma 7 2 7" xfId="368" xr:uid="{00000000-0005-0000-0000-00009C090000}"/>
    <cellStyle name="Comma 7 2 7 2" xfId="1197" xr:uid="{00000000-0005-0000-0000-00009D090000}"/>
    <cellStyle name="Comma 7 2 7 2 2" xfId="2893" xr:uid="{00000000-0005-0000-0000-00009E090000}"/>
    <cellStyle name="Comma 7 2 7 2 3" xfId="4230" xr:uid="{E89ED381-1B19-4D92-A6A1-CC42F768DDBA}"/>
    <cellStyle name="Comma 7 2 7 3" xfId="1944" xr:uid="{00000000-0005-0000-0000-00009F090000}"/>
    <cellStyle name="Comma 7 2 7 3 2" xfId="3300" xr:uid="{00000000-0005-0000-0000-0000A0090000}"/>
    <cellStyle name="Comma 7 2 7 3 3" xfId="4919" xr:uid="{9A22104B-0D44-4445-B7E8-1D4A6FCEDB0D}"/>
    <cellStyle name="Comma 7 2 7 4" xfId="2435" xr:uid="{00000000-0005-0000-0000-0000A1090000}"/>
    <cellStyle name="Comma 7 2 7 5" xfId="3632" xr:uid="{11B77865-10A5-415C-87C5-593E7AD0EB37}"/>
    <cellStyle name="Comma 7 2 8" xfId="1030" xr:uid="{00000000-0005-0000-0000-0000A2090000}"/>
    <cellStyle name="Comma 7 2 8 2" xfId="1777" xr:uid="{00000000-0005-0000-0000-0000A3090000}"/>
    <cellStyle name="Comma 7 2 8 2 2" xfId="3218" xr:uid="{00000000-0005-0000-0000-0000A4090000}"/>
    <cellStyle name="Comma 7 2 8 2 3" xfId="4752" xr:uid="{4D7919D6-591D-46B9-B58C-92BAD37D280A}"/>
    <cellStyle name="Comma 7 2 8 3" xfId="2811" xr:uid="{00000000-0005-0000-0000-0000A5090000}"/>
    <cellStyle name="Comma 7 2 8 4" xfId="4138" xr:uid="{31C2FB53-42CD-4FF4-A155-8932E3AA84E6}"/>
    <cellStyle name="Comma 7 2 9" xfId="739" xr:uid="{00000000-0005-0000-0000-0000A6090000}"/>
    <cellStyle name="Comma 7 2 9 2" xfId="2645" xr:uid="{00000000-0005-0000-0000-0000A7090000}"/>
    <cellStyle name="Comma 7 2 9 3" xfId="3848" xr:uid="{FCB0D87E-2DC2-4BCC-A0B6-6BAC75A3AE48}"/>
    <cellStyle name="Comma 7 3" xfId="64" xr:uid="{00000000-0005-0000-0000-0000A8090000}"/>
    <cellStyle name="Comma 7 3 2" xfId="203" xr:uid="{00000000-0005-0000-0000-0000A9090000}"/>
    <cellStyle name="Comma 7 3 2 2" xfId="625" xr:uid="{00000000-0005-0000-0000-0000AA090000}"/>
    <cellStyle name="Comma 7 3 2 2 2" xfId="1373" xr:uid="{00000000-0005-0000-0000-0000AB090000}"/>
    <cellStyle name="Comma 7 3 2 2 2 2" xfId="2978" xr:uid="{00000000-0005-0000-0000-0000AC090000}"/>
    <cellStyle name="Comma 7 3 2 2 2 3" xfId="4354" xr:uid="{F04634E8-4E95-4C95-8184-25C25A3FE9CF}"/>
    <cellStyle name="Comma 7 3 2 2 3" xfId="2120" xr:uid="{00000000-0005-0000-0000-0000AD090000}"/>
    <cellStyle name="Comma 7 3 2 2 3 2" xfId="3385" xr:uid="{00000000-0005-0000-0000-0000AE090000}"/>
    <cellStyle name="Comma 7 3 2 2 3 3" xfId="5095" xr:uid="{FF014F60-A631-4A0B-82C0-7CDB8A2BBF78}"/>
    <cellStyle name="Comma 7 3 2 2 4" xfId="2566" xr:uid="{00000000-0005-0000-0000-0000AF090000}"/>
    <cellStyle name="Comma 7 3 2 2 5" xfId="3763" xr:uid="{F07843D7-505C-4A3F-B5BB-4B626C328E02}"/>
    <cellStyle name="Comma 7 3 2 3" xfId="1125" xr:uid="{00000000-0005-0000-0000-0000B0090000}"/>
    <cellStyle name="Comma 7 3 2 3 2" xfId="1872" xr:uid="{00000000-0005-0000-0000-0000B1090000}"/>
    <cellStyle name="Comma 7 3 2 3 2 2" xfId="3263" xr:uid="{00000000-0005-0000-0000-0000B2090000}"/>
    <cellStyle name="Comma 7 3 2 3 2 3" xfId="4847" xr:uid="{D393C2CF-D646-4AA9-AC66-87C09E9B710C}"/>
    <cellStyle name="Comma 7 3 2 3 3" xfId="2856" xr:uid="{00000000-0005-0000-0000-0000B3090000}"/>
    <cellStyle name="Comma 7 3 2 3 4" xfId="4188" xr:uid="{8ACB10BB-AB22-4A81-BF13-2FCA60A7D800}"/>
    <cellStyle name="Comma 7 3 2 4" xfId="959" xr:uid="{00000000-0005-0000-0000-0000B4090000}"/>
    <cellStyle name="Comma 7 3 2 4 2" xfId="2774" xr:uid="{00000000-0005-0000-0000-0000B5090000}"/>
    <cellStyle name="Comma 7 3 2 4 3" xfId="4068" xr:uid="{8306D31A-134E-4DE5-9F64-4963AA66AC94}"/>
    <cellStyle name="Comma 7 3 2 5" xfId="1706" xr:uid="{00000000-0005-0000-0000-0000B6090000}"/>
    <cellStyle name="Comma 7 3 2 5 2" xfId="3181" xr:uid="{00000000-0005-0000-0000-0000B7090000}"/>
    <cellStyle name="Comma 7 3 2 5 3" xfId="4681" xr:uid="{F9EDCF33-0B15-4C68-83EF-CA00D917CA3F}"/>
    <cellStyle name="Comma 7 3 2 6" xfId="2350" xr:uid="{00000000-0005-0000-0000-0000B8090000}"/>
    <cellStyle name="Comma 7 3 2 7" xfId="3546" xr:uid="{21D9E32A-0F94-45B7-9D5C-1457633A744A}"/>
    <cellStyle name="Comma 7 3 3" xfId="503" xr:uid="{00000000-0005-0000-0000-0000B9090000}"/>
    <cellStyle name="Comma 7 3 3 2" xfId="1287" xr:uid="{00000000-0005-0000-0000-0000BA090000}"/>
    <cellStyle name="Comma 7 3 3 2 2" xfId="2034" xr:uid="{00000000-0005-0000-0000-0000BB090000}"/>
    <cellStyle name="Comma 7 3 3 2 2 2" xfId="3342" xr:uid="{00000000-0005-0000-0000-0000BC090000}"/>
    <cellStyle name="Comma 7 3 3 2 2 3" xfId="5009" xr:uid="{A18C4AF2-F7A3-403E-AA92-1469D56A76EC}"/>
    <cellStyle name="Comma 7 3 3 2 3" xfId="2935" xr:uid="{00000000-0005-0000-0000-0000BD090000}"/>
    <cellStyle name="Comma 7 3 3 2 4" xfId="4308" xr:uid="{BA24F70A-93D1-4F79-97D4-2D7A4CE010BB}"/>
    <cellStyle name="Comma 7 3 3 3" xfId="872" xr:uid="{00000000-0005-0000-0000-0000BE090000}"/>
    <cellStyle name="Comma 7 3 3 3 2" xfId="2730" xr:uid="{00000000-0005-0000-0000-0000BF090000}"/>
    <cellStyle name="Comma 7 3 3 3 3" xfId="3981" xr:uid="{366A2813-7CEF-4292-8248-D715B95C1C86}"/>
    <cellStyle name="Comma 7 3 3 4" xfId="1616" xr:uid="{00000000-0005-0000-0000-0000C0090000}"/>
    <cellStyle name="Comma 7 3 3 4 2" xfId="3134" xr:uid="{00000000-0005-0000-0000-0000C1090000}"/>
    <cellStyle name="Comma 7 3 3 4 3" xfId="4591" xr:uid="{F2584194-136A-4ACC-9B96-6A4A8A9DA7AB}"/>
    <cellStyle name="Comma 7 3 3 5" xfId="2522" xr:uid="{00000000-0005-0000-0000-0000C2090000}"/>
    <cellStyle name="Comma 7 3 3 6" xfId="3719" xr:uid="{17F0D3EC-54FC-44B3-B37B-7C0D8B17D6BC}"/>
    <cellStyle name="Comma 7 3 4" xfId="381" xr:uid="{00000000-0005-0000-0000-0000C3090000}"/>
    <cellStyle name="Comma 7 3 4 2" xfId="1207" xr:uid="{00000000-0005-0000-0000-0000C4090000}"/>
    <cellStyle name="Comma 7 3 4 2 2" xfId="2896" xr:uid="{00000000-0005-0000-0000-0000C5090000}"/>
    <cellStyle name="Comma 7 3 4 2 3" xfId="4240" xr:uid="{98EB2E18-171A-407C-BDEC-FF27C8CC078C}"/>
    <cellStyle name="Comma 7 3 4 3" xfId="1954" xr:uid="{00000000-0005-0000-0000-0000C6090000}"/>
    <cellStyle name="Comma 7 3 4 3 2" xfId="3303" xr:uid="{00000000-0005-0000-0000-0000C7090000}"/>
    <cellStyle name="Comma 7 3 4 3 3" xfId="4929" xr:uid="{50DACC4B-3196-49E5-9571-2A090DD09CEA}"/>
    <cellStyle name="Comma 7 3 4 4" xfId="2441" xr:uid="{00000000-0005-0000-0000-0000C8090000}"/>
    <cellStyle name="Comma 7 3 4 5" xfId="3638" xr:uid="{23961364-228A-4D97-A25E-CA245791B9B5}"/>
    <cellStyle name="Comma 7 3 5" xfId="1040" xr:uid="{00000000-0005-0000-0000-0000C9090000}"/>
    <cellStyle name="Comma 7 3 5 2" xfId="1787" xr:uid="{00000000-0005-0000-0000-0000CA090000}"/>
    <cellStyle name="Comma 7 3 5 2 2" xfId="3221" xr:uid="{00000000-0005-0000-0000-0000CB090000}"/>
    <cellStyle name="Comma 7 3 5 2 3" xfId="4762" xr:uid="{474CC51C-A5D5-4920-8624-CC89ECF06A9C}"/>
    <cellStyle name="Comma 7 3 5 3" xfId="2814" xr:uid="{00000000-0005-0000-0000-0000CC090000}"/>
    <cellStyle name="Comma 7 3 5 4" xfId="4143" xr:uid="{741744D8-EB02-446D-8DCB-2FF7050EABE7}"/>
    <cellStyle name="Comma 7 3 6" xfId="752" xr:uid="{00000000-0005-0000-0000-0000CD090000}"/>
    <cellStyle name="Comma 7 3 6 2" xfId="2651" xr:uid="{00000000-0005-0000-0000-0000CE090000}"/>
    <cellStyle name="Comma 7 3 6 3" xfId="3861" xr:uid="{E497D96F-55D6-401E-BD3A-C3BC0B1CB76D}"/>
    <cellStyle name="Comma 7 3 7" xfId="1495" xr:uid="{00000000-0005-0000-0000-0000CF090000}"/>
    <cellStyle name="Comma 7 3 7 2" xfId="3054" xr:uid="{00000000-0005-0000-0000-0000D0090000}"/>
    <cellStyle name="Comma 7 3 7 3" xfId="4470" xr:uid="{553D27AE-5816-4354-8C31-BC8037D7F74C}"/>
    <cellStyle name="Comma 7 3 8" xfId="2270" xr:uid="{00000000-0005-0000-0000-0000D1090000}"/>
    <cellStyle name="Comma 7 3 9" xfId="3465" xr:uid="{F4C2C49F-C51B-4F91-9578-24BD1A89073B}"/>
    <cellStyle name="Comma 7 4" xfId="88" xr:uid="{00000000-0005-0000-0000-0000D2090000}"/>
    <cellStyle name="Comma 7 4 2" xfId="221" xr:uid="{00000000-0005-0000-0000-0000D3090000}"/>
    <cellStyle name="Comma 7 4 2 2" xfId="637" xr:uid="{00000000-0005-0000-0000-0000D4090000}"/>
    <cellStyle name="Comma 7 4 2 2 2" xfId="1385" xr:uid="{00000000-0005-0000-0000-0000D5090000}"/>
    <cellStyle name="Comma 7 4 2 2 2 2" xfId="2984" xr:uid="{00000000-0005-0000-0000-0000D6090000}"/>
    <cellStyle name="Comma 7 4 2 2 2 3" xfId="4364" xr:uid="{C77C2AA3-CD91-4A33-9D52-4ACA4766330B}"/>
    <cellStyle name="Comma 7 4 2 2 3" xfId="2132" xr:uid="{00000000-0005-0000-0000-0000D7090000}"/>
    <cellStyle name="Comma 7 4 2 2 3 2" xfId="3391" xr:uid="{00000000-0005-0000-0000-0000D8090000}"/>
    <cellStyle name="Comma 7 4 2 2 3 3" xfId="5107" xr:uid="{786CE03B-2953-418B-9591-1B02EF781EBD}"/>
    <cellStyle name="Comma 7 4 2 2 4" xfId="2572" xr:uid="{00000000-0005-0000-0000-0000D9090000}"/>
    <cellStyle name="Comma 7 4 2 2 5" xfId="3769" xr:uid="{E757C6BB-E762-4068-B57A-33403BB36548}"/>
    <cellStyle name="Comma 7 4 2 3" xfId="1137" xr:uid="{00000000-0005-0000-0000-0000DA090000}"/>
    <cellStyle name="Comma 7 4 2 3 2" xfId="1884" xr:uid="{00000000-0005-0000-0000-0000DB090000}"/>
    <cellStyle name="Comma 7 4 2 3 2 2" xfId="3269" xr:uid="{00000000-0005-0000-0000-0000DC090000}"/>
    <cellStyle name="Comma 7 4 2 3 2 3" xfId="4859" xr:uid="{4F82B11F-3A27-4E6E-989C-31778BE9ED71}"/>
    <cellStyle name="Comma 7 4 2 3 3" xfId="2862" xr:uid="{00000000-0005-0000-0000-0000DD090000}"/>
    <cellStyle name="Comma 7 4 2 3 4" xfId="4194" xr:uid="{69617B0C-D213-4B36-A572-56544563DC49}"/>
    <cellStyle name="Comma 7 4 2 4" xfId="971" xr:uid="{00000000-0005-0000-0000-0000DE090000}"/>
    <cellStyle name="Comma 7 4 2 4 2" xfId="2780" xr:uid="{00000000-0005-0000-0000-0000DF090000}"/>
    <cellStyle name="Comma 7 4 2 4 3" xfId="4080" xr:uid="{B2757C3D-EA6D-41E3-9307-A9CDA08AB6B1}"/>
    <cellStyle name="Comma 7 4 2 5" xfId="1718" xr:uid="{00000000-0005-0000-0000-0000E0090000}"/>
    <cellStyle name="Comma 7 4 2 5 2" xfId="3187" xr:uid="{00000000-0005-0000-0000-0000E1090000}"/>
    <cellStyle name="Comma 7 4 2 5 3" xfId="4693" xr:uid="{AA450F00-E0AA-4727-A101-1E9A3D8A139B}"/>
    <cellStyle name="Comma 7 4 2 6" xfId="2362" xr:uid="{00000000-0005-0000-0000-0000E2090000}"/>
    <cellStyle name="Comma 7 4 2 7" xfId="3558" xr:uid="{8075E100-A8DD-4CE5-8963-85419029B2A1}"/>
    <cellStyle name="Comma 7 4 3" xfId="515" xr:uid="{00000000-0005-0000-0000-0000E3090000}"/>
    <cellStyle name="Comma 7 4 3 2" xfId="1299" xr:uid="{00000000-0005-0000-0000-0000E4090000}"/>
    <cellStyle name="Comma 7 4 3 2 2" xfId="2046" xr:uid="{00000000-0005-0000-0000-0000E5090000}"/>
    <cellStyle name="Comma 7 4 3 2 2 2" xfId="3348" xr:uid="{00000000-0005-0000-0000-0000E6090000}"/>
    <cellStyle name="Comma 7 4 3 2 2 3" xfId="5021" xr:uid="{13DC89FF-2FF8-429C-AAAC-750197A3B52A}"/>
    <cellStyle name="Comma 7 4 3 2 3" xfId="2941" xr:uid="{00000000-0005-0000-0000-0000E7090000}"/>
    <cellStyle name="Comma 7 4 3 2 4" xfId="4314" xr:uid="{F4276CA8-9049-4B6E-AF2F-091D7F93B4C8}"/>
    <cellStyle name="Comma 7 4 3 3" xfId="884" xr:uid="{00000000-0005-0000-0000-0000E8090000}"/>
    <cellStyle name="Comma 7 4 3 3 2" xfId="2736" xr:uid="{00000000-0005-0000-0000-0000E9090000}"/>
    <cellStyle name="Comma 7 4 3 3 3" xfId="3993" xr:uid="{79DA952B-FE20-442A-8C81-4745D8D90DFD}"/>
    <cellStyle name="Comma 7 4 3 4" xfId="1628" xr:uid="{00000000-0005-0000-0000-0000EA090000}"/>
    <cellStyle name="Comma 7 4 3 4 2" xfId="3140" xr:uid="{00000000-0005-0000-0000-0000EB090000}"/>
    <cellStyle name="Comma 7 4 3 4 3" xfId="4603" xr:uid="{181343DB-CCF9-41D1-AD2F-6493D265ED44}"/>
    <cellStyle name="Comma 7 4 3 5" xfId="2528" xr:uid="{00000000-0005-0000-0000-0000EC090000}"/>
    <cellStyle name="Comma 7 4 3 6" xfId="3725" xr:uid="{E685985C-7362-4F0E-B99C-4FB4D612A4CA}"/>
    <cellStyle name="Comma 7 4 4" xfId="400" xr:uid="{00000000-0005-0000-0000-0000ED090000}"/>
    <cellStyle name="Comma 7 4 4 2" xfId="1219" xr:uid="{00000000-0005-0000-0000-0000EE090000}"/>
    <cellStyle name="Comma 7 4 4 2 2" xfId="2902" xr:uid="{00000000-0005-0000-0000-0000EF090000}"/>
    <cellStyle name="Comma 7 4 4 2 3" xfId="4252" xr:uid="{D0323336-17BA-438E-80EE-46F31A412A9F}"/>
    <cellStyle name="Comma 7 4 4 3" xfId="1966" xr:uid="{00000000-0005-0000-0000-0000F0090000}"/>
    <cellStyle name="Comma 7 4 4 3 2" xfId="3309" xr:uid="{00000000-0005-0000-0000-0000F1090000}"/>
    <cellStyle name="Comma 7 4 4 3 3" xfId="4941" xr:uid="{92000730-7B78-4FA8-8D9F-DA445443EE2C}"/>
    <cellStyle name="Comma 7 4 4 4" xfId="2454" xr:uid="{00000000-0005-0000-0000-0000F2090000}"/>
    <cellStyle name="Comma 7 4 4 5" xfId="3651" xr:uid="{A693E437-CB3D-499D-BB32-FD41BD77DF1B}"/>
    <cellStyle name="Comma 7 4 5" xfId="1052" xr:uid="{00000000-0005-0000-0000-0000F3090000}"/>
    <cellStyle name="Comma 7 4 5 2" xfId="1799" xr:uid="{00000000-0005-0000-0000-0000F4090000}"/>
    <cellStyle name="Comma 7 4 5 2 2" xfId="3227" xr:uid="{00000000-0005-0000-0000-0000F5090000}"/>
    <cellStyle name="Comma 7 4 5 2 3" xfId="4774" xr:uid="{74DD0E11-2F04-478E-90E5-43B2DE577337}"/>
    <cellStyle name="Comma 7 4 5 3" xfId="2820" xr:uid="{00000000-0005-0000-0000-0000F6090000}"/>
    <cellStyle name="Comma 7 4 5 4" xfId="4151" xr:uid="{CFB2A16D-9566-49B0-88D8-573FE98EDD86}"/>
    <cellStyle name="Comma 7 4 6" xfId="770" xr:uid="{00000000-0005-0000-0000-0000F7090000}"/>
    <cellStyle name="Comma 7 4 6 2" xfId="2663" xr:uid="{00000000-0005-0000-0000-0000F8090000}"/>
    <cellStyle name="Comma 7 4 6 3" xfId="3879" xr:uid="{6038773F-21F0-4FE6-8E5B-4C30705456D5}"/>
    <cellStyle name="Comma 7 4 7" xfId="1513" xr:uid="{00000000-0005-0000-0000-0000F9090000}"/>
    <cellStyle name="Comma 7 4 7 2" xfId="3066" xr:uid="{00000000-0005-0000-0000-0000FA090000}"/>
    <cellStyle name="Comma 7 4 7 3" xfId="4488" xr:uid="{45D34A26-CB32-429D-90C2-1A16ECF051E7}"/>
    <cellStyle name="Comma 7 4 8" xfId="2282" xr:uid="{00000000-0005-0000-0000-0000FB090000}"/>
    <cellStyle name="Comma 7 4 9" xfId="3477" xr:uid="{84A86C34-BE70-4C53-A294-1E7889E3496C}"/>
    <cellStyle name="Comma 7 5" xfId="150" xr:uid="{00000000-0005-0000-0000-0000FC090000}"/>
    <cellStyle name="Comma 7 5 2" xfId="273" xr:uid="{00000000-0005-0000-0000-0000FD090000}"/>
    <cellStyle name="Comma 7 5 2 2" xfId="664" xr:uid="{00000000-0005-0000-0000-0000FE090000}"/>
    <cellStyle name="Comma 7 5 2 2 2" xfId="1412" xr:uid="{00000000-0005-0000-0000-0000FF090000}"/>
    <cellStyle name="Comma 7 5 2 2 2 2" xfId="2990" xr:uid="{00000000-0005-0000-0000-0000000A0000}"/>
    <cellStyle name="Comma 7 5 2 2 2 3" xfId="4390" xr:uid="{775840E5-FE0B-4BFA-B2DE-A0E49582CD72}"/>
    <cellStyle name="Comma 7 5 2 2 3" xfId="2159" xr:uid="{00000000-0005-0000-0000-0000010A0000}"/>
    <cellStyle name="Comma 7 5 2 2 3 2" xfId="3397" xr:uid="{00000000-0005-0000-0000-0000020A0000}"/>
    <cellStyle name="Comma 7 5 2 2 3 3" xfId="5134" xr:uid="{990FA43F-EC4A-46C6-B1B8-2240033B7F4E}"/>
    <cellStyle name="Comma 7 5 2 2 4" xfId="2578" xr:uid="{00000000-0005-0000-0000-0000030A0000}"/>
    <cellStyle name="Comma 7 5 2 2 5" xfId="3775" xr:uid="{E8EEA31B-07BA-44FB-8283-0D0FF5617849}"/>
    <cellStyle name="Comma 7 5 2 3" xfId="1164" xr:uid="{00000000-0005-0000-0000-0000040A0000}"/>
    <cellStyle name="Comma 7 5 2 3 2" xfId="1911" xr:uid="{00000000-0005-0000-0000-0000050A0000}"/>
    <cellStyle name="Comma 7 5 2 3 2 2" xfId="3275" xr:uid="{00000000-0005-0000-0000-0000060A0000}"/>
    <cellStyle name="Comma 7 5 2 3 2 3" xfId="4886" xr:uid="{39255496-A1C8-41B7-8149-0536176AA576}"/>
    <cellStyle name="Comma 7 5 2 3 3" xfId="2868" xr:uid="{00000000-0005-0000-0000-0000070A0000}"/>
    <cellStyle name="Comma 7 5 2 3 4" xfId="4200" xr:uid="{47307E69-D05F-44A9-BFEE-03E1E48F2572}"/>
    <cellStyle name="Comma 7 5 2 4" xfId="998" xr:uid="{00000000-0005-0000-0000-0000080A0000}"/>
    <cellStyle name="Comma 7 5 2 4 2" xfId="2786" xr:uid="{00000000-0005-0000-0000-0000090A0000}"/>
    <cellStyle name="Comma 7 5 2 4 3" xfId="4107" xr:uid="{F1587FD7-0E91-4E80-BDA1-E0BDB9F49367}"/>
    <cellStyle name="Comma 7 5 2 5" xfId="1745" xr:uid="{00000000-0005-0000-0000-00000A0A0000}"/>
    <cellStyle name="Comma 7 5 2 5 2" xfId="3193" xr:uid="{00000000-0005-0000-0000-00000B0A0000}"/>
    <cellStyle name="Comma 7 5 2 5 3" xfId="4720" xr:uid="{D8EB4E0B-2CE6-4363-B952-07B93FD2B4E7}"/>
    <cellStyle name="Comma 7 5 2 6" xfId="2393" xr:uid="{00000000-0005-0000-0000-00000C0A0000}"/>
    <cellStyle name="Comma 7 5 2 7" xfId="3589" xr:uid="{E49DF374-14E8-45AE-98FA-0ABFA88D2DDF}"/>
    <cellStyle name="Comma 7 5 3" xfId="543" xr:uid="{00000000-0005-0000-0000-00000D0A0000}"/>
    <cellStyle name="Comma 7 5 3 2" xfId="1327" xr:uid="{00000000-0005-0000-0000-00000E0A0000}"/>
    <cellStyle name="Comma 7 5 3 2 2" xfId="2074" xr:uid="{00000000-0005-0000-0000-00000F0A0000}"/>
    <cellStyle name="Comma 7 5 3 2 2 2" xfId="3355" xr:uid="{00000000-0005-0000-0000-0000100A0000}"/>
    <cellStyle name="Comma 7 5 3 2 2 3" xfId="5049" xr:uid="{7FC9C7F1-F065-4B37-8ED4-DCD38AA0421E}"/>
    <cellStyle name="Comma 7 5 3 2 3" xfId="2948" xr:uid="{00000000-0005-0000-0000-0000110A0000}"/>
    <cellStyle name="Comma 7 5 3 2 4" xfId="4321" xr:uid="{EC15AAF3-20FF-4C4C-8F69-441C13B5AAA5}"/>
    <cellStyle name="Comma 7 5 3 3" xfId="912" xr:uid="{00000000-0005-0000-0000-0000120A0000}"/>
    <cellStyle name="Comma 7 5 3 3 2" xfId="2743" xr:uid="{00000000-0005-0000-0000-0000130A0000}"/>
    <cellStyle name="Comma 7 5 3 3 3" xfId="4021" xr:uid="{E5A57656-0CE4-4DC0-8555-7D71122FDFED}"/>
    <cellStyle name="Comma 7 5 3 4" xfId="1656" xr:uid="{00000000-0005-0000-0000-0000140A0000}"/>
    <cellStyle name="Comma 7 5 3 4 2" xfId="3147" xr:uid="{00000000-0005-0000-0000-0000150A0000}"/>
    <cellStyle name="Comma 7 5 3 4 3" xfId="4631" xr:uid="{42B6A2A1-6EA5-41EB-BA17-A84FE8E4C023}"/>
    <cellStyle name="Comma 7 5 3 5" xfId="2535" xr:uid="{00000000-0005-0000-0000-0000160A0000}"/>
    <cellStyle name="Comma 7 5 3 6" xfId="3732" xr:uid="{2A7B8306-DEFD-4BAF-82EA-71F46BB3F3DD}"/>
    <cellStyle name="Comma 7 5 4" xfId="453" xr:uid="{00000000-0005-0000-0000-0000170A0000}"/>
    <cellStyle name="Comma 7 5 4 2" xfId="1246" xr:uid="{00000000-0005-0000-0000-0000180A0000}"/>
    <cellStyle name="Comma 7 5 4 2 2" xfId="2908" xr:uid="{00000000-0005-0000-0000-0000190A0000}"/>
    <cellStyle name="Comma 7 5 4 2 3" xfId="4279" xr:uid="{224A5A4F-8B49-49C5-83BA-41CB78FDA484}"/>
    <cellStyle name="Comma 7 5 4 3" xfId="1993" xr:uid="{00000000-0005-0000-0000-00001A0A0000}"/>
    <cellStyle name="Comma 7 5 4 3 2" xfId="3315" xr:uid="{00000000-0005-0000-0000-00001B0A0000}"/>
    <cellStyle name="Comma 7 5 4 3 3" xfId="4968" xr:uid="{472CD6CE-25E2-4D4E-AA0B-525AC2DA3515}"/>
    <cellStyle name="Comma 7 5 4 4" xfId="2486" xr:uid="{00000000-0005-0000-0000-00001C0A0000}"/>
    <cellStyle name="Comma 7 5 4 5" xfId="3683" xr:uid="{05B4A8F5-14FD-48A6-92DA-CC90C92BD3A5}"/>
    <cellStyle name="Comma 7 5 5" xfId="1079" xr:uid="{00000000-0005-0000-0000-00001D0A0000}"/>
    <cellStyle name="Comma 7 5 5 2" xfId="1826" xr:uid="{00000000-0005-0000-0000-00001E0A0000}"/>
    <cellStyle name="Comma 7 5 5 2 2" xfId="3233" xr:uid="{00000000-0005-0000-0000-00001F0A0000}"/>
    <cellStyle name="Comma 7 5 5 2 3" xfId="4801" xr:uid="{BF9EDAAA-76DD-4789-90D3-F0571F57F68F}"/>
    <cellStyle name="Comma 7 5 5 3" xfId="2826" xr:uid="{00000000-0005-0000-0000-0000200A0000}"/>
    <cellStyle name="Comma 7 5 5 4" xfId="4158" xr:uid="{62C82355-9BB6-46E3-9663-5485DE15507A}"/>
    <cellStyle name="Comma 7 5 6" xfId="822" xr:uid="{00000000-0005-0000-0000-0000210A0000}"/>
    <cellStyle name="Comma 7 5 6 2" xfId="2694" xr:uid="{00000000-0005-0000-0000-0000220A0000}"/>
    <cellStyle name="Comma 7 5 6 3" xfId="3931" xr:uid="{B94945EF-5EA7-48B5-A710-8018857DF29F}"/>
    <cellStyle name="Comma 7 5 7" xfId="1566" xr:uid="{00000000-0005-0000-0000-0000230A0000}"/>
    <cellStyle name="Comma 7 5 7 2" xfId="3098" xr:uid="{00000000-0005-0000-0000-0000240A0000}"/>
    <cellStyle name="Comma 7 5 7 3" xfId="4541" xr:uid="{0B58A47B-5BD4-4FE2-A312-C227F4122FB6}"/>
    <cellStyle name="Comma 7 5 8" xfId="2313" xr:uid="{00000000-0005-0000-0000-0000250A0000}"/>
    <cellStyle name="Comma 7 5 9" xfId="3508" xr:uid="{DB14E9B3-A4D0-44FB-A380-0DD38991A15D}"/>
    <cellStyle name="Comma 7 6" xfId="182" xr:uid="{00000000-0005-0000-0000-0000260A0000}"/>
    <cellStyle name="Comma 7 6 2" xfId="611" xr:uid="{00000000-0005-0000-0000-0000270A0000}"/>
    <cellStyle name="Comma 7 6 2 2" xfId="1359" xr:uid="{00000000-0005-0000-0000-0000280A0000}"/>
    <cellStyle name="Comma 7 6 2 2 2" xfId="2106" xr:uid="{00000000-0005-0000-0000-0000290A0000}"/>
    <cellStyle name="Comma 7 6 2 2 2 2" xfId="3379" xr:uid="{00000000-0005-0000-0000-00002A0A0000}"/>
    <cellStyle name="Comma 7 6 2 2 2 3" xfId="5081" xr:uid="{B3003CBC-ADF2-48A3-AD86-BE73E79ED242}"/>
    <cellStyle name="Comma 7 6 2 2 3" xfId="2972" xr:uid="{00000000-0005-0000-0000-00002B0A0000}"/>
    <cellStyle name="Comma 7 6 2 2 4" xfId="4345" xr:uid="{C36E3B6C-D94B-4013-B93D-0BF084DAB411}"/>
    <cellStyle name="Comma 7 6 2 3" xfId="945" xr:uid="{00000000-0005-0000-0000-00002C0A0000}"/>
    <cellStyle name="Comma 7 6 2 3 2" xfId="2768" xr:uid="{00000000-0005-0000-0000-00002D0A0000}"/>
    <cellStyle name="Comma 7 6 2 3 3" xfId="4054" xr:uid="{FAF37F0D-9789-43DE-9E66-244ECA0AAFEE}"/>
    <cellStyle name="Comma 7 6 2 4" xfId="1692" xr:uid="{00000000-0005-0000-0000-00002E0A0000}"/>
    <cellStyle name="Comma 7 6 2 4 2" xfId="3175" xr:uid="{00000000-0005-0000-0000-00002F0A0000}"/>
    <cellStyle name="Comma 7 6 2 4 3" xfId="4667" xr:uid="{1DCD9E61-0EC6-43BB-81F2-96DD2DD83B0D}"/>
    <cellStyle name="Comma 7 6 2 5" xfId="2560" xr:uid="{00000000-0005-0000-0000-0000300A0000}"/>
    <cellStyle name="Comma 7 6 2 6" xfId="3757" xr:uid="{69A38BCF-8C3D-434A-B76F-164D7DF05C9B}"/>
    <cellStyle name="Comma 7 6 3" xfId="360" xr:uid="{00000000-0005-0000-0000-0000310A0000}"/>
    <cellStyle name="Comma 7 6 3 2" xfId="1193" xr:uid="{00000000-0005-0000-0000-0000320A0000}"/>
    <cellStyle name="Comma 7 6 3 2 2" xfId="2890" xr:uid="{00000000-0005-0000-0000-0000330A0000}"/>
    <cellStyle name="Comma 7 6 3 2 3" xfId="4226" xr:uid="{2D848F59-09CA-4463-A17A-02E11115F392}"/>
    <cellStyle name="Comma 7 6 3 3" xfId="1940" xr:uid="{00000000-0005-0000-0000-0000340A0000}"/>
    <cellStyle name="Comma 7 6 3 3 2" xfId="3297" xr:uid="{00000000-0005-0000-0000-0000350A0000}"/>
    <cellStyle name="Comma 7 6 3 3 3" xfId="4915" xr:uid="{1FE7788D-4241-4969-9B55-09DA6DCFA46A}"/>
    <cellStyle name="Comma 7 6 3 4" xfId="2428" xr:uid="{00000000-0005-0000-0000-0000360A0000}"/>
    <cellStyle name="Comma 7 6 3 5" xfId="3625" xr:uid="{3F5EB576-3A21-4F7A-9F28-3B3CB2E19855}"/>
    <cellStyle name="Comma 7 6 4" xfId="1111" xr:uid="{00000000-0005-0000-0000-0000370A0000}"/>
    <cellStyle name="Comma 7 6 4 2" xfId="1858" xr:uid="{00000000-0005-0000-0000-0000380A0000}"/>
    <cellStyle name="Comma 7 6 4 2 2" xfId="3257" xr:uid="{00000000-0005-0000-0000-0000390A0000}"/>
    <cellStyle name="Comma 7 6 4 2 3" xfId="4833" xr:uid="{214DBD6E-5BD2-411F-B37D-BAF930AB3277}"/>
    <cellStyle name="Comma 7 6 4 3" xfId="2850" xr:uid="{00000000-0005-0000-0000-00003A0A0000}"/>
    <cellStyle name="Comma 7 6 4 4" xfId="4182" xr:uid="{BEC6CFF3-B0D3-4666-A0DB-3F73B5238C1F}"/>
    <cellStyle name="Comma 7 6 5" xfId="731" xr:uid="{00000000-0005-0000-0000-00003B0A0000}"/>
    <cellStyle name="Comma 7 6 5 2" xfId="2638" xr:uid="{00000000-0005-0000-0000-00003C0A0000}"/>
    <cellStyle name="Comma 7 6 5 3" xfId="3840" xr:uid="{6C809DFD-19EC-4CD5-A527-A52B4457BD91}"/>
    <cellStyle name="Comma 7 6 6" xfId="1477" xr:uid="{00000000-0005-0000-0000-00003D0A0000}"/>
    <cellStyle name="Comma 7 6 6 2" xfId="3044" xr:uid="{00000000-0005-0000-0000-00003E0A0000}"/>
    <cellStyle name="Comma 7 6 6 3" xfId="4452" xr:uid="{6DE3E8E3-D342-44A1-B912-95BA2EDB5980}"/>
    <cellStyle name="Comma 7 6 7" xfId="2338" xr:uid="{00000000-0005-0000-0000-00003F0A0000}"/>
    <cellStyle name="Comma 7 6 8" xfId="3534" xr:uid="{F40C1487-1E15-4426-BDEE-B76FE8A00D75}"/>
    <cellStyle name="Comma 7 7" xfId="594" xr:uid="{00000000-0005-0000-0000-0000400A0000}"/>
    <cellStyle name="Comma 7 8" xfId="489" xr:uid="{00000000-0005-0000-0000-0000410A0000}"/>
    <cellStyle name="Comma 7 8 2" xfId="1273" xr:uid="{00000000-0005-0000-0000-0000420A0000}"/>
    <cellStyle name="Comma 7 8 2 2" xfId="2020" xr:uid="{00000000-0005-0000-0000-0000430A0000}"/>
    <cellStyle name="Comma 7 8 2 2 2" xfId="3336" xr:uid="{00000000-0005-0000-0000-0000440A0000}"/>
    <cellStyle name="Comma 7 8 2 2 3" xfId="4995" xr:uid="{B5647347-A9D5-4602-B669-9D623B7316B0}"/>
    <cellStyle name="Comma 7 8 2 3" xfId="2929" xr:uid="{00000000-0005-0000-0000-0000450A0000}"/>
    <cellStyle name="Comma 7 8 2 4" xfId="4302" xr:uid="{1FDD06BE-9435-46C7-ACF5-96C354CD2068}"/>
    <cellStyle name="Comma 7 8 3" xfId="858" xr:uid="{00000000-0005-0000-0000-0000460A0000}"/>
    <cellStyle name="Comma 7 8 3 2" xfId="2724" xr:uid="{00000000-0005-0000-0000-0000470A0000}"/>
    <cellStyle name="Comma 7 8 3 3" xfId="3967" xr:uid="{4519C477-2694-46BF-9259-BF86A4AA736B}"/>
    <cellStyle name="Comma 7 8 4" xfId="1602" xr:uid="{00000000-0005-0000-0000-0000480A0000}"/>
    <cellStyle name="Comma 7 8 4 2" xfId="3128" xr:uid="{00000000-0005-0000-0000-0000490A0000}"/>
    <cellStyle name="Comma 7 8 4 3" xfId="4577" xr:uid="{ED61767D-25AD-4EF6-852B-B33380C0B786}"/>
    <cellStyle name="Comma 7 8 5" xfId="2516" xr:uid="{00000000-0005-0000-0000-00004A0A0000}"/>
    <cellStyle name="Comma 7 8 6" xfId="3713" xr:uid="{8A3A5C42-780F-49E9-9D7D-74BB388C2697}"/>
    <cellStyle name="Comma 7 9" xfId="334" xr:uid="{00000000-0005-0000-0000-00004B0A0000}"/>
    <cellStyle name="Comma 7 9 2" xfId="1026" xr:uid="{00000000-0005-0000-0000-00004C0A0000}"/>
    <cellStyle name="Comma 7 9 2 2" xfId="2808" xr:uid="{00000000-0005-0000-0000-00004D0A0000}"/>
    <cellStyle name="Comma 7 9 2 3" xfId="4134" xr:uid="{0626B652-9D8C-4266-A952-A468EDBA0F3E}"/>
    <cellStyle name="Comma 7 9 3" xfId="1773" xr:uid="{00000000-0005-0000-0000-00004E0A0000}"/>
    <cellStyle name="Comma 7 9 3 2" xfId="3215" xr:uid="{00000000-0005-0000-0000-00004F0A0000}"/>
    <cellStyle name="Comma 7 9 3 3" xfId="4748" xr:uid="{EFDE5C59-FB96-439A-9756-AE0E2CBB7549}"/>
    <cellStyle name="Comma 70" xfId="1440" xr:uid="{00000000-0005-0000-0000-0000500A0000}"/>
    <cellStyle name="Comma 70 2" xfId="4417" xr:uid="{780A5C95-402B-4161-B2DC-C8299908366B}"/>
    <cellStyle name="Comma 71" xfId="1438" xr:uid="{00000000-0005-0000-0000-0000510A0000}"/>
    <cellStyle name="Comma 71 2" xfId="3014" xr:uid="{00000000-0005-0000-0000-0000520A0000}"/>
    <cellStyle name="Comma 71 3" xfId="4415" xr:uid="{7A30A273-5FA8-4B2C-9789-37B99221AE46}"/>
    <cellStyle name="Comma 72" xfId="1478" xr:uid="{00000000-0005-0000-0000-0000530A0000}"/>
    <cellStyle name="Comma 72 2" xfId="3045" xr:uid="{00000000-0005-0000-0000-0000540A0000}"/>
    <cellStyle name="Comma 72 3" xfId="4453" xr:uid="{6706E995-0F88-4698-B547-9E095F67870F}"/>
    <cellStyle name="Comma 73" xfId="1680" xr:uid="{00000000-0005-0000-0000-0000550A0000}"/>
    <cellStyle name="Comma 73 2" xfId="3169" xr:uid="{00000000-0005-0000-0000-0000560A0000}"/>
    <cellStyle name="Comma 73 3" xfId="4655" xr:uid="{4EBA99B7-A176-4F7C-AEA2-2C5259385742}"/>
    <cellStyle name="Comma 74" xfId="2187" xr:uid="{00000000-0005-0000-0000-0000570A0000}"/>
    <cellStyle name="Comma 74 2" xfId="3423" xr:uid="{00000000-0005-0000-0000-0000580A0000}"/>
    <cellStyle name="Comma 74 3" xfId="5162" xr:uid="{BBF6A868-29F0-4E5E-8CFE-EA66F199EB49}"/>
    <cellStyle name="Comma 75" xfId="2194" xr:uid="{00000000-0005-0000-0000-0000590A0000}"/>
    <cellStyle name="Comma 75 2" xfId="5169" xr:uid="{2A1874DE-9A4F-4D13-9DEF-11A3094E4FC4}"/>
    <cellStyle name="Comma 76" xfId="2209" xr:uid="{00000000-0005-0000-0000-00005A0A0000}"/>
    <cellStyle name="Comma 76 2" xfId="5181" xr:uid="{24D14443-710F-498A-BC79-7F7237AC798A}"/>
    <cellStyle name="Comma 77" xfId="2192" xr:uid="{00000000-0005-0000-0000-00005B0A0000}"/>
    <cellStyle name="Comma 77 2" xfId="5167" xr:uid="{FF9DBF86-A9F1-4BBA-A96E-03F275B2DD83}"/>
    <cellStyle name="Comma 78" xfId="2210" xr:uid="{00000000-0005-0000-0000-00005C0A0000}"/>
    <cellStyle name="Comma 78 2" xfId="5182" xr:uid="{B1F1CDC6-135B-4D15-8020-B84439B650DC}"/>
    <cellStyle name="Comma 79" xfId="2224" xr:uid="{00000000-0005-0000-0000-00005D0A0000}"/>
    <cellStyle name="Comma 79 2" xfId="5191" xr:uid="{A8B76ABA-52C8-4B4B-825E-ECCD6B6F6075}"/>
    <cellStyle name="Comma 8" xfId="45" xr:uid="{00000000-0005-0000-0000-00005E0A0000}"/>
    <cellStyle name="Comma 8 2" xfId="70" xr:uid="{00000000-0005-0000-0000-00005F0A0000}"/>
    <cellStyle name="Comma 8 2 2" xfId="208" xr:uid="{00000000-0005-0000-0000-0000600A0000}"/>
    <cellStyle name="Comma 8 2 2 2" xfId="628" xr:uid="{00000000-0005-0000-0000-0000610A0000}"/>
    <cellStyle name="Comma 8 2 2 2 2" xfId="1376" xr:uid="{00000000-0005-0000-0000-0000620A0000}"/>
    <cellStyle name="Comma 8 2 2 2 2 2" xfId="4357" xr:uid="{408E2A4B-A9E4-4616-9E00-2AB0E3398127}"/>
    <cellStyle name="Comma 8 2 2 2 3" xfId="2123" xr:uid="{00000000-0005-0000-0000-0000630A0000}"/>
    <cellStyle name="Comma 8 2 2 2 3 2" xfId="5098" xr:uid="{590AFC29-9048-4E3B-9289-D81B81E31F84}"/>
    <cellStyle name="Comma 8 2 2 3" xfId="1128" xr:uid="{00000000-0005-0000-0000-0000640A0000}"/>
    <cellStyle name="Comma 8 2 2 3 2" xfId="1875" xr:uid="{00000000-0005-0000-0000-0000650A0000}"/>
    <cellStyle name="Comma 8 2 2 3 2 2" xfId="4850" xr:uid="{AB8B74DE-B8BC-4719-8BCC-BC387A69082B}"/>
    <cellStyle name="Comma 8 2 2 4" xfId="962" xr:uid="{00000000-0005-0000-0000-0000660A0000}"/>
    <cellStyle name="Comma 8 2 2 4 2" xfId="4071" xr:uid="{5446EEDB-A717-4B9A-97EB-033AA3F6D9E2}"/>
    <cellStyle name="Comma 8 2 2 5" xfId="1709" xr:uid="{00000000-0005-0000-0000-0000670A0000}"/>
    <cellStyle name="Comma 8 2 2 5 2" xfId="4684" xr:uid="{9F833377-CF3B-4E50-9868-E515AD1641B1}"/>
    <cellStyle name="Comma 8 2 3" xfId="506" xr:uid="{00000000-0005-0000-0000-0000680A0000}"/>
    <cellStyle name="Comma 8 2 3 2" xfId="1290" xr:uid="{00000000-0005-0000-0000-0000690A0000}"/>
    <cellStyle name="Comma 8 2 3 2 2" xfId="2037" xr:uid="{00000000-0005-0000-0000-00006A0A0000}"/>
    <cellStyle name="Comma 8 2 3 2 2 2" xfId="5012" xr:uid="{C04E8F21-CDFF-4E2B-97BC-3D4898E0B0EE}"/>
    <cellStyle name="Comma 8 2 3 3" xfId="875" xr:uid="{00000000-0005-0000-0000-00006B0A0000}"/>
    <cellStyle name="Comma 8 2 3 3 2" xfId="3984" xr:uid="{C7CD95F5-B76F-4F63-9F0B-DF36E8B35633}"/>
    <cellStyle name="Comma 8 2 3 4" xfId="1619" xr:uid="{00000000-0005-0000-0000-00006C0A0000}"/>
    <cellStyle name="Comma 8 2 3 4 2" xfId="4594" xr:uid="{48C17D1E-7B7C-4C23-A4FC-D50D13F6E98A}"/>
    <cellStyle name="Comma 8 2 4" xfId="386" xr:uid="{00000000-0005-0000-0000-00006D0A0000}"/>
    <cellStyle name="Comma 8 2 4 2" xfId="1210" xr:uid="{00000000-0005-0000-0000-00006E0A0000}"/>
    <cellStyle name="Comma 8 2 4 2 2" xfId="4243" xr:uid="{27185481-4983-4774-B963-FC7D1AB07FFA}"/>
    <cellStyle name="Comma 8 2 4 3" xfId="1957" xr:uid="{00000000-0005-0000-0000-00006F0A0000}"/>
    <cellStyle name="Comma 8 2 4 3 2" xfId="4932" xr:uid="{2061891E-E46B-48D7-A3A3-E68F42A20B55}"/>
    <cellStyle name="Comma 8 2 5" xfId="1043" xr:uid="{00000000-0005-0000-0000-0000700A0000}"/>
    <cellStyle name="Comma 8 2 5 2" xfId="1790" xr:uid="{00000000-0005-0000-0000-0000710A0000}"/>
    <cellStyle name="Comma 8 2 5 2 2" xfId="4765" xr:uid="{9AAAF9A5-2907-4A78-803F-AFE123FD7118}"/>
    <cellStyle name="Comma 8 2 6" xfId="757" xr:uid="{00000000-0005-0000-0000-0000720A0000}"/>
    <cellStyle name="Comma 8 2 6 2" xfId="3866" xr:uid="{0C694C10-2F2A-4AC4-80FC-766E04F56B80}"/>
    <cellStyle name="Comma 8 2 7" xfId="1500" xr:uid="{00000000-0005-0000-0000-0000730A0000}"/>
    <cellStyle name="Comma 8 2 7 2" xfId="4475" xr:uid="{7CD22612-1730-4708-A7B2-21216FDC6999}"/>
    <cellStyle name="Comma 8 3" xfId="188" xr:uid="{00000000-0005-0000-0000-0000740A0000}"/>
    <cellStyle name="Comma 8 3 2" xfId="614" xr:uid="{00000000-0005-0000-0000-0000750A0000}"/>
    <cellStyle name="Comma 8 3 2 2" xfId="1362" xr:uid="{00000000-0005-0000-0000-0000760A0000}"/>
    <cellStyle name="Comma 8 3 2 2 2" xfId="2109" xr:uid="{00000000-0005-0000-0000-0000770A0000}"/>
    <cellStyle name="Comma 8 3 2 2 2 2" xfId="5084" xr:uid="{4E71A7B9-7737-4F14-9372-B3289384EAA8}"/>
    <cellStyle name="Comma 8 3 2 3" xfId="948" xr:uid="{00000000-0005-0000-0000-0000780A0000}"/>
    <cellStyle name="Comma 8 3 2 3 2" xfId="4057" xr:uid="{4211496B-9CE9-48CA-B12A-2EEBBCBA30E9}"/>
    <cellStyle name="Comma 8 3 2 4" xfId="1695" xr:uid="{00000000-0005-0000-0000-0000790A0000}"/>
    <cellStyle name="Comma 8 3 2 4 2" xfId="4670" xr:uid="{1D5AC8B2-EA4E-4DBE-99C4-74039B70015A}"/>
    <cellStyle name="Comma 8 3 3" xfId="366" xr:uid="{00000000-0005-0000-0000-00007A0A0000}"/>
    <cellStyle name="Comma 8 3 3 2" xfId="1196" xr:uid="{00000000-0005-0000-0000-00007B0A0000}"/>
    <cellStyle name="Comma 8 3 3 2 2" xfId="4229" xr:uid="{09708E89-01B8-457E-9F71-04655D21C237}"/>
    <cellStyle name="Comma 8 3 3 3" xfId="1943" xr:uid="{00000000-0005-0000-0000-00007C0A0000}"/>
    <cellStyle name="Comma 8 3 3 3 2" xfId="4918" xr:uid="{1D6F51DF-55E4-4847-AC7F-29A7249A59EB}"/>
    <cellStyle name="Comma 8 3 4" xfId="1114" xr:uid="{00000000-0005-0000-0000-00007D0A0000}"/>
    <cellStyle name="Comma 8 3 4 2" xfId="1861" xr:uid="{00000000-0005-0000-0000-00007E0A0000}"/>
    <cellStyle name="Comma 8 3 4 2 2" xfId="4836" xr:uid="{927F4155-F8AD-4D14-B0B5-13CAF8C1060E}"/>
    <cellStyle name="Comma 8 3 5" xfId="737" xr:uid="{00000000-0005-0000-0000-00007F0A0000}"/>
    <cellStyle name="Comma 8 3 5 2" xfId="3846" xr:uid="{E487FFBD-F2D4-4AE3-AAF4-8A6CBA38BE22}"/>
    <cellStyle name="Comma 8 3 6" xfId="1481" xr:uid="{00000000-0005-0000-0000-0000800A0000}"/>
    <cellStyle name="Comma 8 3 6 2" xfId="4456" xr:uid="{EF357C9A-55B9-44FE-AACF-E15F649D9DCE}"/>
    <cellStyle name="Comma 8 4" xfId="595" xr:uid="{00000000-0005-0000-0000-0000810A0000}"/>
    <cellStyle name="Comma 8 5" xfId="492" xr:uid="{00000000-0005-0000-0000-0000820A0000}"/>
    <cellStyle name="Comma 8 5 2" xfId="1276" xr:uid="{00000000-0005-0000-0000-0000830A0000}"/>
    <cellStyle name="Comma 8 5 2 2" xfId="2023" xr:uid="{00000000-0005-0000-0000-0000840A0000}"/>
    <cellStyle name="Comma 8 5 2 2 2" xfId="4998" xr:uid="{3E31BC76-1555-4840-BF08-D7F027AC14FF}"/>
    <cellStyle name="Comma 8 5 3" xfId="861" xr:uid="{00000000-0005-0000-0000-0000850A0000}"/>
    <cellStyle name="Comma 8 5 3 2" xfId="3970" xr:uid="{51D9FBAD-D66D-48A3-B02E-001B10F50374}"/>
    <cellStyle name="Comma 8 5 4" xfId="1605" xr:uid="{00000000-0005-0000-0000-0000860A0000}"/>
    <cellStyle name="Comma 8 5 4 2" xfId="4580" xr:uid="{C74BD6C1-6F2E-4890-8B0C-6C95DA25E13B}"/>
    <cellStyle name="Comma 8 6" xfId="335" xr:uid="{00000000-0005-0000-0000-0000870A0000}"/>
    <cellStyle name="Comma 8 6 2" xfId="1029" xr:uid="{00000000-0005-0000-0000-0000880A0000}"/>
    <cellStyle name="Comma 8 6 2 2" xfId="4137" xr:uid="{17494F70-BE77-41EB-A6CF-ECA81B9D7644}"/>
    <cellStyle name="Comma 8 6 3" xfId="1776" xr:uid="{00000000-0005-0000-0000-0000890A0000}"/>
    <cellStyle name="Comma 8 6 3 2" xfId="4751" xr:uid="{07DC4448-AA66-46F1-8BDD-75BECD3D4D37}"/>
    <cellStyle name="Comma 80" xfId="2208" xr:uid="{00000000-0005-0000-0000-00008A0A0000}"/>
    <cellStyle name="Comma 80 2" xfId="5180" xr:uid="{74534C4A-9857-45D0-91E2-F772C8D56903}"/>
    <cellStyle name="Comma 81" xfId="2202" xr:uid="{00000000-0005-0000-0000-00008B0A0000}"/>
    <cellStyle name="Comma 81 2" xfId="5176" xr:uid="{05BC72FA-F5D8-4A1A-BB39-BF3537E52517}"/>
    <cellStyle name="Comma 82" xfId="2225" xr:uid="{00000000-0005-0000-0000-00008C0A0000}"/>
    <cellStyle name="Comma 82 2" xfId="5192" xr:uid="{18FDD216-F68D-4438-A54D-03A49A067AD4}"/>
    <cellStyle name="Comma 83" xfId="2193" xr:uid="{00000000-0005-0000-0000-00008D0A0000}"/>
    <cellStyle name="Comma 83 2" xfId="5168" xr:uid="{17FCAFE2-4C72-483C-A84F-3D46BA3034FF}"/>
    <cellStyle name="Comma 84" xfId="2201" xr:uid="{00000000-0005-0000-0000-00008E0A0000}"/>
    <cellStyle name="Comma 84 2" xfId="5175" xr:uid="{706A2843-D21C-4241-9EA3-F54E313EB4CE}"/>
    <cellStyle name="Comma 85" xfId="2206" xr:uid="{00000000-0005-0000-0000-00008F0A0000}"/>
    <cellStyle name="Comma 85 2" xfId="5179" xr:uid="{B60AC292-EA0A-4503-A091-802E1EC6E21D}"/>
    <cellStyle name="Comma 86" xfId="2204" xr:uid="{00000000-0005-0000-0000-0000900A0000}"/>
    <cellStyle name="Comma 86 2" xfId="5177" xr:uid="{0C7D7079-12DE-4B07-8DD3-9E5706C73DAB}"/>
    <cellStyle name="Comma 87" xfId="2222" xr:uid="{00000000-0005-0000-0000-0000910A0000}"/>
    <cellStyle name="Comma 87 2" xfId="5190" xr:uid="{E46D73B1-1510-4A5E-886D-798FE642AE2A}"/>
    <cellStyle name="Comma 88" xfId="2219" xr:uid="{00000000-0005-0000-0000-0000920A0000}"/>
    <cellStyle name="Comma 88 2" xfId="5188" xr:uid="{66F94B90-D7EC-40C8-BE56-6DF4BA93AEA7}"/>
    <cellStyle name="Comma 89" xfId="2229" xr:uid="{00000000-0005-0000-0000-0000930A0000}"/>
    <cellStyle name="Comma 89 2" xfId="5193" xr:uid="{7D4346C4-AEE4-4446-B0D7-0C0142D2AAD6}"/>
    <cellStyle name="Comma 9" xfId="50" xr:uid="{00000000-0005-0000-0000-0000940A0000}"/>
    <cellStyle name="Comma 9 2" xfId="74" xr:uid="{00000000-0005-0000-0000-0000950A0000}"/>
    <cellStyle name="Comma 9 2 2" xfId="212" xr:uid="{00000000-0005-0000-0000-0000960A0000}"/>
    <cellStyle name="Comma 9 2 2 2" xfId="631" xr:uid="{00000000-0005-0000-0000-0000970A0000}"/>
    <cellStyle name="Comma 9 2 2 2 2" xfId="1379" xr:uid="{00000000-0005-0000-0000-0000980A0000}"/>
    <cellStyle name="Comma 9 2 2 2 2 2" xfId="2126" xr:uid="{00000000-0005-0000-0000-0000990A0000}"/>
    <cellStyle name="Comma 9 2 2 2 2 2 2" xfId="5101" xr:uid="{29EEA5CC-A822-4104-9493-318B9C6F2A16}"/>
    <cellStyle name="Comma 9 2 2 2 3" xfId="965" xr:uid="{00000000-0005-0000-0000-00009A0A0000}"/>
    <cellStyle name="Comma 9 2 2 2 3 2" xfId="4074" xr:uid="{2C31F906-3B3E-4B3B-9E06-071E65E31946}"/>
    <cellStyle name="Comma 9 2 2 2 4" xfId="1712" xr:uid="{00000000-0005-0000-0000-00009B0A0000}"/>
    <cellStyle name="Comma 9 2 2 2 4 2" xfId="4687" xr:uid="{7D20A47A-EF22-47EA-BDF7-E00D5BD91CB9}"/>
    <cellStyle name="Comma 9 2 2 3" xfId="390" xr:uid="{00000000-0005-0000-0000-00009C0A0000}"/>
    <cellStyle name="Comma 9 2 2 3 2" xfId="1213" xr:uid="{00000000-0005-0000-0000-00009D0A0000}"/>
    <cellStyle name="Comma 9 2 2 3 2 2" xfId="4246" xr:uid="{281B52D3-00E3-4BAB-AF40-7A1A2AE486D8}"/>
    <cellStyle name="Comma 9 2 2 3 3" xfId="1960" xr:uid="{00000000-0005-0000-0000-00009E0A0000}"/>
    <cellStyle name="Comma 9 2 2 3 3 2" xfId="4935" xr:uid="{D325984D-2B9F-437A-980C-0B68AA45220F}"/>
    <cellStyle name="Comma 9 2 2 4" xfId="1131" xr:uid="{00000000-0005-0000-0000-00009F0A0000}"/>
    <cellStyle name="Comma 9 2 2 4 2" xfId="1878" xr:uid="{00000000-0005-0000-0000-0000A00A0000}"/>
    <cellStyle name="Comma 9 2 2 4 2 2" xfId="4853" xr:uid="{D8222652-60DC-46A7-9903-CAE7A7FFD09E}"/>
    <cellStyle name="Comma 9 2 2 5" xfId="761" xr:uid="{00000000-0005-0000-0000-0000A10A0000}"/>
    <cellStyle name="Comma 9 2 2 5 2" xfId="3870" xr:uid="{F3E1BA2D-DA9D-43B2-9CD7-69C9A6B70410}"/>
    <cellStyle name="Comma 9 2 2 6" xfId="1504" xr:uid="{00000000-0005-0000-0000-0000A20A0000}"/>
    <cellStyle name="Comma 9 2 2 6 2" xfId="4479" xr:uid="{F3C20461-01DD-4B3B-80EC-7E4D53E0CBD2}"/>
    <cellStyle name="Comma 9 2 3" xfId="597" xr:uid="{00000000-0005-0000-0000-0000A30A0000}"/>
    <cellStyle name="Comma 9 2 4" xfId="509" xr:uid="{00000000-0005-0000-0000-0000A40A0000}"/>
    <cellStyle name="Comma 9 2 4 2" xfId="1293" xr:uid="{00000000-0005-0000-0000-0000A50A0000}"/>
    <cellStyle name="Comma 9 2 4 2 2" xfId="2040" xr:uid="{00000000-0005-0000-0000-0000A60A0000}"/>
    <cellStyle name="Comma 9 2 4 2 2 2" xfId="5015" xr:uid="{F9522981-9408-436A-A16B-FE9A64920E5D}"/>
    <cellStyle name="Comma 9 2 4 3" xfId="878" xr:uid="{00000000-0005-0000-0000-0000A70A0000}"/>
    <cellStyle name="Comma 9 2 4 3 2" xfId="3987" xr:uid="{1B01F21D-4B23-42D3-9D73-950B40C4FC11}"/>
    <cellStyle name="Comma 9 2 4 4" xfId="1622" xr:uid="{00000000-0005-0000-0000-0000A80A0000}"/>
    <cellStyle name="Comma 9 2 4 4 2" xfId="4597" xr:uid="{F0134BFB-25B8-43C1-9626-34BB553EA19A}"/>
    <cellStyle name="Comma 9 2 5" xfId="337" xr:uid="{00000000-0005-0000-0000-0000A90A0000}"/>
    <cellStyle name="Comma 9 2 5 2" xfId="1046" xr:uid="{00000000-0005-0000-0000-0000AA0A0000}"/>
    <cellStyle name="Comma 9 2 5 2 2" xfId="4148" xr:uid="{303902DA-030B-4E2E-B435-102D9D8BDC97}"/>
    <cellStyle name="Comma 9 2 5 3" xfId="1793" xr:uid="{00000000-0005-0000-0000-0000AB0A0000}"/>
    <cellStyle name="Comma 9 2 5 3 2" xfId="4768" xr:uid="{1223B1DA-732C-4874-982D-673568F3B189}"/>
    <cellStyle name="Comma 9 3" xfId="192" xr:uid="{00000000-0005-0000-0000-0000AC0A0000}"/>
    <cellStyle name="Comma 9 3 2" xfId="617" xr:uid="{00000000-0005-0000-0000-0000AD0A0000}"/>
    <cellStyle name="Comma 9 3 2 2" xfId="1365" xr:uid="{00000000-0005-0000-0000-0000AE0A0000}"/>
    <cellStyle name="Comma 9 3 2 2 2" xfId="2112" xr:uid="{00000000-0005-0000-0000-0000AF0A0000}"/>
    <cellStyle name="Comma 9 3 2 2 2 2" xfId="5087" xr:uid="{9701170C-8BC1-4C55-9DDD-D6F6945D20F6}"/>
    <cellStyle name="Comma 9 3 2 3" xfId="951" xr:uid="{00000000-0005-0000-0000-0000B00A0000}"/>
    <cellStyle name="Comma 9 3 2 3 2" xfId="4060" xr:uid="{FA5305F7-4C8B-4C86-A6D4-813D51A9B1A8}"/>
    <cellStyle name="Comma 9 3 2 4" xfId="1698" xr:uid="{00000000-0005-0000-0000-0000B10A0000}"/>
    <cellStyle name="Comma 9 3 2 4 2" xfId="4673" xr:uid="{A30B121E-50D4-41A1-AE3A-7B75557DBC00}"/>
    <cellStyle name="Comma 9 3 3" xfId="370" xr:uid="{00000000-0005-0000-0000-0000B20A0000}"/>
    <cellStyle name="Comma 9 3 3 2" xfId="1199" xr:uid="{00000000-0005-0000-0000-0000B30A0000}"/>
    <cellStyle name="Comma 9 3 3 2 2" xfId="4232" xr:uid="{1ED5840D-42E4-457D-A4BF-4F8BC4AED913}"/>
    <cellStyle name="Comma 9 3 3 3" xfId="1946" xr:uid="{00000000-0005-0000-0000-0000B40A0000}"/>
    <cellStyle name="Comma 9 3 3 3 2" xfId="4921" xr:uid="{5842574C-FC22-46D5-9B7F-98DA3CBEB8D6}"/>
    <cellStyle name="Comma 9 3 4" xfId="1117" xr:uid="{00000000-0005-0000-0000-0000B50A0000}"/>
    <cellStyle name="Comma 9 3 4 2" xfId="1864" xr:uid="{00000000-0005-0000-0000-0000B60A0000}"/>
    <cellStyle name="Comma 9 3 4 2 2" xfId="4839" xr:uid="{5E59AEDE-C31E-40AC-919A-A6469B017E51}"/>
    <cellStyle name="Comma 9 3 5" xfId="741" xr:uid="{00000000-0005-0000-0000-0000B70A0000}"/>
    <cellStyle name="Comma 9 3 5 2" xfId="3850" xr:uid="{76FCB18F-053A-4134-97F7-FFB1560ED396}"/>
    <cellStyle name="Comma 9 3 6" xfId="1484" xr:uid="{00000000-0005-0000-0000-0000B80A0000}"/>
    <cellStyle name="Comma 9 3 6 2" xfId="4459" xr:uid="{1818665B-6F30-4D34-8C72-DB480C5E2435}"/>
    <cellStyle name="Comma 9 4" xfId="596" xr:uid="{00000000-0005-0000-0000-0000B90A0000}"/>
    <cellStyle name="Comma 9 5" xfId="495" xr:uid="{00000000-0005-0000-0000-0000BA0A0000}"/>
    <cellStyle name="Comma 9 5 2" xfId="1279" xr:uid="{00000000-0005-0000-0000-0000BB0A0000}"/>
    <cellStyle name="Comma 9 5 2 2" xfId="2026" xr:uid="{00000000-0005-0000-0000-0000BC0A0000}"/>
    <cellStyle name="Comma 9 5 2 2 2" xfId="5001" xr:uid="{9AEED5A8-23C6-4D89-957C-1D0F4CC888A6}"/>
    <cellStyle name="Comma 9 5 3" xfId="864" xr:uid="{00000000-0005-0000-0000-0000BD0A0000}"/>
    <cellStyle name="Comma 9 5 3 2" xfId="3973" xr:uid="{0BD78F87-830C-4BB9-9F50-0F0F98959EC9}"/>
    <cellStyle name="Comma 9 5 4" xfId="1608" xr:uid="{00000000-0005-0000-0000-0000BE0A0000}"/>
    <cellStyle name="Comma 9 5 4 2" xfId="4583" xr:uid="{073DB014-A57B-403C-AE41-1127B5A0BC27}"/>
    <cellStyle name="Comma 9 6" xfId="336" xr:uid="{00000000-0005-0000-0000-0000BF0A0000}"/>
    <cellStyle name="Comma 9 6 2" xfId="1032" xr:uid="{00000000-0005-0000-0000-0000C00A0000}"/>
    <cellStyle name="Comma 9 6 2 2" xfId="4139" xr:uid="{3EB2C93A-ACB7-4E42-A2C8-E9A1641A8712}"/>
    <cellStyle name="Comma 9 6 3" xfId="1779" xr:uid="{00000000-0005-0000-0000-0000C10A0000}"/>
    <cellStyle name="Comma 9 6 3 2" xfId="4754" xr:uid="{D778BF95-B16B-4AFC-A2D0-B0283BD91DC5}"/>
    <cellStyle name="Comma 90" xfId="2221" xr:uid="{00000000-0005-0000-0000-0000C20A0000}"/>
    <cellStyle name="Comma 90 2" xfId="5189" xr:uid="{5BCA257B-4E89-4AA7-BEAA-DAA2C2A01747}"/>
    <cellStyle name="Comma 91" xfId="2231" xr:uid="{00000000-0005-0000-0000-0000C30A0000}"/>
    <cellStyle name="Comma 91 2" xfId="5194" xr:uid="{3CBBB0AC-5683-43D9-B551-754A31BD60CC}"/>
    <cellStyle name="Comma 92" xfId="2233" xr:uid="{00000000-0005-0000-0000-0000C40A0000}"/>
    <cellStyle name="Comma 92 2" xfId="5195" xr:uid="{C0A3DB89-F642-49AD-947E-3289CBF16273}"/>
    <cellStyle name="Comma 93" xfId="2235" xr:uid="{00000000-0005-0000-0000-0000C50A0000}"/>
    <cellStyle name="Comma 93 2" xfId="5196" xr:uid="{C2A44468-FB26-457B-AED0-25978173C96A}"/>
    <cellStyle name="Comma 94" xfId="2242" xr:uid="{00000000-0005-0000-0000-0000C60A0000}"/>
    <cellStyle name="Comma 94 2" xfId="5197" xr:uid="{D5D93597-46C6-48F3-A5BF-BEA84FC8218D}"/>
    <cellStyle name="Comma 95" xfId="2254" xr:uid="{00000000-0005-0000-0000-0000C70A0000}"/>
    <cellStyle name="Comma 96" xfId="2248" xr:uid="{00000000-0005-0000-0000-0000C80A0000}"/>
    <cellStyle name="Comma 97" xfId="3433" xr:uid="{00000000-0005-0000-0000-0000C90A0000}"/>
    <cellStyle name="Comma 98" xfId="3449" xr:uid="{C825D195-8946-43D3-8E04-F26042250482}"/>
    <cellStyle name="Curren - Style2" xfId="4" xr:uid="{00000000-0005-0000-0000-0000CA0A0000}"/>
    <cellStyle name="Grey" xfId="5" xr:uid="{00000000-0005-0000-0000-0000CB0A0000}"/>
    <cellStyle name="Header1" xfId="6" xr:uid="{00000000-0005-0000-0000-0000CC0A0000}"/>
    <cellStyle name="Header2" xfId="7" xr:uid="{00000000-0005-0000-0000-0000CD0A0000}"/>
    <cellStyle name="Input [yellow]" xfId="8" xr:uid="{00000000-0005-0000-0000-0000CE0A0000}"/>
    <cellStyle name="no dec" xfId="9" xr:uid="{00000000-0005-0000-0000-0000CF0A0000}"/>
    <cellStyle name="Normal" xfId="0" builtinId="0"/>
    <cellStyle name="Normal - Style1" xfId="10" xr:uid="{00000000-0005-0000-0000-0000D10A0000}"/>
    <cellStyle name="Normal 10" xfId="53" xr:uid="{00000000-0005-0000-0000-0000D20A0000}"/>
    <cellStyle name="Normal 10 2" xfId="170" xr:uid="{00000000-0005-0000-0000-0000D30A0000}"/>
    <cellStyle name="Normal 10 2 2" xfId="2332" xr:uid="{00000000-0005-0000-0000-0000D40A0000}"/>
    <cellStyle name="Normal 10 2 3" xfId="3527" xr:uid="{FE443531-F238-4CA3-85FE-BED5B0C213A2}"/>
    <cellStyle name="Normal 10 3" xfId="346" xr:uid="{00000000-0005-0000-0000-0000D50A0000}"/>
    <cellStyle name="Normal 10 3 2" xfId="2422" xr:uid="{00000000-0005-0000-0000-0000D60A0000}"/>
    <cellStyle name="Normal 10 3 3" xfId="3619" xr:uid="{432B67F4-0DDF-4675-B927-7D11BD29FBC2}"/>
    <cellStyle name="Normal 10 4" xfId="719" xr:uid="{00000000-0005-0000-0000-0000D70A0000}"/>
    <cellStyle name="Normal 10 4 2" xfId="2630" xr:uid="{00000000-0005-0000-0000-0000D80A0000}"/>
    <cellStyle name="Normal 10 4 3" xfId="3828" xr:uid="{622005D1-BB6F-4000-87CC-5DA6B493824F}"/>
    <cellStyle name="Normal 10 5" xfId="1467" xr:uid="{00000000-0005-0000-0000-0000D90A0000}"/>
    <cellStyle name="Normal 10 5 2" xfId="3038" xr:uid="{00000000-0005-0000-0000-0000DA0A0000}"/>
    <cellStyle name="Normal 10 5 3" xfId="4442" xr:uid="{0E45782A-2DBA-411E-B995-1E8F506B1B23}"/>
    <cellStyle name="Normal 10 6" xfId="2264" xr:uid="{00000000-0005-0000-0000-0000DB0A0000}"/>
    <cellStyle name="Normal 10 7" xfId="3459" xr:uid="{B46F901F-198D-4C65-8DD5-0EE5F07CA0E4}"/>
    <cellStyle name="Normal 11" xfId="80" xr:uid="{00000000-0005-0000-0000-0000DC0A0000}"/>
    <cellStyle name="Normal 12" xfId="81" xr:uid="{00000000-0005-0000-0000-0000DD0A0000}"/>
    <cellStyle name="Normal 13" xfId="101" xr:uid="{00000000-0005-0000-0000-0000DE0A0000}"/>
    <cellStyle name="Normal 14" xfId="102" xr:uid="{00000000-0005-0000-0000-0000DF0A0000}"/>
    <cellStyle name="Normal 15" xfId="100" xr:uid="{00000000-0005-0000-0000-0000E00A0000}"/>
    <cellStyle name="Normal 16" xfId="99" xr:uid="{00000000-0005-0000-0000-0000E10A0000}"/>
    <cellStyle name="Normal 17" xfId="110" xr:uid="{00000000-0005-0000-0000-0000E20A0000}"/>
    <cellStyle name="Normal 17 2" xfId="233" xr:uid="{00000000-0005-0000-0000-0000E30A0000}"/>
    <cellStyle name="Normal 17 2 2" xfId="2369" xr:uid="{00000000-0005-0000-0000-0000E40A0000}"/>
    <cellStyle name="Normal 17 2 3" xfId="3565" xr:uid="{4AE08B60-4778-47BF-B995-778AB97EA4B1}"/>
    <cellStyle name="Normal 17 3" xfId="413" xr:uid="{00000000-0005-0000-0000-0000E50A0000}"/>
    <cellStyle name="Normal 17 3 2" xfId="2462" xr:uid="{00000000-0005-0000-0000-0000E60A0000}"/>
    <cellStyle name="Normal 17 3 3" xfId="3659" xr:uid="{F72E0BB7-0E15-434F-BD51-6FAC19649807}"/>
    <cellStyle name="Normal 17 4" xfId="782" xr:uid="{00000000-0005-0000-0000-0000E70A0000}"/>
    <cellStyle name="Normal 17 4 2" xfId="2670" xr:uid="{00000000-0005-0000-0000-0000E80A0000}"/>
    <cellStyle name="Normal 17 4 3" xfId="3891" xr:uid="{0359BE8D-DB29-417C-AB6E-9372B45E6888}"/>
    <cellStyle name="Normal 17 5" xfId="1526" xr:uid="{00000000-0005-0000-0000-0000E90A0000}"/>
    <cellStyle name="Normal 17 5 2" xfId="3074" xr:uid="{00000000-0005-0000-0000-0000EA0A0000}"/>
    <cellStyle name="Normal 17 5 3" xfId="4501" xr:uid="{95B50051-E9C0-44D9-9B48-299125812A25}"/>
    <cellStyle name="Normal 17 6" xfId="2289" xr:uid="{00000000-0005-0000-0000-0000EB0A0000}"/>
    <cellStyle name="Normal 17 7" xfId="3484" xr:uid="{ED4492A5-1574-4ABA-AA2F-F223BCF839C3}"/>
    <cellStyle name="Normal 18" xfId="116" xr:uid="{00000000-0005-0000-0000-0000EC0A0000}"/>
    <cellStyle name="Normal 18 2" xfId="239" xr:uid="{00000000-0005-0000-0000-0000ED0A0000}"/>
    <cellStyle name="Normal 18 2 2" xfId="2373" xr:uid="{00000000-0005-0000-0000-0000EE0A0000}"/>
    <cellStyle name="Normal 18 2 3" xfId="3569" xr:uid="{EB5B4E1D-9FF1-49E5-AB60-B937E533A37E}"/>
    <cellStyle name="Normal 18 3" xfId="419" xr:uid="{00000000-0005-0000-0000-0000EF0A0000}"/>
    <cellStyle name="Normal 18 3 2" xfId="2466" xr:uid="{00000000-0005-0000-0000-0000F00A0000}"/>
    <cellStyle name="Normal 18 3 3" xfId="3663" xr:uid="{8BFD19FE-357F-4B06-93F1-44D953C1C926}"/>
    <cellStyle name="Normal 18 4" xfId="788" xr:uid="{00000000-0005-0000-0000-0000F10A0000}"/>
    <cellStyle name="Normal 18 4 2" xfId="2674" xr:uid="{00000000-0005-0000-0000-0000F20A0000}"/>
    <cellStyle name="Normal 18 4 3" xfId="3897" xr:uid="{ECFD52E9-0280-40F2-BEB0-348B6CB9339E}"/>
    <cellStyle name="Normal 18 5" xfId="1532" xr:uid="{00000000-0005-0000-0000-0000F30A0000}"/>
    <cellStyle name="Normal 18 5 2" xfId="3078" xr:uid="{00000000-0005-0000-0000-0000F40A0000}"/>
    <cellStyle name="Normal 18 5 3" xfId="4507" xr:uid="{5EEA7240-AD33-4E13-95D3-95BDC3CDB8C3}"/>
    <cellStyle name="Normal 18 6" xfId="2293" xr:uid="{00000000-0005-0000-0000-0000F50A0000}"/>
    <cellStyle name="Normal 18 7" xfId="3488" xr:uid="{BEA1091E-BFA0-43B8-A615-8FB00547087D}"/>
    <cellStyle name="Normal 19" xfId="121" xr:uid="{00000000-0005-0000-0000-0000F60A0000}"/>
    <cellStyle name="Normal 19 2" xfId="244" xr:uid="{00000000-0005-0000-0000-0000F70A0000}"/>
    <cellStyle name="Normal 19 2 2" xfId="2375" xr:uid="{00000000-0005-0000-0000-0000F80A0000}"/>
    <cellStyle name="Normal 19 2 3" xfId="3571" xr:uid="{6F485F89-B6EB-44CD-8E5E-4BDB0E9EE49A}"/>
    <cellStyle name="Normal 19 3" xfId="424" xr:uid="{00000000-0005-0000-0000-0000F90A0000}"/>
    <cellStyle name="Normal 19 3 2" xfId="2468" xr:uid="{00000000-0005-0000-0000-0000FA0A0000}"/>
    <cellStyle name="Normal 19 3 3" xfId="3665" xr:uid="{8CE7976D-652F-4F47-9F5A-41602B0D654D}"/>
    <cellStyle name="Normal 19 4" xfId="793" xr:uid="{00000000-0005-0000-0000-0000FB0A0000}"/>
    <cellStyle name="Normal 19 4 2" xfId="2676" xr:uid="{00000000-0005-0000-0000-0000FC0A0000}"/>
    <cellStyle name="Normal 19 4 3" xfId="3902" xr:uid="{05DC77D9-B335-4EA8-9D0F-8FFECBA46B4A}"/>
    <cellStyle name="Normal 19 5" xfId="1537" xr:uid="{00000000-0005-0000-0000-0000FD0A0000}"/>
    <cellStyle name="Normal 19 5 2" xfId="3080" xr:uid="{00000000-0005-0000-0000-0000FE0A0000}"/>
    <cellStyle name="Normal 19 5 3" xfId="4512" xr:uid="{431FD62C-5C91-4689-A0B7-5D3E6DB5D3A1}"/>
    <cellStyle name="Normal 19 6" xfId="2295" xr:uid="{00000000-0005-0000-0000-0000FF0A0000}"/>
    <cellStyle name="Normal 19 7" xfId="3490" xr:uid="{CF948F08-3B62-46E6-9B09-8CA19FC3F4C0}"/>
    <cellStyle name="Normal 2" xfId="11" xr:uid="{00000000-0005-0000-0000-0000000B0000}"/>
    <cellStyle name="Normal 2 2" xfId="12" xr:uid="{00000000-0005-0000-0000-0000010B0000}"/>
    <cellStyle name="Normal 2 2 2" xfId="13" xr:uid="{00000000-0005-0000-0000-0000020B0000}"/>
    <cellStyle name="Normal 2 2 3" xfId="349" xr:uid="{00000000-0005-0000-0000-0000030B0000}"/>
    <cellStyle name="Normal 2 2 4" xfId="598" xr:uid="{00000000-0005-0000-0000-0000040B0000}"/>
    <cellStyle name="Normal 2 2 5" xfId="338" xr:uid="{00000000-0005-0000-0000-0000050B0000}"/>
    <cellStyle name="Normal 20" xfId="122" xr:uid="{00000000-0005-0000-0000-0000060B0000}"/>
    <cellStyle name="Normal 20 2" xfId="245" xr:uid="{00000000-0005-0000-0000-0000070B0000}"/>
    <cellStyle name="Normal 20 2 2" xfId="2376" xr:uid="{00000000-0005-0000-0000-0000080B0000}"/>
    <cellStyle name="Normal 20 2 3" xfId="3572" xr:uid="{79A5DCF3-709C-454D-9D39-745479F14F02}"/>
    <cellStyle name="Normal 20 3" xfId="425" xr:uid="{00000000-0005-0000-0000-0000090B0000}"/>
    <cellStyle name="Normal 20 3 2" xfId="2469" xr:uid="{00000000-0005-0000-0000-00000A0B0000}"/>
    <cellStyle name="Normal 20 3 3" xfId="3666" xr:uid="{4C27C41B-0DEB-4999-BB4D-56839E8DDAA2}"/>
    <cellStyle name="Normal 20 4" xfId="794" xr:uid="{00000000-0005-0000-0000-00000B0B0000}"/>
    <cellStyle name="Normal 20 4 2" xfId="2677" xr:uid="{00000000-0005-0000-0000-00000C0B0000}"/>
    <cellStyle name="Normal 20 4 3" xfId="3903" xr:uid="{76A0724C-43A3-4FE2-9AC9-41EC112ADF08}"/>
    <cellStyle name="Normal 20 5" xfId="1538" xr:uid="{00000000-0005-0000-0000-00000D0B0000}"/>
    <cellStyle name="Normal 20 5 2" xfId="3081" xr:uid="{00000000-0005-0000-0000-00000E0B0000}"/>
    <cellStyle name="Normal 20 5 3" xfId="4513" xr:uid="{CF4265C6-FCD1-4CA7-97C9-1CD0F83E9BAC}"/>
    <cellStyle name="Normal 20 6" xfId="2296" xr:uid="{00000000-0005-0000-0000-00000F0B0000}"/>
    <cellStyle name="Normal 20 7" xfId="3491" xr:uid="{C7FC31BC-4BEC-4326-88C5-BE64E5F48424}"/>
    <cellStyle name="Normal 21" xfId="123" xr:uid="{00000000-0005-0000-0000-0000100B0000}"/>
    <cellStyle name="Normal 21 2" xfId="246" xr:uid="{00000000-0005-0000-0000-0000110B0000}"/>
    <cellStyle name="Normal 21 2 2" xfId="2377" xr:uid="{00000000-0005-0000-0000-0000120B0000}"/>
    <cellStyle name="Normal 21 2 3" xfId="3573" xr:uid="{C8F07CA1-A476-47A2-9492-DF19655FF450}"/>
    <cellStyle name="Normal 21 3" xfId="426" xr:uid="{00000000-0005-0000-0000-0000130B0000}"/>
    <cellStyle name="Normal 21 3 2" xfId="2470" xr:uid="{00000000-0005-0000-0000-0000140B0000}"/>
    <cellStyle name="Normal 21 3 3" xfId="3667" xr:uid="{541AE258-7AB8-4B29-A360-E8FFE5E8A4CD}"/>
    <cellStyle name="Normal 21 4" xfId="795" xr:uid="{00000000-0005-0000-0000-0000150B0000}"/>
    <cellStyle name="Normal 21 4 2" xfId="2678" xr:uid="{00000000-0005-0000-0000-0000160B0000}"/>
    <cellStyle name="Normal 21 4 3" xfId="3904" xr:uid="{930B99D3-5342-406F-8BA2-0DA730256494}"/>
    <cellStyle name="Normal 21 5" xfId="1539" xr:uid="{00000000-0005-0000-0000-0000170B0000}"/>
    <cellStyle name="Normal 21 5 2" xfId="3082" xr:uid="{00000000-0005-0000-0000-0000180B0000}"/>
    <cellStyle name="Normal 21 5 3" xfId="4514" xr:uid="{9CBE1E5C-2EE2-4520-803D-0BA2D0587478}"/>
    <cellStyle name="Normal 21 6" xfId="2297" xr:uid="{00000000-0005-0000-0000-0000190B0000}"/>
    <cellStyle name="Normal 21 7" xfId="3492" xr:uid="{742A861C-40B5-45D9-8165-EC7D34FC708D}"/>
    <cellStyle name="Normal 22" xfId="124" xr:uid="{00000000-0005-0000-0000-00001A0B0000}"/>
    <cellStyle name="Normal 22 2" xfId="247" xr:uid="{00000000-0005-0000-0000-00001B0B0000}"/>
    <cellStyle name="Normal 22 2 2" xfId="2378" xr:uid="{00000000-0005-0000-0000-00001C0B0000}"/>
    <cellStyle name="Normal 22 2 3" xfId="3574" xr:uid="{8F191215-1D7C-4E35-AD56-20CFB170BED8}"/>
    <cellStyle name="Normal 22 3" xfId="427" xr:uid="{00000000-0005-0000-0000-00001D0B0000}"/>
    <cellStyle name="Normal 22 3 2" xfId="2471" xr:uid="{00000000-0005-0000-0000-00001E0B0000}"/>
    <cellStyle name="Normal 22 3 3" xfId="3668" xr:uid="{90BD25A4-1D71-42F3-88E5-06AB8BBC98D6}"/>
    <cellStyle name="Normal 22 4" xfId="796" xr:uid="{00000000-0005-0000-0000-00001F0B0000}"/>
    <cellStyle name="Normal 22 4 2" xfId="2679" xr:uid="{00000000-0005-0000-0000-0000200B0000}"/>
    <cellStyle name="Normal 22 4 3" xfId="3905" xr:uid="{610575B7-89B4-4612-96D9-35BB78996779}"/>
    <cellStyle name="Normal 22 5" xfId="1540" xr:uid="{00000000-0005-0000-0000-0000210B0000}"/>
    <cellStyle name="Normal 22 5 2" xfId="3083" xr:uid="{00000000-0005-0000-0000-0000220B0000}"/>
    <cellStyle name="Normal 22 5 3" xfId="4515" xr:uid="{0E108339-DC83-48FA-B1D4-550F6815D41C}"/>
    <cellStyle name="Normal 22 6" xfId="2298" xr:uid="{00000000-0005-0000-0000-0000230B0000}"/>
    <cellStyle name="Normal 22 7" xfId="3493" xr:uid="{09FC9728-8F4B-41CB-9CD0-530DDAEC24AE}"/>
    <cellStyle name="Normal 23" xfId="125" xr:uid="{00000000-0005-0000-0000-0000240B0000}"/>
    <cellStyle name="Normal 23 2" xfId="248" xr:uid="{00000000-0005-0000-0000-0000250B0000}"/>
    <cellStyle name="Normal 23 2 2" xfId="2379" xr:uid="{00000000-0005-0000-0000-0000260B0000}"/>
    <cellStyle name="Normal 23 2 3" xfId="3575" xr:uid="{03978AF3-2397-4A78-8E3B-C1DFBE837F51}"/>
    <cellStyle name="Normal 23 3" xfId="428" xr:uid="{00000000-0005-0000-0000-0000270B0000}"/>
    <cellStyle name="Normal 23 3 2" xfId="2472" xr:uid="{00000000-0005-0000-0000-0000280B0000}"/>
    <cellStyle name="Normal 23 3 3" xfId="3669" xr:uid="{AA4E6741-B491-4BCB-A0B7-D1F108C4D9D4}"/>
    <cellStyle name="Normal 23 4" xfId="797" xr:uid="{00000000-0005-0000-0000-0000290B0000}"/>
    <cellStyle name="Normal 23 4 2" xfId="2680" xr:uid="{00000000-0005-0000-0000-00002A0B0000}"/>
    <cellStyle name="Normal 23 4 3" xfId="3906" xr:uid="{DA32F48D-5BC3-47E1-803D-5E921AC6DCB2}"/>
    <cellStyle name="Normal 23 5" xfId="1541" xr:uid="{00000000-0005-0000-0000-00002B0B0000}"/>
    <cellStyle name="Normal 23 5 2" xfId="3084" xr:uid="{00000000-0005-0000-0000-00002C0B0000}"/>
    <cellStyle name="Normal 23 5 3" xfId="4516" xr:uid="{166E84DD-D74C-45EF-AB19-0285918613EA}"/>
    <cellStyle name="Normal 23 6" xfId="2299" xr:uid="{00000000-0005-0000-0000-00002D0B0000}"/>
    <cellStyle name="Normal 23 7" xfId="3494" xr:uid="{D22CA094-F56B-42B7-B005-3DB8563A7A91}"/>
    <cellStyle name="Normal 24" xfId="126" xr:uid="{00000000-0005-0000-0000-00002E0B0000}"/>
    <cellStyle name="Normal 24 2" xfId="249" xr:uid="{00000000-0005-0000-0000-00002F0B0000}"/>
    <cellStyle name="Normal 24 2 2" xfId="2380" xr:uid="{00000000-0005-0000-0000-0000300B0000}"/>
    <cellStyle name="Normal 24 2 3" xfId="3576" xr:uid="{CE4CEB1D-AFA6-4F26-A635-FA54E03C4174}"/>
    <cellStyle name="Normal 24 3" xfId="429" xr:uid="{00000000-0005-0000-0000-0000310B0000}"/>
    <cellStyle name="Normal 24 3 2" xfId="2473" xr:uid="{00000000-0005-0000-0000-0000320B0000}"/>
    <cellStyle name="Normal 24 3 3" xfId="3670" xr:uid="{46664D99-45B2-4A9C-A0E2-20AD37438AE6}"/>
    <cellStyle name="Normal 24 4" xfId="798" xr:uid="{00000000-0005-0000-0000-0000330B0000}"/>
    <cellStyle name="Normal 24 4 2" xfId="2681" xr:uid="{00000000-0005-0000-0000-0000340B0000}"/>
    <cellStyle name="Normal 24 4 3" xfId="3907" xr:uid="{A131B8B7-97A3-439D-AA11-46F8F88B78EA}"/>
    <cellStyle name="Normal 24 5" xfId="1542" xr:uid="{00000000-0005-0000-0000-0000350B0000}"/>
    <cellStyle name="Normal 24 5 2" xfId="3085" xr:uid="{00000000-0005-0000-0000-0000360B0000}"/>
    <cellStyle name="Normal 24 5 3" xfId="4517" xr:uid="{43254965-3F2A-4C6C-A86B-91A44814DADF}"/>
    <cellStyle name="Normal 24 6" xfId="2300" xr:uid="{00000000-0005-0000-0000-0000370B0000}"/>
    <cellStyle name="Normal 24 7" xfId="3495" xr:uid="{7CC10E8B-4654-4000-867E-766A08CAD07C}"/>
    <cellStyle name="Normal 25" xfId="127" xr:uid="{00000000-0005-0000-0000-0000380B0000}"/>
    <cellStyle name="Normal 25 2" xfId="250" xr:uid="{00000000-0005-0000-0000-0000390B0000}"/>
    <cellStyle name="Normal 25 2 2" xfId="2381" xr:uid="{00000000-0005-0000-0000-00003A0B0000}"/>
    <cellStyle name="Normal 25 2 3" xfId="3577" xr:uid="{8AFF7683-4457-46ED-8BC0-3632D4A6845C}"/>
    <cellStyle name="Normal 25 3" xfId="430" xr:uid="{00000000-0005-0000-0000-00003B0B0000}"/>
    <cellStyle name="Normal 25 3 2" xfId="2474" xr:uid="{00000000-0005-0000-0000-00003C0B0000}"/>
    <cellStyle name="Normal 25 3 3" xfId="3671" xr:uid="{ED6FEB34-530A-4638-A820-68F770ABE32E}"/>
    <cellStyle name="Normal 25 4" xfId="799" xr:uid="{00000000-0005-0000-0000-00003D0B0000}"/>
    <cellStyle name="Normal 25 4 2" xfId="2682" xr:uid="{00000000-0005-0000-0000-00003E0B0000}"/>
    <cellStyle name="Normal 25 4 3" xfId="3908" xr:uid="{E673E552-40B3-4BDA-9FD0-36A37B81F14A}"/>
    <cellStyle name="Normal 25 5" xfId="1543" xr:uid="{00000000-0005-0000-0000-00003F0B0000}"/>
    <cellStyle name="Normal 25 5 2" xfId="3086" xr:uid="{00000000-0005-0000-0000-0000400B0000}"/>
    <cellStyle name="Normal 25 5 3" xfId="4518" xr:uid="{4F56584A-F2F8-4B08-B82F-66DD26BAD2E8}"/>
    <cellStyle name="Normal 25 6" xfId="2301" xr:uid="{00000000-0005-0000-0000-0000410B0000}"/>
    <cellStyle name="Normal 25 7" xfId="3496" xr:uid="{F111A242-767E-4B38-9BA0-1885D8F51FE6}"/>
    <cellStyle name="Normal 26" xfId="128" xr:uid="{00000000-0005-0000-0000-0000420B0000}"/>
    <cellStyle name="Normal 26 2" xfId="251" xr:uid="{00000000-0005-0000-0000-0000430B0000}"/>
    <cellStyle name="Normal 26 2 2" xfId="2382" xr:uid="{00000000-0005-0000-0000-0000440B0000}"/>
    <cellStyle name="Normal 26 2 3" xfId="3578" xr:uid="{77BCA830-8C43-41ED-9F03-5A7CE03E1331}"/>
    <cellStyle name="Normal 26 3" xfId="431" xr:uid="{00000000-0005-0000-0000-0000450B0000}"/>
    <cellStyle name="Normal 26 3 2" xfId="2475" xr:uid="{00000000-0005-0000-0000-0000460B0000}"/>
    <cellStyle name="Normal 26 3 3" xfId="3672" xr:uid="{0BB75F98-B996-44C9-BE0B-0D081BEF5DEB}"/>
    <cellStyle name="Normal 26 4" xfId="800" xr:uid="{00000000-0005-0000-0000-0000470B0000}"/>
    <cellStyle name="Normal 26 4 2" xfId="2683" xr:uid="{00000000-0005-0000-0000-0000480B0000}"/>
    <cellStyle name="Normal 26 4 3" xfId="3909" xr:uid="{B904E031-56C2-42E6-AAE4-5091326831D4}"/>
    <cellStyle name="Normal 26 5" xfId="1544" xr:uid="{00000000-0005-0000-0000-0000490B0000}"/>
    <cellStyle name="Normal 26 5 2" xfId="3087" xr:uid="{00000000-0005-0000-0000-00004A0B0000}"/>
    <cellStyle name="Normal 26 5 3" xfId="4519" xr:uid="{7162515E-0329-4BA6-B63E-8F0BA1E016D4}"/>
    <cellStyle name="Normal 26 6" xfId="2302" xr:uid="{00000000-0005-0000-0000-00004B0B0000}"/>
    <cellStyle name="Normal 26 7" xfId="3497" xr:uid="{CC842408-F84A-41C3-AD54-19DCC4DE5EAB}"/>
    <cellStyle name="Normal 27" xfId="129" xr:uid="{00000000-0005-0000-0000-00004C0B0000}"/>
    <cellStyle name="Normal 27 2" xfId="252" xr:uid="{00000000-0005-0000-0000-00004D0B0000}"/>
    <cellStyle name="Normal 27 2 2" xfId="2383" xr:uid="{00000000-0005-0000-0000-00004E0B0000}"/>
    <cellStyle name="Normal 27 2 3" xfId="3579" xr:uid="{48194881-6789-4206-BB7C-3BF9BA4FE641}"/>
    <cellStyle name="Normal 27 3" xfId="432" xr:uid="{00000000-0005-0000-0000-00004F0B0000}"/>
    <cellStyle name="Normal 27 3 2" xfId="2476" xr:uid="{00000000-0005-0000-0000-0000500B0000}"/>
    <cellStyle name="Normal 27 3 3" xfId="3673" xr:uid="{5C7E2234-E797-474A-AA88-CC31E63A41CB}"/>
    <cellStyle name="Normal 27 4" xfId="801" xr:uid="{00000000-0005-0000-0000-0000510B0000}"/>
    <cellStyle name="Normal 27 4 2" xfId="2684" xr:uid="{00000000-0005-0000-0000-0000520B0000}"/>
    <cellStyle name="Normal 27 4 3" xfId="3910" xr:uid="{D15A46E1-7F3A-4105-8FE6-1913F3020288}"/>
    <cellStyle name="Normal 27 5" xfId="1545" xr:uid="{00000000-0005-0000-0000-0000530B0000}"/>
    <cellStyle name="Normal 27 5 2" xfId="3088" xr:uid="{00000000-0005-0000-0000-0000540B0000}"/>
    <cellStyle name="Normal 27 5 3" xfId="4520" xr:uid="{41F70CDA-AFAA-4FC9-80D7-8EB6BB04EB2E}"/>
    <cellStyle name="Normal 27 6" xfId="2303" xr:uid="{00000000-0005-0000-0000-0000550B0000}"/>
    <cellStyle name="Normal 27 7" xfId="3498" xr:uid="{1584141B-8846-418D-AEE6-ACE6E7408D39}"/>
    <cellStyle name="Normal 28" xfId="130" xr:uid="{00000000-0005-0000-0000-0000560B0000}"/>
    <cellStyle name="Normal 28 2" xfId="253" xr:uid="{00000000-0005-0000-0000-0000570B0000}"/>
    <cellStyle name="Normal 28 2 2" xfId="2384" xr:uid="{00000000-0005-0000-0000-0000580B0000}"/>
    <cellStyle name="Normal 28 2 3" xfId="3580" xr:uid="{AAB40613-8960-4192-B052-F28C6F319C4D}"/>
    <cellStyle name="Normal 28 3" xfId="433" xr:uid="{00000000-0005-0000-0000-0000590B0000}"/>
    <cellStyle name="Normal 28 3 2" xfId="2477" xr:uid="{00000000-0005-0000-0000-00005A0B0000}"/>
    <cellStyle name="Normal 28 3 3" xfId="3674" xr:uid="{55AA75D4-8BAF-4BA6-A1A0-F3E7C26DDC01}"/>
    <cellStyle name="Normal 28 4" xfId="802" xr:uid="{00000000-0005-0000-0000-00005B0B0000}"/>
    <cellStyle name="Normal 28 4 2" xfId="2685" xr:uid="{00000000-0005-0000-0000-00005C0B0000}"/>
    <cellStyle name="Normal 28 4 3" xfId="3911" xr:uid="{F6E3EC31-D537-4BA5-B793-C76C67755B05}"/>
    <cellStyle name="Normal 28 5" xfId="1546" xr:uid="{00000000-0005-0000-0000-00005D0B0000}"/>
    <cellStyle name="Normal 28 5 2" xfId="3089" xr:uid="{00000000-0005-0000-0000-00005E0B0000}"/>
    <cellStyle name="Normal 28 5 3" xfId="4521" xr:uid="{F083B72B-80AD-4EEA-BF8C-A80981A68C30}"/>
    <cellStyle name="Normal 28 6" xfId="2304" xr:uid="{00000000-0005-0000-0000-00005F0B0000}"/>
    <cellStyle name="Normal 28 7" xfId="3499" xr:uid="{759C010D-9E02-482D-8E28-8630F0D01865}"/>
    <cellStyle name="Normal 29" xfId="131" xr:uid="{00000000-0005-0000-0000-0000600B0000}"/>
    <cellStyle name="Normal 29 2" xfId="254" xr:uid="{00000000-0005-0000-0000-0000610B0000}"/>
    <cellStyle name="Normal 29 2 2" xfId="2385" xr:uid="{00000000-0005-0000-0000-0000620B0000}"/>
    <cellStyle name="Normal 29 2 3" xfId="3581" xr:uid="{48B3CF5C-8742-48BC-9748-C1C36211A7C4}"/>
    <cellStyle name="Normal 29 3" xfId="434" xr:uid="{00000000-0005-0000-0000-0000630B0000}"/>
    <cellStyle name="Normal 29 3 2" xfId="2478" xr:uid="{00000000-0005-0000-0000-0000640B0000}"/>
    <cellStyle name="Normal 29 3 3" xfId="3675" xr:uid="{5E928241-72C0-4669-98E7-2DC3AC16A5A0}"/>
    <cellStyle name="Normal 29 4" xfId="803" xr:uid="{00000000-0005-0000-0000-0000650B0000}"/>
    <cellStyle name="Normal 29 4 2" xfId="2686" xr:uid="{00000000-0005-0000-0000-0000660B0000}"/>
    <cellStyle name="Normal 29 4 3" xfId="3912" xr:uid="{84EF60C9-B59D-43AD-B379-A40EF5F22489}"/>
    <cellStyle name="Normal 29 5" xfId="1547" xr:uid="{00000000-0005-0000-0000-0000670B0000}"/>
    <cellStyle name="Normal 29 5 2" xfId="3090" xr:uid="{00000000-0005-0000-0000-0000680B0000}"/>
    <cellStyle name="Normal 29 5 3" xfId="4522" xr:uid="{E8478E41-B633-4AB9-9878-3885529FE83D}"/>
    <cellStyle name="Normal 29 6" xfId="2305" xr:uid="{00000000-0005-0000-0000-0000690B0000}"/>
    <cellStyle name="Normal 29 7" xfId="3500" xr:uid="{1641C8E7-44E3-427F-9848-458DEE368E09}"/>
    <cellStyle name="Normal 3" xfId="14" xr:uid="{00000000-0005-0000-0000-00006A0B0000}"/>
    <cellStyle name="Normal 3 2" xfId="15" xr:uid="{00000000-0005-0000-0000-00006B0B0000}"/>
    <cellStyle name="Normal 3 2 2" xfId="351" xr:uid="{00000000-0005-0000-0000-00006C0B0000}"/>
    <cellStyle name="Normal 3 2 3" xfId="602" xr:uid="{00000000-0005-0000-0000-00006D0B0000}"/>
    <cellStyle name="Normal 3 2 4" xfId="343" xr:uid="{00000000-0005-0000-0000-00006E0B0000}"/>
    <cellStyle name="Normal 3 3" xfId="350" xr:uid="{00000000-0005-0000-0000-00006F0B0000}"/>
    <cellStyle name="Normal 3 4" xfId="599" xr:uid="{00000000-0005-0000-0000-0000700B0000}"/>
    <cellStyle name="Normal 3 5" xfId="339" xr:uid="{00000000-0005-0000-0000-0000710B0000}"/>
    <cellStyle name="Normal 30" xfId="132" xr:uid="{00000000-0005-0000-0000-0000720B0000}"/>
    <cellStyle name="Normal 30 2" xfId="255" xr:uid="{00000000-0005-0000-0000-0000730B0000}"/>
    <cellStyle name="Normal 30 2 2" xfId="2386" xr:uid="{00000000-0005-0000-0000-0000740B0000}"/>
    <cellStyle name="Normal 30 2 3" xfId="3582" xr:uid="{8EEC7A02-295E-4562-B3AC-16C88ED644D1}"/>
    <cellStyle name="Normal 30 3" xfId="435" xr:uid="{00000000-0005-0000-0000-0000750B0000}"/>
    <cellStyle name="Normal 30 3 2" xfId="2479" xr:uid="{00000000-0005-0000-0000-0000760B0000}"/>
    <cellStyle name="Normal 30 3 3" xfId="3676" xr:uid="{E0237492-F54B-4577-8C22-8CAA19A040FB}"/>
    <cellStyle name="Normal 30 4" xfId="804" xr:uid="{00000000-0005-0000-0000-0000770B0000}"/>
    <cellStyle name="Normal 30 4 2" xfId="2687" xr:uid="{00000000-0005-0000-0000-0000780B0000}"/>
    <cellStyle name="Normal 30 4 3" xfId="3913" xr:uid="{660E8B09-A779-4DDF-9647-170C8693C867}"/>
    <cellStyle name="Normal 30 5" xfId="1548" xr:uid="{00000000-0005-0000-0000-0000790B0000}"/>
    <cellStyle name="Normal 30 5 2" xfId="3091" xr:uid="{00000000-0005-0000-0000-00007A0B0000}"/>
    <cellStyle name="Normal 30 5 3" xfId="4523" xr:uid="{A1F41820-7C48-4CF2-817F-0874904C7F60}"/>
    <cellStyle name="Normal 30 6" xfId="2306" xr:uid="{00000000-0005-0000-0000-00007B0B0000}"/>
    <cellStyle name="Normal 30 7" xfId="3501" xr:uid="{EC3A7951-8588-47CB-935F-27EEF8A0EE2C}"/>
    <cellStyle name="Normal 31" xfId="133" xr:uid="{00000000-0005-0000-0000-00007C0B0000}"/>
    <cellStyle name="Normal 31 2" xfId="256" xr:uid="{00000000-0005-0000-0000-00007D0B0000}"/>
    <cellStyle name="Normal 31 2 2" xfId="2387" xr:uid="{00000000-0005-0000-0000-00007E0B0000}"/>
    <cellStyle name="Normal 31 2 3" xfId="3583" xr:uid="{0503144F-6005-4B89-BB8B-24A7A350336D}"/>
    <cellStyle name="Normal 31 3" xfId="436" xr:uid="{00000000-0005-0000-0000-00007F0B0000}"/>
    <cellStyle name="Normal 31 3 2" xfId="2480" xr:uid="{00000000-0005-0000-0000-0000800B0000}"/>
    <cellStyle name="Normal 31 3 3" xfId="3677" xr:uid="{AE4005DB-DDD1-424B-91DD-20E9574CF10F}"/>
    <cellStyle name="Normal 31 4" xfId="805" xr:uid="{00000000-0005-0000-0000-0000810B0000}"/>
    <cellStyle name="Normal 31 4 2" xfId="2688" xr:uid="{00000000-0005-0000-0000-0000820B0000}"/>
    <cellStyle name="Normal 31 4 3" xfId="3914" xr:uid="{A8736D6E-5518-45D4-9A63-70B7AD29A89C}"/>
    <cellStyle name="Normal 31 5" xfId="1549" xr:uid="{00000000-0005-0000-0000-0000830B0000}"/>
    <cellStyle name="Normal 31 5 2" xfId="3092" xr:uid="{00000000-0005-0000-0000-0000840B0000}"/>
    <cellStyle name="Normal 31 5 3" xfId="4524" xr:uid="{64AAD038-4727-4ECB-B34D-98EAA0429201}"/>
    <cellStyle name="Normal 31 6" xfId="2307" xr:uid="{00000000-0005-0000-0000-0000850B0000}"/>
    <cellStyle name="Normal 31 7" xfId="3502" xr:uid="{3AFBD1D0-65B2-4007-8650-C11DDD12C01C}"/>
    <cellStyle name="Normal 32" xfId="134" xr:uid="{00000000-0005-0000-0000-0000860B0000}"/>
    <cellStyle name="Normal 32 2" xfId="257" xr:uid="{00000000-0005-0000-0000-0000870B0000}"/>
    <cellStyle name="Normal 32 2 2" xfId="2388" xr:uid="{00000000-0005-0000-0000-0000880B0000}"/>
    <cellStyle name="Normal 32 2 3" xfId="3584" xr:uid="{AB301674-3921-48A3-AC91-DFD4F2671628}"/>
    <cellStyle name="Normal 32 3" xfId="437" xr:uid="{00000000-0005-0000-0000-0000890B0000}"/>
    <cellStyle name="Normal 32 3 2" xfId="2481" xr:uid="{00000000-0005-0000-0000-00008A0B0000}"/>
    <cellStyle name="Normal 32 3 3" xfId="3678" xr:uid="{CD4E0BD7-D584-45C3-A218-89F80E0BAEEB}"/>
    <cellStyle name="Normal 32 4" xfId="806" xr:uid="{00000000-0005-0000-0000-00008B0B0000}"/>
    <cellStyle name="Normal 32 4 2" xfId="2689" xr:uid="{00000000-0005-0000-0000-00008C0B0000}"/>
    <cellStyle name="Normal 32 4 3" xfId="3915" xr:uid="{2BB24687-7956-4BAC-B2F7-68EDB6E753C9}"/>
    <cellStyle name="Normal 32 5" xfId="1550" xr:uid="{00000000-0005-0000-0000-00008D0B0000}"/>
    <cellStyle name="Normal 32 5 2" xfId="3093" xr:uid="{00000000-0005-0000-0000-00008E0B0000}"/>
    <cellStyle name="Normal 32 5 3" xfId="4525" xr:uid="{94C4C747-4270-4540-BBD0-8EC73E18024C}"/>
    <cellStyle name="Normal 32 6" xfId="2308" xr:uid="{00000000-0005-0000-0000-00008F0B0000}"/>
    <cellStyle name="Normal 32 7" xfId="3503" xr:uid="{2654A4EB-06DC-4D73-AF1A-AF99B0FE5301}"/>
    <cellStyle name="Normal 33" xfId="135" xr:uid="{00000000-0005-0000-0000-0000900B0000}"/>
    <cellStyle name="Normal 33 2" xfId="258" xr:uid="{00000000-0005-0000-0000-0000910B0000}"/>
    <cellStyle name="Normal 33 2 2" xfId="2389" xr:uid="{00000000-0005-0000-0000-0000920B0000}"/>
    <cellStyle name="Normal 33 2 3" xfId="3585" xr:uid="{81959376-25DC-4DDF-A5CD-477A9298CC3E}"/>
    <cellStyle name="Normal 33 3" xfId="438" xr:uid="{00000000-0005-0000-0000-0000930B0000}"/>
    <cellStyle name="Normal 33 3 2" xfId="2482" xr:uid="{00000000-0005-0000-0000-0000940B0000}"/>
    <cellStyle name="Normal 33 3 3" xfId="3679" xr:uid="{1BC37E81-1B0F-4C42-AE81-B055F2B1325C}"/>
    <cellStyle name="Normal 33 4" xfId="807" xr:uid="{00000000-0005-0000-0000-0000950B0000}"/>
    <cellStyle name="Normal 33 4 2" xfId="2690" xr:uid="{00000000-0005-0000-0000-0000960B0000}"/>
    <cellStyle name="Normal 33 4 3" xfId="3916" xr:uid="{086C6AAF-16AC-42EF-B37E-5F69AA7AD98F}"/>
    <cellStyle name="Normal 33 5" xfId="1551" xr:uid="{00000000-0005-0000-0000-0000970B0000}"/>
    <cellStyle name="Normal 33 5 2" xfId="3094" xr:uid="{00000000-0005-0000-0000-0000980B0000}"/>
    <cellStyle name="Normal 33 5 3" xfId="4526" xr:uid="{7B6D0B07-31F2-4F7C-8A7B-A61E6BAE7E8B}"/>
    <cellStyle name="Normal 33 6" xfId="2309" xr:uid="{00000000-0005-0000-0000-0000990B0000}"/>
    <cellStyle name="Normal 33 7" xfId="3504" xr:uid="{2E702E03-616E-4876-91F8-8FF491334FE0}"/>
    <cellStyle name="Normal 34" xfId="136" xr:uid="{00000000-0005-0000-0000-00009A0B0000}"/>
    <cellStyle name="Normal 34 2" xfId="259" xr:uid="{00000000-0005-0000-0000-00009B0B0000}"/>
    <cellStyle name="Normal 34 2 2" xfId="2390" xr:uid="{00000000-0005-0000-0000-00009C0B0000}"/>
    <cellStyle name="Normal 34 2 3" xfId="3586" xr:uid="{702924BE-0DAF-4DE3-ABB6-400539BD5610}"/>
    <cellStyle name="Normal 34 3" xfId="439" xr:uid="{00000000-0005-0000-0000-00009D0B0000}"/>
    <cellStyle name="Normal 34 3 2" xfId="2483" xr:uid="{00000000-0005-0000-0000-00009E0B0000}"/>
    <cellStyle name="Normal 34 3 3" xfId="3680" xr:uid="{69F521BC-9D4D-4B0E-AA50-62A96B326A3B}"/>
    <cellStyle name="Normal 34 4" xfId="808" xr:uid="{00000000-0005-0000-0000-00009F0B0000}"/>
    <cellStyle name="Normal 34 4 2" xfId="2691" xr:uid="{00000000-0005-0000-0000-0000A00B0000}"/>
    <cellStyle name="Normal 34 4 3" xfId="3917" xr:uid="{D47E370B-5BF9-40CA-81DE-012BE693B361}"/>
    <cellStyle name="Normal 34 5" xfId="1552" xr:uid="{00000000-0005-0000-0000-0000A10B0000}"/>
    <cellStyle name="Normal 34 5 2" xfId="3095" xr:uid="{00000000-0005-0000-0000-0000A20B0000}"/>
    <cellStyle name="Normal 34 5 3" xfId="4527" xr:uid="{9905C11E-D59C-4175-A5CD-9A95E1EF9610}"/>
    <cellStyle name="Normal 34 6" xfId="2310" xr:uid="{00000000-0005-0000-0000-0000A30B0000}"/>
    <cellStyle name="Normal 34 7" xfId="3505" xr:uid="{73652F7F-FA46-42E1-BA00-7394EE3CB644}"/>
    <cellStyle name="Normal 35" xfId="137" xr:uid="{00000000-0005-0000-0000-0000A40B0000}"/>
    <cellStyle name="Normal 35 2" xfId="260" xr:uid="{00000000-0005-0000-0000-0000A50B0000}"/>
    <cellStyle name="Normal 35 2 2" xfId="2391" xr:uid="{00000000-0005-0000-0000-0000A60B0000}"/>
    <cellStyle name="Normal 35 2 3" xfId="3587" xr:uid="{93C00028-2E10-4C6E-96EA-365BD464A770}"/>
    <cellStyle name="Normal 35 3" xfId="440" xr:uid="{00000000-0005-0000-0000-0000A70B0000}"/>
    <cellStyle name="Normal 35 3 2" xfId="2484" xr:uid="{00000000-0005-0000-0000-0000A80B0000}"/>
    <cellStyle name="Normal 35 3 3" xfId="3681" xr:uid="{7C90B48E-C82C-4DF3-817D-C98F3413F44F}"/>
    <cellStyle name="Normal 35 4" xfId="809" xr:uid="{00000000-0005-0000-0000-0000A90B0000}"/>
    <cellStyle name="Normal 35 4 2" xfId="2692" xr:uid="{00000000-0005-0000-0000-0000AA0B0000}"/>
    <cellStyle name="Normal 35 4 3" xfId="3918" xr:uid="{A29FEDD7-7487-4675-A8F2-9EB26F5FDBE2}"/>
    <cellStyle name="Normal 35 5" xfId="1553" xr:uid="{00000000-0005-0000-0000-0000AB0B0000}"/>
    <cellStyle name="Normal 35 5 2" xfId="3096" xr:uid="{00000000-0005-0000-0000-0000AC0B0000}"/>
    <cellStyle name="Normal 35 5 3" xfId="4528" xr:uid="{82990057-0CDE-45C2-BF91-A09BDE7EF143}"/>
    <cellStyle name="Normal 35 6" xfId="2311" xr:uid="{00000000-0005-0000-0000-0000AD0B0000}"/>
    <cellStyle name="Normal 35 7" xfId="3506" xr:uid="{C9DE1EA7-ECB8-4F9E-9B7E-343A993BEE1F}"/>
    <cellStyle name="Normal 36" xfId="158" xr:uid="{00000000-0005-0000-0000-0000AE0B0000}"/>
    <cellStyle name="Normal 36 2" xfId="281" xr:uid="{00000000-0005-0000-0000-0000AF0B0000}"/>
    <cellStyle name="Normal 36 2 2" xfId="2400" xr:uid="{00000000-0005-0000-0000-0000B00B0000}"/>
    <cellStyle name="Normal 36 2 3" xfId="3596" xr:uid="{9B497F82-B8F6-4EAB-8B5D-95C780EFD6EC}"/>
    <cellStyle name="Normal 36 3" xfId="461" xr:uid="{00000000-0005-0000-0000-0000B10B0000}"/>
    <cellStyle name="Normal 36 3 2" xfId="2493" xr:uid="{00000000-0005-0000-0000-0000B20B0000}"/>
    <cellStyle name="Normal 36 3 3" xfId="3690" xr:uid="{0FB1B3A0-46B6-470D-ABED-B880989A92BB}"/>
    <cellStyle name="Normal 36 4" xfId="830" xr:uid="{00000000-0005-0000-0000-0000B30B0000}"/>
    <cellStyle name="Normal 36 4 2" xfId="2701" xr:uid="{00000000-0005-0000-0000-0000B40B0000}"/>
    <cellStyle name="Normal 36 4 3" xfId="3939" xr:uid="{338E5B07-77F6-4E6B-BC95-B57732B84E59}"/>
    <cellStyle name="Normal 36 5" xfId="1574" xr:uid="{00000000-0005-0000-0000-0000B50B0000}"/>
    <cellStyle name="Normal 36 5 2" xfId="3105" xr:uid="{00000000-0005-0000-0000-0000B60B0000}"/>
    <cellStyle name="Normal 36 5 3" xfId="4549" xr:uid="{A389AA4B-B89B-4885-BB06-55EE9092CCFD}"/>
    <cellStyle name="Normal 36 6" xfId="2320" xr:uid="{00000000-0005-0000-0000-0000B70B0000}"/>
    <cellStyle name="Normal 36 7" xfId="3515" xr:uid="{D9C4F3E6-4A88-488D-BCD1-5605F35000DE}"/>
    <cellStyle name="Normal 37" xfId="161" xr:uid="{00000000-0005-0000-0000-0000B80B0000}"/>
    <cellStyle name="Normal 37 2" xfId="284" xr:uid="{00000000-0005-0000-0000-0000B90B0000}"/>
    <cellStyle name="Normal 37 2 2" xfId="2403" xr:uid="{00000000-0005-0000-0000-0000BA0B0000}"/>
    <cellStyle name="Normal 37 2 3" xfId="3599" xr:uid="{789E7DCE-85BF-4A4D-B648-3E0D70D33C18}"/>
    <cellStyle name="Normal 37 3" xfId="464" xr:uid="{00000000-0005-0000-0000-0000BB0B0000}"/>
    <cellStyle name="Normal 37 3 2" xfId="2496" xr:uid="{00000000-0005-0000-0000-0000BC0B0000}"/>
    <cellStyle name="Normal 37 3 3" xfId="3693" xr:uid="{458EE721-86C1-4019-A6F6-C9A36ED170A5}"/>
    <cellStyle name="Normal 37 4" xfId="833" xr:uid="{00000000-0005-0000-0000-0000BD0B0000}"/>
    <cellStyle name="Normal 37 4 2" xfId="2704" xr:uid="{00000000-0005-0000-0000-0000BE0B0000}"/>
    <cellStyle name="Normal 37 4 3" xfId="3942" xr:uid="{0034B3AF-114D-4C66-B826-BF020886EED6}"/>
    <cellStyle name="Normal 37 5" xfId="1577" xr:uid="{00000000-0005-0000-0000-0000BF0B0000}"/>
    <cellStyle name="Normal 37 5 2" xfId="3108" xr:uid="{00000000-0005-0000-0000-0000C00B0000}"/>
    <cellStyle name="Normal 37 5 3" xfId="4552" xr:uid="{A838636B-0C2F-438C-BBDB-53BE96DF63E7}"/>
    <cellStyle name="Normal 37 6" xfId="2323" xr:uid="{00000000-0005-0000-0000-0000C10B0000}"/>
    <cellStyle name="Normal 37 7" xfId="3518" xr:uid="{548042F4-7339-43AE-9346-F6F500B6A7EE}"/>
    <cellStyle name="Normal 38" xfId="164" xr:uid="{00000000-0005-0000-0000-0000C20B0000}"/>
    <cellStyle name="Normal 38 2" xfId="287" xr:uid="{00000000-0005-0000-0000-0000C30B0000}"/>
    <cellStyle name="Normal 38 2 2" xfId="2406" xr:uid="{00000000-0005-0000-0000-0000C40B0000}"/>
    <cellStyle name="Normal 38 2 3" xfId="3602" xr:uid="{537CB957-4982-478C-8456-4B06C7F750FC}"/>
    <cellStyle name="Normal 38 3" xfId="467" xr:uid="{00000000-0005-0000-0000-0000C50B0000}"/>
    <cellStyle name="Normal 38 3 2" xfId="2499" xr:uid="{00000000-0005-0000-0000-0000C60B0000}"/>
    <cellStyle name="Normal 38 3 3" xfId="3696" xr:uid="{65DFDD05-0D4C-432A-AEE6-E049A7CE1E12}"/>
    <cellStyle name="Normal 38 4" xfId="836" xr:uid="{00000000-0005-0000-0000-0000C70B0000}"/>
    <cellStyle name="Normal 38 4 2" xfId="2707" xr:uid="{00000000-0005-0000-0000-0000C80B0000}"/>
    <cellStyle name="Normal 38 4 3" xfId="3945" xr:uid="{29A3C6B1-006E-49A2-AAF7-FBFAA23DB860}"/>
    <cellStyle name="Normal 38 5" xfId="1580" xr:uid="{00000000-0005-0000-0000-0000C90B0000}"/>
    <cellStyle name="Normal 38 5 2" xfId="3111" xr:uid="{00000000-0005-0000-0000-0000CA0B0000}"/>
    <cellStyle name="Normal 38 5 3" xfId="4555" xr:uid="{D42F41E7-AE5C-4CB3-BEF0-DAADE5523072}"/>
    <cellStyle name="Normal 38 6" xfId="2326" xr:uid="{00000000-0005-0000-0000-0000CB0B0000}"/>
    <cellStyle name="Normal 38 7" xfId="3521" xr:uid="{14C4485A-52F1-472A-9035-EF64343146DC}"/>
    <cellStyle name="Normal 39" xfId="172" xr:uid="{00000000-0005-0000-0000-0000CC0B0000}"/>
    <cellStyle name="Normal 4" xfId="16" xr:uid="{00000000-0005-0000-0000-0000CD0B0000}"/>
    <cellStyle name="Normal 4 2" xfId="29" xr:uid="{00000000-0005-0000-0000-0000CE0B0000}"/>
    <cellStyle name="Normal 4 2 10" xfId="2198" xr:uid="{00000000-0005-0000-0000-0000CF0B0000}"/>
    <cellStyle name="Normal 4 2 10 2" xfId="3431" xr:uid="{00000000-0005-0000-0000-0000D00B0000}"/>
    <cellStyle name="Normal 4 2 10 3" xfId="5173" xr:uid="{608A1283-070F-4727-A0AA-54865DF4B1E7}"/>
    <cellStyle name="Normal 4 2 11" xfId="2250" xr:uid="{00000000-0005-0000-0000-0000D10B0000}"/>
    <cellStyle name="Normal 4 2 12" xfId="3445" xr:uid="{FECC30FB-354D-492E-9FBD-687245EDBC61}"/>
    <cellStyle name="Normal 4 2 2" xfId="41" xr:uid="{00000000-0005-0000-0000-0000D20B0000}"/>
    <cellStyle name="Normal 4 2 2 10" xfId="2258" xr:uid="{00000000-0005-0000-0000-0000D30B0000}"/>
    <cellStyle name="Normal 4 2 2 11" xfId="3453" xr:uid="{4CD86BF8-3D27-442A-A4B2-1A391D3E9B81}"/>
    <cellStyle name="Normal 4 2 2 2" xfId="66" xr:uid="{00000000-0005-0000-0000-0000D40B0000}"/>
    <cellStyle name="Normal 4 2 2 2 2" xfId="204" xr:uid="{00000000-0005-0000-0000-0000D50B0000}"/>
    <cellStyle name="Normal 4 2 2 2 2 2" xfId="2351" xr:uid="{00000000-0005-0000-0000-0000D60B0000}"/>
    <cellStyle name="Normal 4 2 2 2 2 3" xfId="3547" xr:uid="{5B6452EA-28AE-47BE-8B8A-197DCAEEC236}"/>
    <cellStyle name="Normal 4 2 2 2 3" xfId="382" xr:uid="{00000000-0005-0000-0000-0000D70B0000}"/>
    <cellStyle name="Normal 4 2 2 2 3 2" xfId="2442" xr:uid="{00000000-0005-0000-0000-0000D80B0000}"/>
    <cellStyle name="Normal 4 2 2 2 3 3" xfId="3639" xr:uid="{9959C658-724C-4CF2-AA3B-FC75657795B8}"/>
    <cellStyle name="Normal 4 2 2 2 4" xfId="753" xr:uid="{00000000-0005-0000-0000-0000D90B0000}"/>
    <cellStyle name="Normal 4 2 2 2 4 2" xfId="2652" xr:uid="{00000000-0005-0000-0000-0000DA0B0000}"/>
    <cellStyle name="Normal 4 2 2 2 4 3" xfId="3862" xr:uid="{35044391-B570-46E9-887E-DA403E599FCA}"/>
    <cellStyle name="Normal 4 2 2 2 5" xfId="1496" xr:uid="{00000000-0005-0000-0000-0000DB0B0000}"/>
    <cellStyle name="Normal 4 2 2 2 5 2" xfId="3055" xr:uid="{00000000-0005-0000-0000-0000DC0B0000}"/>
    <cellStyle name="Normal 4 2 2 2 5 3" xfId="4471" xr:uid="{CACF1B31-ABA7-4909-888A-7BE958BA2CBA}"/>
    <cellStyle name="Normal 4 2 2 2 6" xfId="2271" xr:uid="{00000000-0005-0000-0000-0000DD0B0000}"/>
    <cellStyle name="Normal 4 2 2 2 7" xfId="3466" xr:uid="{C49642E4-EE8D-40FF-B5C8-388F942E5DD0}"/>
    <cellStyle name="Normal 4 2 2 3" xfId="90" xr:uid="{00000000-0005-0000-0000-0000DE0B0000}"/>
    <cellStyle name="Normal 4 2 2 3 2" xfId="222" xr:uid="{00000000-0005-0000-0000-0000DF0B0000}"/>
    <cellStyle name="Normal 4 2 2 3 2 2" xfId="2363" xr:uid="{00000000-0005-0000-0000-0000E00B0000}"/>
    <cellStyle name="Normal 4 2 2 3 2 3" xfId="3559" xr:uid="{0208C1B3-FDEF-478C-973E-4849DC6A75C2}"/>
    <cellStyle name="Normal 4 2 2 3 3" xfId="401" xr:uid="{00000000-0005-0000-0000-0000E10B0000}"/>
    <cellStyle name="Normal 4 2 2 3 3 2" xfId="2455" xr:uid="{00000000-0005-0000-0000-0000E20B0000}"/>
    <cellStyle name="Normal 4 2 2 3 3 3" xfId="3652" xr:uid="{265F21D8-0B4E-4FCF-9BF8-7668C28EB018}"/>
    <cellStyle name="Normal 4 2 2 3 4" xfId="771" xr:uid="{00000000-0005-0000-0000-0000E30B0000}"/>
    <cellStyle name="Normal 4 2 2 3 4 2" xfId="2664" xr:uid="{00000000-0005-0000-0000-0000E40B0000}"/>
    <cellStyle name="Normal 4 2 2 3 4 3" xfId="3880" xr:uid="{8833E9F2-47BB-4FBE-846E-0ED1E7021120}"/>
    <cellStyle name="Normal 4 2 2 3 5" xfId="1514" xr:uid="{00000000-0005-0000-0000-0000E50B0000}"/>
    <cellStyle name="Normal 4 2 2 3 5 2" xfId="3067" xr:uid="{00000000-0005-0000-0000-0000E60B0000}"/>
    <cellStyle name="Normal 4 2 2 3 5 3" xfId="4489" xr:uid="{941DF284-183E-4BDE-89A9-CD4245728B6D}"/>
    <cellStyle name="Normal 4 2 2 3 6" xfId="2283" xr:uid="{00000000-0005-0000-0000-0000E70B0000}"/>
    <cellStyle name="Normal 4 2 2 3 7" xfId="3478" xr:uid="{5AEE7807-CDF0-4ADF-AEBE-30F7842F7DC9}"/>
    <cellStyle name="Normal 4 2 2 4" xfId="151" xr:uid="{00000000-0005-0000-0000-0000E80B0000}"/>
    <cellStyle name="Normal 4 2 2 4 2" xfId="274" xr:uid="{00000000-0005-0000-0000-0000E90B0000}"/>
    <cellStyle name="Normal 4 2 2 4 2 2" xfId="2394" xr:uid="{00000000-0005-0000-0000-0000EA0B0000}"/>
    <cellStyle name="Normal 4 2 2 4 2 3" xfId="3590" xr:uid="{94FD7291-20D9-49F9-B7C8-A28DC8438312}"/>
    <cellStyle name="Normal 4 2 2 4 3" xfId="454" xr:uid="{00000000-0005-0000-0000-0000EB0B0000}"/>
    <cellStyle name="Normal 4 2 2 4 3 2" xfId="2487" xr:uid="{00000000-0005-0000-0000-0000EC0B0000}"/>
    <cellStyle name="Normal 4 2 2 4 3 3" xfId="3684" xr:uid="{E550C001-B2E0-4F37-8186-715A11C8EC76}"/>
    <cellStyle name="Normal 4 2 2 4 4" xfId="823" xr:uid="{00000000-0005-0000-0000-0000ED0B0000}"/>
    <cellStyle name="Normal 4 2 2 4 4 2" xfId="2695" xr:uid="{00000000-0005-0000-0000-0000EE0B0000}"/>
    <cellStyle name="Normal 4 2 2 4 4 3" xfId="3932" xr:uid="{3D927A75-0395-4CFD-8E95-516F1C0D8AED}"/>
    <cellStyle name="Normal 4 2 2 4 5" xfId="1567" xr:uid="{00000000-0005-0000-0000-0000EF0B0000}"/>
    <cellStyle name="Normal 4 2 2 4 5 2" xfId="3099" xr:uid="{00000000-0005-0000-0000-0000F00B0000}"/>
    <cellStyle name="Normal 4 2 2 4 5 3" xfId="4542" xr:uid="{7822F4D0-6E15-4776-A87B-EEFC5DA968EC}"/>
    <cellStyle name="Normal 4 2 2 4 6" xfId="2314" xr:uid="{00000000-0005-0000-0000-0000F10B0000}"/>
    <cellStyle name="Normal 4 2 2 4 7" xfId="3509" xr:uid="{6AADB394-257A-4A2A-B595-ACA1AEA67B24}"/>
    <cellStyle name="Normal 4 2 2 5" xfId="184" xr:uid="{00000000-0005-0000-0000-0000F20B0000}"/>
    <cellStyle name="Normal 4 2 2 5 2" xfId="2339" xr:uid="{00000000-0005-0000-0000-0000F30B0000}"/>
    <cellStyle name="Normal 4 2 2 5 3" xfId="3535" xr:uid="{15422EC4-94AD-45B9-A9F9-111F6CCE31A6}"/>
    <cellStyle name="Normal 4 2 2 6" xfId="362" xr:uid="{00000000-0005-0000-0000-0000F40B0000}"/>
    <cellStyle name="Normal 4 2 2 6 2" xfId="2430" xr:uid="{00000000-0005-0000-0000-0000F50B0000}"/>
    <cellStyle name="Normal 4 2 2 6 3" xfId="3627" xr:uid="{C027F46B-FDB3-487D-9F9B-F689855EFA62}"/>
    <cellStyle name="Normal 4 2 2 7" xfId="733" xr:uid="{00000000-0005-0000-0000-0000F60B0000}"/>
    <cellStyle name="Normal 4 2 2 7 2" xfId="2640" xr:uid="{00000000-0005-0000-0000-0000F70B0000}"/>
    <cellStyle name="Normal 4 2 2 7 3" xfId="3842" xr:uid="{73B26564-465A-4591-89BE-AC4B80B14438}"/>
    <cellStyle name="Normal 4 2 2 8" xfId="1453" xr:uid="{00000000-0005-0000-0000-0000F80B0000}"/>
    <cellStyle name="Normal 4 2 2 8 2" xfId="3026" xr:uid="{00000000-0005-0000-0000-0000F90B0000}"/>
    <cellStyle name="Normal 4 2 2 8 3" xfId="4429" xr:uid="{A0EACAE8-DEB8-4E99-9826-AD480DB2E4CF}"/>
    <cellStyle name="Normal 4 2 2 9" xfId="2186" xr:uid="{00000000-0005-0000-0000-0000FA0B0000}"/>
    <cellStyle name="Normal 4 2 2 9 2" xfId="3422" xr:uid="{00000000-0005-0000-0000-0000FB0B0000}"/>
    <cellStyle name="Normal 4 2 2 9 3" xfId="5161" xr:uid="{D94759D5-E775-49B5-B899-DA944A0AFD03}"/>
    <cellStyle name="Normal 4 2 3" xfId="57" xr:uid="{00000000-0005-0000-0000-0000FC0B0000}"/>
    <cellStyle name="Normal 4 2 3 2" xfId="196" xr:uid="{00000000-0005-0000-0000-0000FD0B0000}"/>
    <cellStyle name="Normal 4 2 3 2 2" xfId="2345" xr:uid="{00000000-0005-0000-0000-0000FE0B0000}"/>
    <cellStyle name="Normal 4 2 3 2 3" xfId="3541" xr:uid="{21C49350-D3D9-4DD8-91F8-8681C705DB06}"/>
    <cellStyle name="Normal 4 2 3 3" xfId="374" xr:uid="{00000000-0005-0000-0000-0000FF0B0000}"/>
    <cellStyle name="Normal 4 2 3 3 2" xfId="2436" xr:uid="{00000000-0005-0000-0000-0000000C0000}"/>
    <cellStyle name="Normal 4 2 3 3 3" xfId="3633" xr:uid="{81CC3FC0-A943-4E9A-95F4-BAA9F220D784}"/>
    <cellStyle name="Normal 4 2 3 4" xfId="745" xr:uid="{00000000-0005-0000-0000-0000010C0000}"/>
    <cellStyle name="Normal 4 2 3 4 2" xfId="2646" xr:uid="{00000000-0005-0000-0000-0000020C0000}"/>
    <cellStyle name="Normal 4 2 3 4 3" xfId="3854" xr:uid="{9BFAD822-1817-4E6D-81B3-21D40C4A7D54}"/>
    <cellStyle name="Normal 4 2 3 5" xfId="1488" xr:uid="{00000000-0005-0000-0000-0000030C0000}"/>
    <cellStyle name="Normal 4 2 3 5 2" xfId="3049" xr:uid="{00000000-0005-0000-0000-0000040C0000}"/>
    <cellStyle name="Normal 4 2 3 5 3" xfId="4463" xr:uid="{C2FB7A51-9E75-44D3-B4B0-027886761513}"/>
    <cellStyle name="Normal 4 2 3 6" xfId="2265" xr:uid="{00000000-0005-0000-0000-0000050C0000}"/>
    <cellStyle name="Normal 4 2 3 7" xfId="3460" xr:uid="{A6BDA4DF-4701-459A-A614-C06E29FF9BF6}"/>
    <cellStyle name="Normal 4 2 4" xfId="82" xr:uid="{00000000-0005-0000-0000-0000060C0000}"/>
    <cellStyle name="Normal 4 2 4 2" xfId="215" xr:uid="{00000000-0005-0000-0000-0000070C0000}"/>
    <cellStyle name="Normal 4 2 4 2 2" xfId="2357" xr:uid="{00000000-0005-0000-0000-0000080C0000}"/>
    <cellStyle name="Normal 4 2 4 2 3" xfId="3553" xr:uid="{6765B0B3-56BA-4087-941A-0068777B5035}"/>
    <cellStyle name="Normal 4 2 4 3" xfId="394" xr:uid="{00000000-0005-0000-0000-0000090C0000}"/>
    <cellStyle name="Normal 4 2 4 3 2" xfId="2449" xr:uid="{00000000-0005-0000-0000-00000A0C0000}"/>
    <cellStyle name="Normal 4 2 4 3 3" xfId="3646" xr:uid="{060A70FB-772B-4384-A127-C52D405CBDBF}"/>
    <cellStyle name="Normal 4 2 4 4" xfId="764" xr:uid="{00000000-0005-0000-0000-00000B0C0000}"/>
    <cellStyle name="Normal 4 2 4 4 2" xfId="2658" xr:uid="{00000000-0005-0000-0000-00000C0C0000}"/>
    <cellStyle name="Normal 4 2 4 4 3" xfId="3873" xr:uid="{B47D5C97-4229-473D-ACB0-53228DB34B0D}"/>
    <cellStyle name="Normal 4 2 4 5" xfId="1507" xr:uid="{00000000-0005-0000-0000-00000D0C0000}"/>
    <cellStyle name="Normal 4 2 4 5 2" xfId="3061" xr:uid="{00000000-0005-0000-0000-00000E0C0000}"/>
    <cellStyle name="Normal 4 2 4 5 3" xfId="4482" xr:uid="{35180E94-779C-48CF-8B1E-3A4AB783397C}"/>
    <cellStyle name="Normal 4 2 4 6" xfId="2277" xr:uid="{00000000-0005-0000-0000-00000F0C0000}"/>
    <cellStyle name="Normal 4 2 4 7" xfId="3472" xr:uid="{CE2544E3-9446-4812-BEBB-49CD773838EC}"/>
    <cellStyle name="Normal 4 2 5" xfId="111" xr:uid="{00000000-0005-0000-0000-0000100C0000}"/>
    <cellStyle name="Normal 4 2 5 2" xfId="234" xr:uid="{00000000-0005-0000-0000-0000110C0000}"/>
    <cellStyle name="Normal 4 2 5 2 2" xfId="2370" xr:uid="{00000000-0005-0000-0000-0000120C0000}"/>
    <cellStyle name="Normal 4 2 5 2 3" xfId="3566" xr:uid="{3902BC75-DAFB-43C3-B244-9BB6ABE0892E}"/>
    <cellStyle name="Normal 4 2 5 3" xfId="414" xr:uid="{00000000-0005-0000-0000-0000130C0000}"/>
    <cellStyle name="Normal 4 2 5 3 2" xfId="2463" xr:uid="{00000000-0005-0000-0000-0000140C0000}"/>
    <cellStyle name="Normal 4 2 5 3 3" xfId="3660" xr:uid="{8707BD5D-1B65-4C91-BDE2-BECC8C8F9E7A}"/>
    <cellStyle name="Normal 4 2 5 4" xfId="783" xr:uid="{00000000-0005-0000-0000-0000150C0000}"/>
    <cellStyle name="Normal 4 2 5 4 2" xfId="2671" xr:uid="{00000000-0005-0000-0000-0000160C0000}"/>
    <cellStyle name="Normal 4 2 5 4 3" xfId="3892" xr:uid="{11EB7C16-BC8D-44A1-859E-E189BF3E93DA}"/>
    <cellStyle name="Normal 4 2 5 5" xfId="1527" xr:uid="{00000000-0005-0000-0000-0000170C0000}"/>
    <cellStyle name="Normal 4 2 5 5 2" xfId="3075" xr:uid="{00000000-0005-0000-0000-0000180C0000}"/>
    <cellStyle name="Normal 4 2 5 5 3" xfId="4502" xr:uid="{C3E97D62-58B2-4CEC-8605-76F694171A44}"/>
    <cellStyle name="Normal 4 2 5 6" xfId="2290" xr:uid="{00000000-0005-0000-0000-0000190C0000}"/>
    <cellStyle name="Normal 4 2 5 7" xfId="3485" xr:uid="{E24A88C0-6CD0-4E8E-9AB6-C17176A84496}"/>
    <cellStyle name="Normal 4 2 6" xfId="168" xr:uid="{00000000-0005-0000-0000-00001A0C0000}"/>
    <cellStyle name="Normal 4 2 6 2" xfId="2330" xr:uid="{00000000-0005-0000-0000-00001B0C0000}"/>
    <cellStyle name="Normal 4 2 6 3" xfId="3525" xr:uid="{9AA53BC5-AC40-4500-AB71-0A42BB36896A}"/>
    <cellStyle name="Normal 4 2 7" xfId="344" xr:uid="{00000000-0005-0000-0000-00001C0C0000}"/>
    <cellStyle name="Normal 4 2 7 2" xfId="2420" xr:uid="{00000000-0005-0000-0000-00001D0C0000}"/>
    <cellStyle name="Normal 4 2 7 3" xfId="3617" xr:uid="{86EA69AD-2EFF-4D9D-AE65-01F0F68FDE9D}"/>
    <cellStyle name="Normal 4 2 8" xfId="717" xr:uid="{00000000-0005-0000-0000-00001E0C0000}"/>
    <cellStyle name="Normal 4 2 8 2" xfId="2628" xr:uid="{00000000-0005-0000-0000-00001F0C0000}"/>
    <cellStyle name="Normal 4 2 8 3" xfId="3826" xr:uid="{62930F0F-0C6A-40EC-981D-849ED27469FB}"/>
    <cellStyle name="Normal 4 2 9" xfId="1444" xr:uid="{00000000-0005-0000-0000-0000200C0000}"/>
    <cellStyle name="Normal 4 2 9 2" xfId="3019" xr:uid="{00000000-0005-0000-0000-0000210C0000}"/>
    <cellStyle name="Normal 4 2 9 3" xfId="4421" xr:uid="{619B56F1-6FEF-4F6D-AD77-CE2A7FB96A0A}"/>
    <cellStyle name="Normal 40" xfId="175" xr:uid="{00000000-0005-0000-0000-0000220C0000}"/>
    <cellStyle name="Normal 41" xfId="167" xr:uid="{00000000-0005-0000-0000-0000230C0000}"/>
    <cellStyle name="Normal 41 2" xfId="2329" xr:uid="{00000000-0005-0000-0000-0000240C0000}"/>
    <cellStyle name="Normal 41 3" xfId="3524" xr:uid="{75C68A32-1131-47E4-8A8A-9966827F002B}"/>
    <cellStyle name="Normal 42" xfId="292" xr:uid="{00000000-0005-0000-0000-0000250C0000}"/>
    <cellStyle name="Normal 42 2" xfId="2409" xr:uid="{00000000-0005-0000-0000-0000260C0000}"/>
    <cellStyle name="Normal 42 3" xfId="3605" xr:uid="{B503DFBF-AD97-4FE1-8C4A-E4F3961E6570}"/>
    <cellStyle name="Normal 43" xfId="392" xr:uid="{00000000-0005-0000-0000-0000270C0000}"/>
    <cellStyle name="Normal 43 2" xfId="2448" xr:uid="{00000000-0005-0000-0000-0000280C0000}"/>
    <cellStyle name="Normal 43 3" xfId="3645" xr:uid="{725E996E-0DEE-496C-958B-4392D170AFA5}"/>
    <cellStyle name="Normal 44" xfId="688" xr:uid="{00000000-0005-0000-0000-0000290C0000}"/>
    <cellStyle name="Normal 44 2" xfId="2600" xr:uid="{00000000-0005-0000-0000-00002A0C0000}"/>
    <cellStyle name="Normal 44 3" xfId="3797" xr:uid="{73C57DB3-FA68-4CB1-993D-2399C48CDFC0}"/>
    <cellStyle name="Normal 45" xfId="696" xr:uid="{00000000-0005-0000-0000-00002B0C0000}"/>
    <cellStyle name="Normal 45 2" xfId="2608" xr:uid="{00000000-0005-0000-0000-00002C0C0000}"/>
    <cellStyle name="Normal 45 3" xfId="3805" xr:uid="{25C4DA34-3754-4013-AB53-D621B5D0630C}"/>
    <cellStyle name="Normal 46" xfId="702" xr:uid="{00000000-0005-0000-0000-00002D0C0000}"/>
    <cellStyle name="Normal 46 2" xfId="2614" xr:uid="{00000000-0005-0000-0000-00002E0C0000}"/>
    <cellStyle name="Normal 46 3" xfId="3811" xr:uid="{F4DA13A3-6993-4449-AA1E-7D6E2A5AAD39}"/>
    <cellStyle name="Normal 47" xfId="361" xr:uid="{00000000-0005-0000-0000-00002F0C0000}"/>
    <cellStyle name="Normal 47 2" xfId="2429" xr:uid="{00000000-0005-0000-0000-0000300C0000}"/>
    <cellStyle name="Normal 47 3" xfId="3626" xr:uid="{31993916-6D36-4471-B463-A3BF4E0CB1C7}"/>
    <cellStyle name="Normal 48" xfId="691" xr:uid="{00000000-0005-0000-0000-0000310C0000}"/>
    <cellStyle name="Normal 48 2" xfId="2603" xr:uid="{00000000-0005-0000-0000-0000320C0000}"/>
    <cellStyle name="Normal 48 3" xfId="3800" xr:uid="{2E3A4E30-9304-405B-B934-0B1DCF66378A}"/>
    <cellStyle name="Normal 49" xfId="694" xr:uid="{00000000-0005-0000-0000-0000330C0000}"/>
    <cellStyle name="Normal 49 2" xfId="2606" xr:uid="{00000000-0005-0000-0000-0000340C0000}"/>
    <cellStyle name="Normal 49 3" xfId="3803" xr:uid="{940E3BD1-1B12-45DC-BA37-B82778152B11}"/>
    <cellStyle name="Normal 5" xfId="17" xr:uid="{00000000-0005-0000-0000-0000350C0000}"/>
    <cellStyle name="Normal 50" xfId="703" xr:uid="{00000000-0005-0000-0000-0000360C0000}"/>
    <cellStyle name="Normal 50 2" xfId="2615" xr:uid="{00000000-0005-0000-0000-0000370C0000}"/>
    <cellStyle name="Normal 50 3" xfId="3812" xr:uid="{654DFAC5-3683-4E23-A707-0272CF743ECF}"/>
    <cellStyle name="Normal 51" xfId="705" xr:uid="{00000000-0005-0000-0000-0000380C0000}"/>
    <cellStyle name="Normal 51 2" xfId="2617" xr:uid="{00000000-0005-0000-0000-0000390C0000}"/>
    <cellStyle name="Normal 51 3" xfId="3814" xr:uid="{64F5B81F-CA7C-42D8-B44A-DAC717E8C08F}"/>
    <cellStyle name="Normal 52" xfId="723" xr:uid="{00000000-0005-0000-0000-00003A0C0000}"/>
    <cellStyle name="Normal 52 2" xfId="2633" xr:uid="{00000000-0005-0000-0000-00003B0C0000}"/>
    <cellStyle name="Normal 52 3" xfId="3832" xr:uid="{2EDE595F-DF80-4045-9577-A193ABDE6A3C}"/>
    <cellStyle name="Normal 53" xfId="1432" xr:uid="{00000000-0005-0000-0000-00003C0C0000}"/>
    <cellStyle name="Normal 53 2" xfId="3008" xr:uid="{00000000-0005-0000-0000-00003D0C0000}"/>
    <cellStyle name="Normal 53 3" xfId="4409" xr:uid="{B6E20F3F-4C4C-48B5-B4C6-A7EC8C1E882A}"/>
    <cellStyle name="Normal 54" xfId="1437" xr:uid="{00000000-0005-0000-0000-00003E0C0000}"/>
    <cellStyle name="Normal 54 2" xfId="3013" xr:uid="{00000000-0005-0000-0000-00003F0C0000}"/>
    <cellStyle name="Normal 54 3" xfId="4414" xr:uid="{2D9AEF9A-AE7B-4653-86C5-404FBBA36E35}"/>
    <cellStyle name="Normal 55" xfId="1464" xr:uid="{00000000-0005-0000-0000-0000400C0000}"/>
    <cellStyle name="Normal 55 2" xfId="3035" xr:uid="{00000000-0005-0000-0000-0000410C0000}"/>
    <cellStyle name="Normal 55 3" xfId="4439" xr:uid="{CF88288A-D325-4D87-8656-B3CA25CF400F}"/>
    <cellStyle name="Normal 56" xfId="1470" xr:uid="{00000000-0005-0000-0000-0000420C0000}"/>
    <cellStyle name="Normal 56 2" xfId="3040" xr:uid="{00000000-0005-0000-0000-0000430C0000}"/>
    <cellStyle name="Normal 56 3" xfId="4445" xr:uid="{51F0CC36-2725-44A8-8B74-94CFC0A6673A}"/>
    <cellStyle name="Normal 57" xfId="1681" xr:uid="{00000000-0005-0000-0000-0000440C0000}"/>
    <cellStyle name="Normal 57 2" xfId="3170" xr:uid="{00000000-0005-0000-0000-0000450C0000}"/>
    <cellStyle name="Normal 57 3" xfId="4656" xr:uid="{0BB6CADB-D291-453C-9B5C-7E87C5DD9246}"/>
    <cellStyle name="Normal 58" xfId="2179" xr:uid="{00000000-0005-0000-0000-0000460C0000}"/>
    <cellStyle name="Normal 58 2" xfId="3415" xr:uid="{00000000-0005-0000-0000-0000470C0000}"/>
    <cellStyle name="Normal 58 3" xfId="5154" xr:uid="{5B09AD33-4620-44F1-A114-8C5B465F8309}"/>
    <cellStyle name="Normal 59" xfId="2213" xr:uid="{00000000-0005-0000-0000-0000480C0000}"/>
    <cellStyle name="Normal 6" xfId="18" xr:uid="{00000000-0005-0000-0000-0000490C0000}"/>
    <cellStyle name="Normal 60" xfId="2199" xr:uid="{00000000-0005-0000-0000-00004A0C0000}"/>
    <cellStyle name="Normal 61" xfId="2207" xr:uid="{00000000-0005-0000-0000-00004B0C0000}"/>
    <cellStyle name="Normal 62" xfId="2203" xr:uid="{00000000-0005-0000-0000-00004C0C0000}"/>
    <cellStyle name="Normal 63" xfId="2211" xr:uid="{00000000-0005-0000-0000-00004D0C0000}"/>
    <cellStyle name="Normal 64" xfId="2226" xr:uid="{00000000-0005-0000-0000-00004E0C0000}"/>
    <cellStyle name="Normal 65" xfId="2218" xr:uid="{00000000-0005-0000-0000-00004F0C0000}"/>
    <cellStyle name="Normal 66" xfId="2227" xr:uid="{00000000-0005-0000-0000-0000500C0000}"/>
    <cellStyle name="Normal 67" xfId="2228" xr:uid="{00000000-0005-0000-0000-0000510C0000}"/>
    <cellStyle name="Normal 68" xfId="2220" xr:uid="{00000000-0005-0000-0000-0000520C0000}"/>
    <cellStyle name="Normal 69" xfId="2230" xr:uid="{00000000-0005-0000-0000-0000530C0000}"/>
    <cellStyle name="Normal 7" xfId="19" xr:uid="{00000000-0005-0000-0000-0000540C0000}"/>
    <cellStyle name="Normal 70" xfId="2232" xr:uid="{00000000-0005-0000-0000-0000550C0000}"/>
    <cellStyle name="Normal 71" xfId="2234" xr:uid="{00000000-0005-0000-0000-0000560C0000}"/>
    <cellStyle name="Normal 72" xfId="2236" xr:uid="{00000000-0005-0000-0000-0000570C0000}"/>
    <cellStyle name="Normal 73" xfId="2237" xr:uid="{00000000-0005-0000-0000-0000580C0000}"/>
    <cellStyle name="Normal 74" xfId="2238" xr:uid="{00000000-0005-0000-0000-0000590C0000}"/>
    <cellStyle name="Normal 75" xfId="2239" xr:uid="{00000000-0005-0000-0000-00005A0C0000}"/>
    <cellStyle name="Normal 76" xfId="2240" xr:uid="{00000000-0005-0000-0000-00005B0C0000}"/>
    <cellStyle name="Normal 77" xfId="2241" xr:uid="{00000000-0005-0000-0000-00005C0C0000}"/>
    <cellStyle name="Normal 78" xfId="2223" xr:uid="{00000000-0005-0000-0000-00005D0C0000}"/>
    <cellStyle name="Normal 79" xfId="2243" xr:uid="{00000000-0005-0000-0000-00005E0C0000}"/>
    <cellStyle name="Normal 79 2" xfId="3440" xr:uid="{00000000-0005-0000-0000-00005F0C0000}"/>
    <cellStyle name="Normal 79 3" xfId="5198" xr:uid="{891C8C17-710C-44A2-BD1A-C3D73C9DF9CA}"/>
    <cellStyle name="Normal 8" xfId="20" xr:uid="{00000000-0005-0000-0000-0000600C0000}"/>
    <cellStyle name="Normal 8 2" xfId="40" xr:uid="{00000000-0005-0000-0000-0000610C0000}"/>
    <cellStyle name="Normal 80" xfId="2244" xr:uid="{00000000-0005-0000-0000-0000620C0000}"/>
    <cellStyle name="Normal 80 2" xfId="3441" xr:uid="{00000000-0005-0000-0000-0000630C0000}"/>
    <cellStyle name="Normal 80 3" xfId="5199" xr:uid="{E1715CC1-B423-4E68-AFE6-8A289F275151}"/>
    <cellStyle name="Normal 81" xfId="2245" xr:uid="{00000000-0005-0000-0000-0000640C0000}"/>
    <cellStyle name="Normal 81 2" xfId="3442" xr:uid="{00000000-0005-0000-0000-0000650C0000}"/>
    <cellStyle name="Normal 81 3" xfId="5200" xr:uid="{577E972E-C63F-4340-921D-BFA879AA6613}"/>
    <cellStyle name="Normal 82" xfId="2246" xr:uid="{00000000-0005-0000-0000-0000660C0000}"/>
    <cellStyle name="Normal 82 2" xfId="3443" xr:uid="{00000000-0005-0000-0000-0000670C0000}"/>
    <cellStyle name="Normal 83" xfId="2249" xr:uid="{00000000-0005-0000-0000-0000680C0000}"/>
    <cellStyle name="Normal 84" xfId="2247" xr:uid="{00000000-0005-0000-0000-0000690C0000}"/>
    <cellStyle name="Normal 85" xfId="3439" xr:uid="{00000000-0005-0000-0000-00006A0C0000}"/>
    <cellStyle name="Normal 86" xfId="3444" xr:uid="{00000000-0005-0000-0000-00006B0C0000}"/>
    <cellStyle name="Normal 9" xfId="37" xr:uid="{00000000-0005-0000-0000-00006C0C0000}"/>
    <cellStyle name="Normal 9 10" xfId="2191" xr:uid="{00000000-0005-0000-0000-00006D0C0000}"/>
    <cellStyle name="Normal 9 10 2" xfId="3427" xr:uid="{00000000-0005-0000-0000-00006E0C0000}"/>
    <cellStyle name="Normal 9 10 3" xfId="5166" xr:uid="{6B0A7E45-D322-4EDF-8723-174888EF69E1}"/>
    <cellStyle name="Normal 9 11" xfId="2255" xr:uid="{00000000-0005-0000-0000-00006F0C0000}"/>
    <cellStyle name="Normal 9 12" xfId="3450" xr:uid="{EB322077-9C48-489F-91B1-6287F1A55D0A}"/>
    <cellStyle name="Normal 9 2" xfId="46" xr:uid="{00000000-0005-0000-0000-0000700C0000}"/>
    <cellStyle name="Normal 9 2 10" xfId="2262" xr:uid="{00000000-0005-0000-0000-0000710C0000}"/>
    <cellStyle name="Normal 9 2 11" xfId="3457" xr:uid="{046557BE-65CD-4EEB-8F4D-FD38B229C875}"/>
    <cellStyle name="Normal 9 2 2" xfId="71" xr:uid="{00000000-0005-0000-0000-0000720C0000}"/>
    <cellStyle name="Normal 9 2 2 2" xfId="209" xr:uid="{00000000-0005-0000-0000-0000730C0000}"/>
    <cellStyle name="Normal 9 2 2 2 2" xfId="2355" xr:uid="{00000000-0005-0000-0000-0000740C0000}"/>
    <cellStyle name="Normal 9 2 2 2 3" xfId="3551" xr:uid="{8A3C3D1C-6DAD-4E7D-8752-B99AABD9AE72}"/>
    <cellStyle name="Normal 9 2 2 3" xfId="387" xr:uid="{00000000-0005-0000-0000-0000750C0000}"/>
    <cellStyle name="Normal 9 2 2 3 2" xfId="2446" xr:uid="{00000000-0005-0000-0000-0000760C0000}"/>
    <cellStyle name="Normal 9 2 2 3 3" xfId="3643" xr:uid="{7CF74897-6A86-48B0-A795-21F6C8A6DD9D}"/>
    <cellStyle name="Normal 9 2 2 4" xfId="758" xr:uid="{00000000-0005-0000-0000-0000770C0000}"/>
    <cellStyle name="Normal 9 2 2 4 2" xfId="2656" xr:uid="{00000000-0005-0000-0000-0000780C0000}"/>
    <cellStyle name="Normal 9 2 2 4 3" xfId="3867" xr:uid="{96CC5FAC-97C9-4FE0-B1EF-3A5DD5EB7323}"/>
    <cellStyle name="Normal 9 2 2 5" xfId="1501" xr:uid="{00000000-0005-0000-0000-0000790C0000}"/>
    <cellStyle name="Normal 9 2 2 5 2" xfId="3059" xr:uid="{00000000-0005-0000-0000-00007A0C0000}"/>
    <cellStyle name="Normal 9 2 2 5 3" xfId="4476" xr:uid="{F1EB0B7A-145B-4B2D-B6B6-0A87567F3599}"/>
    <cellStyle name="Normal 9 2 2 6" xfId="2275" xr:uid="{00000000-0005-0000-0000-00007B0C0000}"/>
    <cellStyle name="Normal 9 2 2 7" xfId="3470" xr:uid="{7BE8840B-947A-4510-9DE6-B8D9C1E7B085}"/>
    <cellStyle name="Normal 9 2 3" xfId="94" xr:uid="{00000000-0005-0000-0000-00007C0C0000}"/>
    <cellStyle name="Normal 9 2 3 2" xfId="226" xr:uid="{00000000-0005-0000-0000-00007D0C0000}"/>
    <cellStyle name="Normal 9 2 3 2 2" xfId="2367" xr:uid="{00000000-0005-0000-0000-00007E0C0000}"/>
    <cellStyle name="Normal 9 2 3 2 3" xfId="3563" xr:uid="{D2F5DF54-A635-4178-9F2D-78E3AE53D133}"/>
    <cellStyle name="Normal 9 2 3 3" xfId="405" xr:uid="{00000000-0005-0000-0000-00007F0C0000}"/>
    <cellStyle name="Normal 9 2 3 3 2" xfId="2459" xr:uid="{00000000-0005-0000-0000-0000800C0000}"/>
    <cellStyle name="Normal 9 2 3 3 3" xfId="3656" xr:uid="{46A09600-0776-42E7-83CD-429B55E4F1AB}"/>
    <cellStyle name="Normal 9 2 3 4" xfId="775" xr:uid="{00000000-0005-0000-0000-0000810C0000}"/>
    <cellStyle name="Normal 9 2 3 4 2" xfId="2668" xr:uid="{00000000-0005-0000-0000-0000820C0000}"/>
    <cellStyle name="Normal 9 2 3 4 3" xfId="3884" xr:uid="{33100E14-DB46-4FAC-B45F-7EDB0CAC4A2B}"/>
    <cellStyle name="Normal 9 2 3 5" xfId="1518" xr:uid="{00000000-0005-0000-0000-0000830C0000}"/>
    <cellStyle name="Normal 9 2 3 5 2" xfId="3071" xr:uid="{00000000-0005-0000-0000-0000840C0000}"/>
    <cellStyle name="Normal 9 2 3 5 3" xfId="4493" xr:uid="{D23392B3-AFAF-4BEA-B8B1-61D6F8A8E68B}"/>
    <cellStyle name="Normal 9 2 3 6" xfId="2287" xr:uid="{00000000-0005-0000-0000-0000850C0000}"/>
    <cellStyle name="Normal 9 2 3 7" xfId="3482" xr:uid="{4C2105B0-7A2C-4CF2-961B-F62F40815F79}"/>
    <cellStyle name="Normal 9 2 4" xfId="155" xr:uid="{00000000-0005-0000-0000-0000860C0000}"/>
    <cellStyle name="Normal 9 2 4 2" xfId="278" xr:uid="{00000000-0005-0000-0000-0000870C0000}"/>
    <cellStyle name="Normal 9 2 4 2 2" xfId="2398" xr:uid="{00000000-0005-0000-0000-0000880C0000}"/>
    <cellStyle name="Normal 9 2 4 2 3" xfId="3594" xr:uid="{1F298A8A-4307-4D7B-A77C-8BA4BF713FF2}"/>
    <cellStyle name="Normal 9 2 4 3" xfId="458" xr:uid="{00000000-0005-0000-0000-0000890C0000}"/>
    <cellStyle name="Normal 9 2 4 3 2" xfId="2491" xr:uid="{00000000-0005-0000-0000-00008A0C0000}"/>
    <cellStyle name="Normal 9 2 4 3 3" xfId="3688" xr:uid="{EED0CC5D-1A94-48A2-AFBF-DBB42BC85D7A}"/>
    <cellStyle name="Normal 9 2 4 4" xfId="827" xr:uid="{00000000-0005-0000-0000-00008B0C0000}"/>
    <cellStyle name="Normal 9 2 4 4 2" xfId="2699" xr:uid="{00000000-0005-0000-0000-00008C0C0000}"/>
    <cellStyle name="Normal 9 2 4 4 3" xfId="3936" xr:uid="{02B77AF7-ED0F-4EA1-B98D-C3408D57A065}"/>
    <cellStyle name="Normal 9 2 4 5" xfId="1571" xr:uid="{00000000-0005-0000-0000-00008D0C0000}"/>
    <cellStyle name="Normal 9 2 4 5 2" xfId="3103" xr:uid="{00000000-0005-0000-0000-00008E0C0000}"/>
    <cellStyle name="Normal 9 2 4 5 3" xfId="4546" xr:uid="{340C7B38-7050-4693-AB1E-B20DDB785C28}"/>
    <cellStyle name="Normal 9 2 4 6" xfId="2318" xr:uid="{00000000-0005-0000-0000-00008F0C0000}"/>
    <cellStyle name="Normal 9 2 4 7" xfId="3513" xr:uid="{A971EBEE-9BB7-4E76-A1A0-E83D45839630}"/>
    <cellStyle name="Normal 9 2 5" xfId="189" xr:uid="{00000000-0005-0000-0000-0000900C0000}"/>
    <cellStyle name="Normal 9 2 5 2" xfId="2343" xr:uid="{00000000-0005-0000-0000-0000910C0000}"/>
    <cellStyle name="Normal 9 2 5 3" xfId="3539" xr:uid="{81699D78-4CEA-4EA8-83EB-3100450DBFB0}"/>
    <cellStyle name="Normal 9 2 6" xfId="367" xr:uid="{00000000-0005-0000-0000-0000920C0000}"/>
    <cellStyle name="Normal 9 2 6 2" xfId="2434" xr:uid="{00000000-0005-0000-0000-0000930C0000}"/>
    <cellStyle name="Normal 9 2 6 3" xfId="3631" xr:uid="{80878746-A57E-4652-9C99-0EEB1DA4FD28}"/>
    <cellStyle name="Normal 9 2 7" xfId="738" xr:uid="{00000000-0005-0000-0000-0000940C0000}"/>
    <cellStyle name="Normal 9 2 7 2" xfId="2644" xr:uid="{00000000-0005-0000-0000-0000950C0000}"/>
    <cellStyle name="Normal 9 2 7 3" xfId="3847" xr:uid="{45FC2B0D-1A95-4869-BB2C-319EA10EF1C3}"/>
    <cellStyle name="Normal 9 2 8" xfId="1457" xr:uid="{00000000-0005-0000-0000-0000960C0000}"/>
    <cellStyle name="Normal 9 2 8 2" xfId="3030" xr:uid="{00000000-0005-0000-0000-0000970C0000}"/>
    <cellStyle name="Normal 9 2 8 3" xfId="4433" xr:uid="{4B5B7D34-6AFF-4788-AAAE-FF4B974AE204}"/>
    <cellStyle name="Normal 9 2 9" xfId="2216" xr:uid="{00000000-0005-0000-0000-0000980C0000}"/>
    <cellStyle name="Normal 9 2 9 2" xfId="3437" xr:uid="{00000000-0005-0000-0000-0000990C0000}"/>
    <cellStyle name="Normal 9 2 9 3" xfId="5186" xr:uid="{4850CD2F-1111-4601-B40C-8D0E53264E3D}"/>
    <cellStyle name="Normal 9 3" xfId="63" xr:uid="{00000000-0005-0000-0000-00009A0C0000}"/>
    <cellStyle name="Normal 9 3 2" xfId="202" xr:uid="{00000000-0005-0000-0000-00009B0C0000}"/>
    <cellStyle name="Normal 9 3 2 2" xfId="2349" xr:uid="{00000000-0005-0000-0000-00009C0C0000}"/>
    <cellStyle name="Normal 9 3 2 3" xfId="3545" xr:uid="{DA93C6B7-C1E9-4075-942D-1E65A0257C0D}"/>
    <cellStyle name="Normal 9 3 3" xfId="380" xr:uid="{00000000-0005-0000-0000-00009D0C0000}"/>
    <cellStyle name="Normal 9 3 3 2" xfId="2440" xr:uid="{00000000-0005-0000-0000-00009E0C0000}"/>
    <cellStyle name="Normal 9 3 3 3" xfId="3637" xr:uid="{AC5F31D2-3CC1-4BA9-A3DE-F8D404B6C8D6}"/>
    <cellStyle name="Normal 9 3 4" xfId="751" xr:uid="{00000000-0005-0000-0000-00009F0C0000}"/>
    <cellStyle name="Normal 9 3 4 2" xfId="2650" xr:uid="{00000000-0005-0000-0000-0000A00C0000}"/>
    <cellStyle name="Normal 9 3 4 3" xfId="3860" xr:uid="{6016B36B-86EE-4A02-9E10-442DA9AD8585}"/>
    <cellStyle name="Normal 9 3 5" xfId="1494" xr:uid="{00000000-0005-0000-0000-0000A10C0000}"/>
    <cellStyle name="Normal 9 3 5 2" xfId="3053" xr:uid="{00000000-0005-0000-0000-0000A20C0000}"/>
    <cellStyle name="Normal 9 3 5 3" xfId="4469" xr:uid="{BAAB7442-8F21-49C0-9911-A8450A7A96E9}"/>
    <cellStyle name="Normal 9 3 6" xfId="2269" xr:uid="{00000000-0005-0000-0000-0000A30C0000}"/>
    <cellStyle name="Normal 9 3 7" xfId="3464" xr:uid="{3C537B11-F9DC-418A-A5B2-6407F3B0843D}"/>
    <cellStyle name="Normal 9 4" xfId="87" xr:uid="{00000000-0005-0000-0000-0000A40C0000}"/>
    <cellStyle name="Normal 9 4 2" xfId="220" xr:uid="{00000000-0005-0000-0000-0000A50C0000}"/>
    <cellStyle name="Normal 9 4 2 2" xfId="2361" xr:uid="{00000000-0005-0000-0000-0000A60C0000}"/>
    <cellStyle name="Normal 9 4 2 3" xfId="3557" xr:uid="{5607EC0D-5382-4818-8E1C-4612483F0BD0}"/>
    <cellStyle name="Normal 9 4 3" xfId="399" xr:uid="{00000000-0005-0000-0000-0000A70C0000}"/>
    <cellStyle name="Normal 9 4 3 2" xfId="2453" xr:uid="{00000000-0005-0000-0000-0000A80C0000}"/>
    <cellStyle name="Normal 9 4 3 3" xfId="3650" xr:uid="{7E9444A5-8332-48A3-82AB-52D50CD47103}"/>
    <cellStyle name="Normal 9 4 4" xfId="769" xr:uid="{00000000-0005-0000-0000-0000A90C0000}"/>
    <cellStyle name="Normal 9 4 4 2" xfId="2662" xr:uid="{00000000-0005-0000-0000-0000AA0C0000}"/>
    <cellStyle name="Normal 9 4 4 3" xfId="3878" xr:uid="{AF592FF6-1ED9-4B89-8B41-745341E7C9FD}"/>
    <cellStyle name="Normal 9 4 5" xfId="1512" xr:uid="{00000000-0005-0000-0000-0000AB0C0000}"/>
    <cellStyle name="Normal 9 4 5 2" xfId="3065" xr:uid="{00000000-0005-0000-0000-0000AC0C0000}"/>
    <cellStyle name="Normal 9 4 5 3" xfId="4487" xr:uid="{B73145DA-79FF-4613-B83D-03934A7066C0}"/>
    <cellStyle name="Normal 9 4 6" xfId="2281" xr:uid="{00000000-0005-0000-0000-0000AD0C0000}"/>
    <cellStyle name="Normal 9 4 7" xfId="3476" xr:uid="{86388EA8-B9F8-4E2D-9038-71A6EF2D5284}"/>
    <cellStyle name="Normal 9 5" xfId="149" xr:uid="{00000000-0005-0000-0000-0000AE0C0000}"/>
    <cellStyle name="Normal 9 5 2" xfId="272" xr:uid="{00000000-0005-0000-0000-0000AF0C0000}"/>
    <cellStyle name="Normal 9 5 2 2" xfId="2392" xr:uid="{00000000-0005-0000-0000-0000B00C0000}"/>
    <cellStyle name="Normal 9 5 2 3" xfId="3588" xr:uid="{44596FC7-644A-406C-BD29-6CBD1B2F423E}"/>
    <cellStyle name="Normal 9 5 3" xfId="452" xr:uid="{00000000-0005-0000-0000-0000B10C0000}"/>
    <cellStyle name="Normal 9 5 3 2" xfId="2485" xr:uid="{00000000-0005-0000-0000-0000B20C0000}"/>
    <cellStyle name="Normal 9 5 3 3" xfId="3682" xr:uid="{E4E00920-3AC3-45CC-BA6D-DC766B8AAC79}"/>
    <cellStyle name="Normal 9 5 4" xfId="821" xr:uid="{00000000-0005-0000-0000-0000B30C0000}"/>
    <cellStyle name="Normal 9 5 4 2" xfId="2693" xr:uid="{00000000-0005-0000-0000-0000B40C0000}"/>
    <cellStyle name="Normal 9 5 4 3" xfId="3930" xr:uid="{7CC12FED-AA6A-4434-B975-64DD9FFFA84C}"/>
    <cellStyle name="Normal 9 5 5" xfId="1565" xr:uid="{00000000-0005-0000-0000-0000B50C0000}"/>
    <cellStyle name="Normal 9 5 5 2" xfId="3097" xr:uid="{00000000-0005-0000-0000-0000B60C0000}"/>
    <cellStyle name="Normal 9 5 5 3" xfId="4540" xr:uid="{DB1B6D4E-FE9A-4540-ACB8-DA484A31C527}"/>
    <cellStyle name="Normal 9 5 6" xfId="2312" xr:uid="{00000000-0005-0000-0000-0000B70C0000}"/>
    <cellStyle name="Normal 9 5 7" xfId="3507" xr:uid="{4DD27EC6-82E2-427D-91BC-5EC122D739F8}"/>
    <cellStyle name="Normal 9 6" xfId="181" xr:uid="{00000000-0005-0000-0000-0000B80C0000}"/>
    <cellStyle name="Normal 9 6 2" xfId="2337" xr:uid="{00000000-0005-0000-0000-0000B90C0000}"/>
    <cellStyle name="Normal 9 6 3" xfId="3533" xr:uid="{CB426A8E-D98A-489B-8A2B-E63B7AECF395}"/>
    <cellStyle name="Normal 9 7" xfId="359" xr:uid="{00000000-0005-0000-0000-0000BA0C0000}"/>
    <cellStyle name="Normal 9 7 2" xfId="2427" xr:uid="{00000000-0005-0000-0000-0000BB0C0000}"/>
    <cellStyle name="Normal 9 7 3" xfId="3624" xr:uid="{2D40C20F-2292-456B-96D5-20E0D0DE0B3D}"/>
    <cellStyle name="Normal 9 8" xfId="730" xr:uid="{00000000-0005-0000-0000-0000BC0C0000}"/>
    <cellStyle name="Normal 9 8 2" xfId="2637" xr:uid="{00000000-0005-0000-0000-0000BD0C0000}"/>
    <cellStyle name="Normal 9 8 3" xfId="3839" xr:uid="{363F8E1A-CF4E-4E2D-B345-26D95BD0D417}"/>
    <cellStyle name="Normal 9 9" xfId="1450" xr:uid="{00000000-0005-0000-0000-0000BE0C0000}"/>
    <cellStyle name="Normal 9 9 2" xfId="3024" xr:uid="{00000000-0005-0000-0000-0000BF0C0000}"/>
    <cellStyle name="Normal 9 9 3" xfId="4427" xr:uid="{E59EEF1C-D5A1-4340-8094-CB7A8B042E7A}"/>
    <cellStyle name="Normal_FORMATS 5 YEAR ALOKE" xfId="21" xr:uid="{00000000-0005-0000-0000-0000C00C0000}"/>
    <cellStyle name="Normal_FORMATS 5 YEAR ALOKE 2" xfId="22" xr:uid="{00000000-0005-0000-0000-0000C10C0000}"/>
    <cellStyle name="Normal_Forms" xfId="23" xr:uid="{00000000-0005-0000-0000-0000C20C0000}"/>
    <cellStyle name="Normal_Total Business - Distribution MYT Formats Ver 1.4" xfId="24" xr:uid="{00000000-0005-0000-0000-0000C30C0000}"/>
    <cellStyle name="Note 2" xfId="340" xr:uid="{00000000-0005-0000-0000-0000C40C0000}"/>
    <cellStyle name="Note 2 2" xfId="600" xr:uid="{00000000-0005-0000-0000-0000C50C0000}"/>
    <cellStyle name="Percent" xfId="39" builtinId="5"/>
    <cellStyle name="Percent [0]_#6 Temps &amp; Contractors" xfId="25" xr:uid="{00000000-0005-0000-0000-0000C70C0000}"/>
    <cellStyle name="Percent [2]" xfId="26" xr:uid="{00000000-0005-0000-0000-0000C80C0000}"/>
    <cellStyle name="Percent 10" xfId="75" xr:uid="{00000000-0005-0000-0000-0000C90C0000}"/>
    <cellStyle name="Percent 11" xfId="89" xr:uid="{00000000-0005-0000-0000-0000CA0C0000}"/>
    <cellStyle name="Percent 12" xfId="108" xr:uid="{00000000-0005-0000-0000-0000CB0C0000}"/>
    <cellStyle name="Percent 13" xfId="106" xr:uid="{00000000-0005-0000-0000-0000CC0C0000}"/>
    <cellStyle name="Percent 14" xfId="96" xr:uid="{00000000-0005-0000-0000-0000CD0C0000}"/>
    <cellStyle name="Percent 15" xfId="104" xr:uid="{00000000-0005-0000-0000-0000CE0C0000}"/>
    <cellStyle name="Percent 16" xfId="103" xr:uid="{00000000-0005-0000-0000-0000CF0C0000}"/>
    <cellStyle name="Percent 17" xfId="160" xr:uid="{00000000-0005-0000-0000-0000D00C0000}"/>
    <cellStyle name="Percent 17 2" xfId="283" xr:uid="{00000000-0005-0000-0000-0000D10C0000}"/>
    <cellStyle name="Percent 17 2 2" xfId="2402" xr:uid="{00000000-0005-0000-0000-0000D20C0000}"/>
    <cellStyle name="Percent 17 2 3" xfId="3598" xr:uid="{28584E76-1DB5-47D1-B187-A91822ED8324}"/>
    <cellStyle name="Percent 17 3" xfId="463" xr:uid="{00000000-0005-0000-0000-0000D30C0000}"/>
    <cellStyle name="Percent 17 3 2" xfId="2495" xr:uid="{00000000-0005-0000-0000-0000D40C0000}"/>
    <cellStyle name="Percent 17 3 3" xfId="3692" xr:uid="{F1B29AB4-430E-486A-8F8B-BB05EA18E154}"/>
    <cellStyle name="Percent 17 4" xfId="832" xr:uid="{00000000-0005-0000-0000-0000D50C0000}"/>
    <cellStyle name="Percent 17 4 2" xfId="2703" xr:uid="{00000000-0005-0000-0000-0000D60C0000}"/>
    <cellStyle name="Percent 17 4 3" xfId="3941" xr:uid="{0402A447-4B8F-4FF9-B902-A983F6B447D9}"/>
    <cellStyle name="Percent 17 5" xfId="1576" xr:uid="{00000000-0005-0000-0000-0000D70C0000}"/>
    <cellStyle name="Percent 17 5 2" xfId="3107" xr:uid="{00000000-0005-0000-0000-0000D80C0000}"/>
    <cellStyle name="Percent 17 5 3" xfId="4551" xr:uid="{10EC6355-F432-441A-882D-A3FF08E97EE3}"/>
    <cellStyle name="Percent 17 6" xfId="2322" xr:uid="{00000000-0005-0000-0000-0000D90C0000}"/>
    <cellStyle name="Percent 17 7" xfId="3517" xr:uid="{D5904CF5-EF20-4CEA-8BC8-389E1A6235DA}"/>
    <cellStyle name="Percent 18" xfId="163" xr:uid="{00000000-0005-0000-0000-0000DA0C0000}"/>
    <cellStyle name="Percent 18 2" xfId="286" xr:uid="{00000000-0005-0000-0000-0000DB0C0000}"/>
    <cellStyle name="Percent 18 2 2" xfId="2405" xr:uid="{00000000-0005-0000-0000-0000DC0C0000}"/>
    <cellStyle name="Percent 18 2 3" xfId="3601" xr:uid="{91609EE2-C106-4A8E-9E2B-3BE2B94CC106}"/>
    <cellStyle name="Percent 18 3" xfId="466" xr:uid="{00000000-0005-0000-0000-0000DD0C0000}"/>
    <cellStyle name="Percent 18 3 2" xfId="2498" xr:uid="{00000000-0005-0000-0000-0000DE0C0000}"/>
    <cellStyle name="Percent 18 3 3" xfId="3695" xr:uid="{CA951B1C-8280-46C7-9C65-B6FED24C517F}"/>
    <cellStyle name="Percent 18 4" xfId="835" xr:uid="{00000000-0005-0000-0000-0000DF0C0000}"/>
    <cellStyle name="Percent 18 4 2" xfId="2706" xr:uid="{00000000-0005-0000-0000-0000E00C0000}"/>
    <cellStyle name="Percent 18 4 3" xfId="3944" xr:uid="{D0BAACCD-8D80-46B7-BFE5-C5283EFD1833}"/>
    <cellStyle name="Percent 18 5" xfId="1579" xr:uid="{00000000-0005-0000-0000-0000E10C0000}"/>
    <cellStyle name="Percent 18 5 2" xfId="3110" xr:uid="{00000000-0005-0000-0000-0000E20C0000}"/>
    <cellStyle name="Percent 18 5 3" xfId="4554" xr:uid="{E94ABFC6-F7E5-4F42-8850-73428FB98461}"/>
    <cellStyle name="Percent 18 6" xfId="2325" xr:uid="{00000000-0005-0000-0000-0000E30C0000}"/>
    <cellStyle name="Percent 18 7" xfId="3520" xr:uid="{36020F27-DA16-495A-8223-683B58C2011A}"/>
    <cellStyle name="Percent 19" xfId="166" xr:uid="{00000000-0005-0000-0000-0000E40C0000}"/>
    <cellStyle name="Percent 19 2" xfId="289" xr:uid="{00000000-0005-0000-0000-0000E50C0000}"/>
    <cellStyle name="Percent 19 2 2" xfId="2408" xr:uid="{00000000-0005-0000-0000-0000E60C0000}"/>
    <cellStyle name="Percent 19 2 3" xfId="3604" xr:uid="{19B8F1C9-1C3C-4607-97BB-4A46C49A0001}"/>
    <cellStyle name="Percent 19 3" xfId="469" xr:uid="{00000000-0005-0000-0000-0000E70C0000}"/>
    <cellStyle name="Percent 19 3 2" xfId="2501" xr:uid="{00000000-0005-0000-0000-0000E80C0000}"/>
    <cellStyle name="Percent 19 3 3" xfId="3698" xr:uid="{4227EB28-0765-47BF-B896-9E756D7C4414}"/>
    <cellStyle name="Percent 19 4" xfId="838" xr:uid="{00000000-0005-0000-0000-0000E90C0000}"/>
    <cellStyle name="Percent 19 4 2" xfId="2709" xr:uid="{00000000-0005-0000-0000-0000EA0C0000}"/>
    <cellStyle name="Percent 19 4 3" xfId="3947" xr:uid="{AB22FB0F-3747-4DC0-88E9-93B33EED0932}"/>
    <cellStyle name="Percent 19 5" xfId="1582" xr:uid="{00000000-0005-0000-0000-0000EB0C0000}"/>
    <cellStyle name="Percent 19 5 2" xfId="3113" xr:uid="{00000000-0005-0000-0000-0000EC0C0000}"/>
    <cellStyle name="Percent 19 5 3" xfId="4557" xr:uid="{65E82269-56F6-4013-9C87-3290A7F5418D}"/>
    <cellStyle name="Percent 19 6" xfId="2328" xr:uid="{00000000-0005-0000-0000-0000ED0C0000}"/>
    <cellStyle name="Percent 19 7" xfId="3523" xr:uid="{5A489DC3-D106-4935-9F78-79AB54761CBA}"/>
    <cellStyle name="Percent 2" xfId="33" xr:uid="{00000000-0005-0000-0000-0000EE0C0000}"/>
    <cellStyle name="Percent 2 10" xfId="2195" xr:uid="{00000000-0005-0000-0000-0000EF0C0000}"/>
    <cellStyle name="Percent 2 10 2" xfId="3428" xr:uid="{00000000-0005-0000-0000-0000F00C0000}"/>
    <cellStyle name="Percent 2 10 3" xfId="5170" xr:uid="{7D1AED38-F4A7-4745-BD7F-3601671FEFCC}"/>
    <cellStyle name="Percent 2 11" xfId="2253" xr:uid="{00000000-0005-0000-0000-0000F10C0000}"/>
    <cellStyle name="Percent 2 12" xfId="3448" xr:uid="{0601043D-19AF-45F9-8024-8F4A8DCF51F6}"/>
    <cellStyle name="Percent 2 2" xfId="44" xr:uid="{00000000-0005-0000-0000-0000F20C0000}"/>
    <cellStyle name="Percent 2 2 10" xfId="2261" xr:uid="{00000000-0005-0000-0000-0000F30C0000}"/>
    <cellStyle name="Percent 2 2 11" xfId="3456" xr:uid="{28E11288-2F05-4BCD-ABF2-20B31BE49708}"/>
    <cellStyle name="Percent 2 2 2" xfId="69" xr:uid="{00000000-0005-0000-0000-0000F40C0000}"/>
    <cellStyle name="Percent 2 2 2 2" xfId="207" xr:uid="{00000000-0005-0000-0000-0000F50C0000}"/>
    <cellStyle name="Percent 2 2 2 2 2" xfId="2354" xr:uid="{00000000-0005-0000-0000-0000F60C0000}"/>
    <cellStyle name="Percent 2 2 2 2 3" xfId="3550" xr:uid="{B39984CB-1D85-4C01-B8CD-AC0E30E240FA}"/>
    <cellStyle name="Percent 2 2 2 3" xfId="385" xr:uid="{00000000-0005-0000-0000-0000F70C0000}"/>
    <cellStyle name="Percent 2 2 2 3 2" xfId="2445" xr:uid="{00000000-0005-0000-0000-0000F80C0000}"/>
    <cellStyle name="Percent 2 2 2 3 3" xfId="3642" xr:uid="{77BEDF57-8269-4AE4-8006-E3C79B70719A}"/>
    <cellStyle name="Percent 2 2 2 4" xfId="756" xr:uid="{00000000-0005-0000-0000-0000F90C0000}"/>
    <cellStyle name="Percent 2 2 2 4 2" xfId="2655" xr:uid="{00000000-0005-0000-0000-0000FA0C0000}"/>
    <cellStyle name="Percent 2 2 2 4 3" xfId="3865" xr:uid="{A245AA7E-0799-4E02-91D1-5532A3FEC74C}"/>
    <cellStyle name="Percent 2 2 2 5" xfId="1499" xr:uid="{00000000-0005-0000-0000-0000FB0C0000}"/>
    <cellStyle name="Percent 2 2 2 5 2" xfId="3058" xr:uid="{00000000-0005-0000-0000-0000FC0C0000}"/>
    <cellStyle name="Percent 2 2 2 5 3" xfId="4474" xr:uid="{9E7D663E-F568-4E76-87BB-37841DB62BCB}"/>
    <cellStyle name="Percent 2 2 2 6" xfId="2274" xr:uid="{00000000-0005-0000-0000-0000FD0C0000}"/>
    <cellStyle name="Percent 2 2 2 7" xfId="3469" xr:uid="{1261D143-8317-4D34-AD43-7D2F1AF0DBF9}"/>
    <cellStyle name="Percent 2 2 3" xfId="93" xr:uid="{00000000-0005-0000-0000-0000FE0C0000}"/>
    <cellStyle name="Percent 2 2 3 2" xfId="225" xr:uid="{00000000-0005-0000-0000-0000FF0C0000}"/>
    <cellStyle name="Percent 2 2 3 2 2" xfId="2366" xr:uid="{00000000-0005-0000-0000-0000000D0000}"/>
    <cellStyle name="Percent 2 2 3 2 3" xfId="3562" xr:uid="{1EA93077-D262-4A23-9A79-FD0D4F90750F}"/>
    <cellStyle name="Percent 2 2 3 3" xfId="404" xr:uid="{00000000-0005-0000-0000-0000010D0000}"/>
    <cellStyle name="Percent 2 2 3 3 2" xfId="2458" xr:uid="{00000000-0005-0000-0000-0000020D0000}"/>
    <cellStyle name="Percent 2 2 3 3 3" xfId="3655" xr:uid="{838F0187-CE3D-498A-B238-319DF5358A64}"/>
    <cellStyle name="Percent 2 2 3 4" xfId="774" xr:uid="{00000000-0005-0000-0000-0000030D0000}"/>
    <cellStyle name="Percent 2 2 3 4 2" xfId="2667" xr:uid="{00000000-0005-0000-0000-0000040D0000}"/>
    <cellStyle name="Percent 2 2 3 4 3" xfId="3883" xr:uid="{F068812A-E3D7-4C78-853A-AA0ED39EF15B}"/>
    <cellStyle name="Percent 2 2 3 5" xfId="1517" xr:uid="{00000000-0005-0000-0000-0000050D0000}"/>
    <cellStyle name="Percent 2 2 3 5 2" xfId="3070" xr:uid="{00000000-0005-0000-0000-0000060D0000}"/>
    <cellStyle name="Percent 2 2 3 5 3" xfId="4492" xr:uid="{251B4403-1592-4446-B350-654DF9290A51}"/>
    <cellStyle name="Percent 2 2 3 6" xfId="2286" xr:uid="{00000000-0005-0000-0000-0000070D0000}"/>
    <cellStyle name="Percent 2 2 3 7" xfId="3481" xr:uid="{32B6C083-BAE8-4B56-A372-0461F05AC539}"/>
    <cellStyle name="Percent 2 2 4" xfId="154" xr:uid="{00000000-0005-0000-0000-0000080D0000}"/>
    <cellStyle name="Percent 2 2 4 2" xfId="277" xr:uid="{00000000-0005-0000-0000-0000090D0000}"/>
    <cellStyle name="Percent 2 2 4 2 2" xfId="2397" xr:uid="{00000000-0005-0000-0000-00000A0D0000}"/>
    <cellStyle name="Percent 2 2 4 2 3" xfId="3593" xr:uid="{0FE3B092-DEFB-4461-A7EE-AFAD9C9A3723}"/>
    <cellStyle name="Percent 2 2 4 3" xfId="457" xr:uid="{00000000-0005-0000-0000-00000B0D0000}"/>
    <cellStyle name="Percent 2 2 4 3 2" xfId="2490" xr:uid="{00000000-0005-0000-0000-00000C0D0000}"/>
    <cellStyle name="Percent 2 2 4 3 3" xfId="3687" xr:uid="{F295618E-2E1B-4E35-A032-791AFF0B3EC0}"/>
    <cellStyle name="Percent 2 2 4 4" xfId="826" xr:uid="{00000000-0005-0000-0000-00000D0D0000}"/>
    <cellStyle name="Percent 2 2 4 4 2" xfId="2698" xr:uid="{00000000-0005-0000-0000-00000E0D0000}"/>
    <cellStyle name="Percent 2 2 4 4 3" xfId="3935" xr:uid="{F1287697-17B6-428B-8C09-54F0D256E1EB}"/>
    <cellStyle name="Percent 2 2 4 5" xfId="1570" xr:uid="{00000000-0005-0000-0000-00000F0D0000}"/>
    <cellStyle name="Percent 2 2 4 5 2" xfId="3102" xr:uid="{00000000-0005-0000-0000-0000100D0000}"/>
    <cellStyle name="Percent 2 2 4 5 3" xfId="4545" xr:uid="{2E42176C-AA4C-4FAA-9FE0-0A21351C6BAB}"/>
    <cellStyle name="Percent 2 2 4 6" xfId="2317" xr:uid="{00000000-0005-0000-0000-0000110D0000}"/>
    <cellStyle name="Percent 2 2 4 7" xfId="3512" xr:uid="{C640F0E5-C627-4C9D-AC57-B9AD57A94343}"/>
    <cellStyle name="Percent 2 2 5" xfId="187" xr:uid="{00000000-0005-0000-0000-0000120D0000}"/>
    <cellStyle name="Percent 2 2 5 2" xfId="2342" xr:uid="{00000000-0005-0000-0000-0000130D0000}"/>
    <cellStyle name="Percent 2 2 5 3" xfId="3538" xr:uid="{EE5B7C20-3F05-47D1-A443-33A10CA86850}"/>
    <cellStyle name="Percent 2 2 6" xfId="365" xr:uid="{00000000-0005-0000-0000-0000140D0000}"/>
    <cellStyle name="Percent 2 2 6 2" xfId="2433" xr:uid="{00000000-0005-0000-0000-0000150D0000}"/>
    <cellStyle name="Percent 2 2 6 3" xfId="3630" xr:uid="{13087211-3AE3-4953-91DA-B72C33D07DC4}"/>
    <cellStyle name="Percent 2 2 7" xfId="736" xr:uid="{00000000-0005-0000-0000-0000160D0000}"/>
    <cellStyle name="Percent 2 2 7 2" xfId="2643" xr:uid="{00000000-0005-0000-0000-0000170D0000}"/>
    <cellStyle name="Percent 2 2 7 3" xfId="3845" xr:uid="{22E9E8C5-7130-4A4C-8905-8296E939F984}"/>
    <cellStyle name="Percent 2 2 8" xfId="1456" xr:uid="{00000000-0005-0000-0000-0000180D0000}"/>
    <cellStyle name="Percent 2 2 8 2" xfId="3029" xr:uid="{00000000-0005-0000-0000-0000190D0000}"/>
    <cellStyle name="Percent 2 2 8 3" xfId="4432" xr:uid="{36F569D2-A0D0-4D66-AAA9-2A3BFE7C7171}"/>
    <cellStyle name="Percent 2 2 9" xfId="2215" xr:uid="{00000000-0005-0000-0000-00001A0D0000}"/>
    <cellStyle name="Percent 2 2 9 2" xfId="3436" xr:uid="{00000000-0005-0000-0000-00001B0D0000}"/>
    <cellStyle name="Percent 2 2 9 3" xfId="5185" xr:uid="{0B94B052-2F3F-4CAE-9CD5-0FD7601F5AA0}"/>
    <cellStyle name="Percent 2 3" xfId="61" xr:uid="{00000000-0005-0000-0000-00001C0D0000}"/>
    <cellStyle name="Percent 2 3 2" xfId="200" xr:uid="{00000000-0005-0000-0000-00001D0D0000}"/>
    <cellStyle name="Percent 2 3 2 2" xfId="2348" xr:uid="{00000000-0005-0000-0000-00001E0D0000}"/>
    <cellStyle name="Percent 2 3 2 3" xfId="3544" xr:uid="{D518C2CF-98D2-4F62-A6A3-445183025619}"/>
    <cellStyle name="Percent 2 3 3" xfId="378" xr:uid="{00000000-0005-0000-0000-00001F0D0000}"/>
    <cellStyle name="Percent 2 3 3 2" xfId="2439" xr:uid="{00000000-0005-0000-0000-0000200D0000}"/>
    <cellStyle name="Percent 2 3 3 3" xfId="3636" xr:uid="{11032AAD-0093-4954-BAA4-40843C03F1D6}"/>
    <cellStyle name="Percent 2 3 4" xfId="749" xr:uid="{00000000-0005-0000-0000-0000210D0000}"/>
    <cellStyle name="Percent 2 3 4 2" xfId="2649" xr:uid="{00000000-0005-0000-0000-0000220D0000}"/>
    <cellStyle name="Percent 2 3 4 3" xfId="3858" xr:uid="{682DAE69-ED61-4BD5-A0A1-40941FF87B3D}"/>
    <cellStyle name="Percent 2 3 5" xfId="1492" xr:uid="{00000000-0005-0000-0000-0000230D0000}"/>
    <cellStyle name="Percent 2 3 5 2" xfId="3052" xr:uid="{00000000-0005-0000-0000-0000240D0000}"/>
    <cellStyle name="Percent 2 3 5 3" xfId="4467" xr:uid="{75A1EE4D-F98D-40E6-BE46-04A79C6C969C}"/>
    <cellStyle name="Percent 2 3 6" xfId="2268" xr:uid="{00000000-0005-0000-0000-0000250D0000}"/>
    <cellStyle name="Percent 2 3 7" xfId="3463" xr:uid="{6C4962F5-8D10-45F4-9D22-B296F238A8C5}"/>
    <cellStyle name="Percent 2 4" xfId="85" xr:uid="{00000000-0005-0000-0000-0000260D0000}"/>
    <cellStyle name="Percent 2 4 2" xfId="218" xr:uid="{00000000-0005-0000-0000-0000270D0000}"/>
    <cellStyle name="Percent 2 4 2 2" xfId="2360" xr:uid="{00000000-0005-0000-0000-0000280D0000}"/>
    <cellStyle name="Percent 2 4 2 3" xfId="3556" xr:uid="{94156164-33EF-4036-AAA6-BB2AC97BD43E}"/>
    <cellStyle name="Percent 2 4 3" xfId="397" xr:uid="{00000000-0005-0000-0000-0000290D0000}"/>
    <cellStyle name="Percent 2 4 3 2" xfId="2452" xr:uid="{00000000-0005-0000-0000-00002A0D0000}"/>
    <cellStyle name="Percent 2 4 3 3" xfId="3649" xr:uid="{A3415659-48CC-4348-AAE6-526CF76546BD}"/>
    <cellStyle name="Percent 2 4 4" xfId="767" xr:uid="{00000000-0005-0000-0000-00002B0D0000}"/>
    <cellStyle name="Percent 2 4 4 2" xfId="2661" xr:uid="{00000000-0005-0000-0000-00002C0D0000}"/>
    <cellStyle name="Percent 2 4 4 3" xfId="3876" xr:uid="{44C46BA0-91F1-4B73-8689-9B1E1B983DD9}"/>
    <cellStyle name="Percent 2 4 5" xfId="1510" xr:uid="{00000000-0005-0000-0000-00002D0D0000}"/>
    <cellStyle name="Percent 2 4 5 2" xfId="3064" xr:uid="{00000000-0005-0000-0000-00002E0D0000}"/>
    <cellStyle name="Percent 2 4 5 3" xfId="4485" xr:uid="{550C57F2-5938-4FAC-80FB-8CEDC8FA795A}"/>
    <cellStyle name="Percent 2 4 6" xfId="2280" xr:uid="{00000000-0005-0000-0000-00002F0D0000}"/>
    <cellStyle name="Percent 2 4 7" xfId="3475" xr:uid="{6BC30000-41B5-4F51-9EED-A11A20B92279}"/>
    <cellStyle name="Percent 2 5" xfId="118" xr:uid="{00000000-0005-0000-0000-0000300D0000}"/>
    <cellStyle name="Percent 2 5 2" xfId="241" xr:uid="{00000000-0005-0000-0000-0000310D0000}"/>
    <cellStyle name="Percent 2 5 2 2" xfId="2374" xr:uid="{00000000-0005-0000-0000-0000320D0000}"/>
    <cellStyle name="Percent 2 5 2 3" xfId="3570" xr:uid="{9A2D3FDA-BC07-4835-BBD4-6C839601C778}"/>
    <cellStyle name="Percent 2 5 3" xfId="421" xr:uid="{00000000-0005-0000-0000-0000330D0000}"/>
    <cellStyle name="Percent 2 5 3 2" xfId="2467" xr:uid="{00000000-0005-0000-0000-0000340D0000}"/>
    <cellStyle name="Percent 2 5 3 3" xfId="3664" xr:uid="{46890595-D76F-4DB8-9141-1019CB2941A8}"/>
    <cellStyle name="Percent 2 5 4" xfId="790" xr:uid="{00000000-0005-0000-0000-0000350D0000}"/>
    <cellStyle name="Percent 2 5 4 2" xfId="2675" xr:uid="{00000000-0005-0000-0000-0000360D0000}"/>
    <cellStyle name="Percent 2 5 4 3" xfId="3899" xr:uid="{09F6FEA2-699E-4B16-8E7C-27A03D3B7D54}"/>
    <cellStyle name="Percent 2 5 5" xfId="1534" xr:uid="{00000000-0005-0000-0000-0000370D0000}"/>
    <cellStyle name="Percent 2 5 5 2" xfId="3079" xr:uid="{00000000-0005-0000-0000-0000380D0000}"/>
    <cellStyle name="Percent 2 5 5 3" xfId="4509" xr:uid="{A192FD69-9685-46D6-8584-8A6DC2CDFC9C}"/>
    <cellStyle name="Percent 2 5 6" xfId="2294" xr:uid="{00000000-0005-0000-0000-0000390D0000}"/>
    <cellStyle name="Percent 2 5 7" xfId="3489" xr:uid="{1DE17A93-9CAA-4A01-830B-C68E6DD8C0B0}"/>
    <cellStyle name="Percent 2 6" xfId="179" xr:uid="{00000000-0005-0000-0000-00003A0D0000}"/>
    <cellStyle name="Percent 2 6 2" xfId="356" xr:uid="{00000000-0005-0000-0000-00003B0D0000}"/>
    <cellStyle name="Percent 2 6 2 2" xfId="2426" xr:uid="{00000000-0005-0000-0000-00003C0D0000}"/>
    <cellStyle name="Percent 2 6 2 3" xfId="3623" xr:uid="{5490BC45-A590-441C-B734-A3F3F12D30B8}"/>
    <cellStyle name="Percent 2 6 3" xfId="728" xr:uid="{00000000-0005-0000-0000-00003D0D0000}"/>
    <cellStyle name="Percent 2 6 3 2" xfId="2636" xr:uid="{00000000-0005-0000-0000-00003E0D0000}"/>
    <cellStyle name="Percent 2 6 3 3" xfId="3837" xr:uid="{578304EE-4315-4D29-B752-EAD000F628FF}"/>
    <cellStyle name="Percent 2 6 4" xfId="1475" xr:uid="{00000000-0005-0000-0000-00003F0D0000}"/>
    <cellStyle name="Percent 2 6 4 2" xfId="3043" xr:uid="{00000000-0005-0000-0000-0000400D0000}"/>
    <cellStyle name="Percent 2 6 4 3" xfId="4450" xr:uid="{A860D028-64DC-41CE-B2C3-709977105192}"/>
    <cellStyle name="Percent 2 6 5" xfId="2336" xr:uid="{00000000-0005-0000-0000-0000410D0000}"/>
    <cellStyle name="Percent 2 6 6" xfId="3532" xr:uid="{D798DE0B-6028-418F-BE60-0C4D34F5BFB4}"/>
    <cellStyle name="Percent 2 7" xfId="601" xr:uid="{00000000-0005-0000-0000-0000420D0000}"/>
    <cellStyle name="Percent 2 8" xfId="342" xr:uid="{00000000-0005-0000-0000-0000430D0000}"/>
    <cellStyle name="Percent 2 9" xfId="1448" xr:uid="{00000000-0005-0000-0000-0000440D0000}"/>
    <cellStyle name="Percent 2 9 2" xfId="3023" xr:uid="{00000000-0005-0000-0000-0000450D0000}"/>
    <cellStyle name="Percent 2 9 3" xfId="4425" xr:uid="{417C150B-9C3A-4829-9E64-AFF545FBC09B}"/>
    <cellStyle name="Percent 20" xfId="183" xr:uid="{00000000-0005-0000-0000-0000460D0000}"/>
    <cellStyle name="Percent 21" xfId="291" xr:uid="{00000000-0005-0000-0000-0000470D0000}"/>
    <cellStyle name="Percent 22" xfId="341" xr:uid="{00000000-0005-0000-0000-0000480D0000}"/>
    <cellStyle name="Percent 22 2" xfId="2419" xr:uid="{00000000-0005-0000-0000-0000490D0000}"/>
    <cellStyle name="Percent 22 3" xfId="3616" xr:uid="{BE6BB8D0-2C1C-4286-BF62-10A594014753}"/>
    <cellStyle name="Percent 23" xfId="685" xr:uid="{00000000-0005-0000-0000-00004A0D0000}"/>
    <cellStyle name="Percent 23 2" xfId="2597" xr:uid="{00000000-0005-0000-0000-00004B0D0000}"/>
    <cellStyle name="Percent 23 3" xfId="3794" xr:uid="{A3F42431-8A54-4183-937D-D00B039237B4}"/>
    <cellStyle name="Percent 24" xfId="693" xr:uid="{00000000-0005-0000-0000-00004C0D0000}"/>
    <cellStyle name="Percent 24 2" xfId="2605" xr:uid="{00000000-0005-0000-0000-00004D0D0000}"/>
    <cellStyle name="Percent 24 3" xfId="3802" xr:uid="{4ABB04FC-D9E0-4447-B38D-3E075AA86778}"/>
    <cellStyle name="Percent 25" xfId="692" xr:uid="{00000000-0005-0000-0000-00004E0D0000}"/>
    <cellStyle name="Percent 25 2" xfId="2604" xr:uid="{00000000-0005-0000-0000-00004F0D0000}"/>
    <cellStyle name="Percent 25 3" xfId="3801" xr:uid="{07B76D29-DC6C-415B-A843-79DC65A88303}"/>
    <cellStyle name="Percent 26" xfId="686" xr:uid="{00000000-0005-0000-0000-0000500D0000}"/>
    <cellStyle name="Percent 26 2" xfId="2598" xr:uid="{00000000-0005-0000-0000-0000510D0000}"/>
    <cellStyle name="Percent 26 3" xfId="3795" xr:uid="{A7BBD2F9-8D76-4ED6-BFBA-7556E9DB6E97}"/>
    <cellStyle name="Percent 27" xfId="698" xr:uid="{00000000-0005-0000-0000-0000520D0000}"/>
    <cellStyle name="Percent 27 2" xfId="2610" xr:uid="{00000000-0005-0000-0000-0000530D0000}"/>
    <cellStyle name="Percent 27 3" xfId="3807" xr:uid="{F08B752D-68F9-4EC2-86E8-3E67F3786B64}"/>
    <cellStyle name="Percent 28" xfId="701" xr:uid="{00000000-0005-0000-0000-0000540D0000}"/>
    <cellStyle name="Percent 28 2" xfId="2613" xr:uid="{00000000-0005-0000-0000-0000550D0000}"/>
    <cellStyle name="Percent 28 3" xfId="3810" xr:uid="{2B20E458-43C6-443C-A958-DEE1F9D4DDFF}"/>
    <cellStyle name="Percent 29" xfId="700" xr:uid="{00000000-0005-0000-0000-0000560D0000}"/>
    <cellStyle name="Percent 29 2" xfId="2612" xr:uid="{00000000-0005-0000-0000-0000570D0000}"/>
    <cellStyle name="Percent 29 3" xfId="3809" xr:uid="{84DA015F-4073-468D-A0F4-9B2C2602CF34}"/>
    <cellStyle name="Percent 3" xfId="36" xr:uid="{00000000-0005-0000-0000-0000580D0000}"/>
    <cellStyle name="Percent 30" xfId="704" xr:uid="{00000000-0005-0000-0000-0000590D0000}"/>
    <cellStyle name="Percent 30 2" xfId="2616" xr:uid="{00000000-0005-0000-0000-00005A0D0000}"/>
    <cellStyle name="Percent 30 3" xfId="3813" xr:uid="{CF51E3BB-04E4-4A54-860E-27B51E12F812}"/>
    <cellStyle name="Percent 31" xfId="716" xr:uid="{00000000-0005-0000-0000-00005B0D0000}"/>
    <cellStyle name="Percent 31 2" xfId="2627" xr:uid="{00000000-0005-0000-0000-00005C0D0000}"/>
    <cellStyle name="Percent 31 3" xfId="3825" xr:uid="{E0BACD26-BD14-4042-A658-17FC9302EB28}"/>
    <cellStyle name="Percent 32" xfId="722" xr:uid="{00000000-0005-0000-0000-00005D0D0000}"/>
    <cellStyle name="Percent 32 2" xfId="2632" xr:uid="{00000000-0005-0000-0000-00005E0D0000}"/>
    <cellStyle name="Percent 32 3" xfId="3831" xr:uid="{F86EC980-F760-4A6D-825D-F6282A885159}"/>
    <cellStyle name="Percent 33" xfId="1434" xr:uid="{00000000-0005-0000-0000-00005F0D0000}"/>
    <cellStyle name="Percent 33 2" xfId="3010" xr:uid="{00000000-0005-0000-0000-0000600D0000}"/>
    <cellStyle name="Percent 33 3" xfId="4411" xr:uid="{0750F25D-D801-430F-A4F6-1461EEF4318D}"/>
    <cellStyle name="Percent 34" xfId="1433" xr:uid="{00000000-0005-0000-0000-0000610D0000}"/>
    <cellStyle name="Percent 34 2" xfId="3009" xr:uid="{00000000-0005-0000-0000-0000620D0000}"/>
    <cellStyle name="Percent 34 3" xfId="4410" xr:uid="{6BCA71D2-2732-47FA-A616-584F60238A7A}"/>
    <cellStyle name="Percent 35" xfId="1452" xr:uid="{00000000-0005-0000-0000-0000630D0000}"/>
    <cellStyle name="Percent 36" xfId="1459" xr:uid="{00000000-0005-0000-0000-0000640D0000}"/>
    <cellStyle name="Percent 37" xfId="1465" xr:uid="{00000000-0005-0000-0000-0000650D0000}"/>
    <cellStyle name="Percent 37 2" xfId="3036" xr:uid="{00000000-0005-0000-0000-0000660D0000}"/>
    <cellStyle name="Percent 37 3" xfId="4440" xr:uid="{AB3B4F4F-EBDB-45DD-8F11-EBEA5C85CE93}"/>
    <cellStyle name="Percent 38" xfId="1522" xr:uid="{00000000-0005-0000-0000-0000670D0000}"/>
    <cellStyle name="Percent 38 2" xfId="3073" xr:uid="{00000000-0005-0000-0000-0000680D0000}"/>
    <cellStyle name="Percent 38 3" xfId="4497" xr:uid="{E2B9B1BA-0AA8-43C3-8EE4-831C85AE5C30}"/>
    <cellStyle name="Percent 39" xfId="1678" xr:uid="{00000000-0005-0000-0000-0000690D0000}"/>
    <cellStyle name="Percent 39 2" xfId="3167" xr:uid="{00000000-0005-0000-0000-00006A0D0000}"/>
    <cellStyle name="Percent 39 3" xfId="4653" xr:uid="{3CE60FA9-0725-4134-A0B8-0381D9D173EB}"/>
    <cellStyle name="Percent 4" xfId="48" xr:uid="{00000000-0005-0000-0000-00006B0D0000}"/>
    <cellStyle name="Percent 40" xfId="2212" xr:uid="{00000000-0005-0000-0000-00006C0D0000}"/>
    <cellStyle name="Percent 40 2" xfId="3434" xr:uid="{00000000-0005-0000-0000-00006D0D0000}"/>
    <cellStyle name="Percent 40 3" xfId="5183" xr:uid="{31F19BBC-0477-44CB-94CD-587377DE7625}"/>
    <cellStyle name="Percent 41" xfId="2257" xr:uid="{00000000-0005-0000-0000-00006E0D0000}"/>
    <cellStyle name="Percent 42" xfId="3452" xr:uid="{0A87DEBA-45E8-4F96-874E-6D6FB5D81007}"/>
    <cellStyle name="Percent 5" xfId="51" xr:uid="{00000000-0005-0000-0000-00006F0D0000}"/>
    <cellStyle name="Percent 6" xfId="52" xr:uid="{00000000-0005-0000-0000-0000700D0000}"/>
    <cellStyle name="Percent 7" xfId="65" xr:uid="{00000000-0005-0000-0000-0000710D0000}"/>
    <cellStyle name="Percent 8" xfId="78" xr:uid="{00000000-0005-0000-0000-0000720D0000}"/>
    <cellStyle name="Percent 9" xfId="77" xr:uid="{00000000-0005-0000-0000-0000730D0000}"/>
    <cellStyle name="Style 1" xfId="27" xr:uid="{00000000-0005-0000-0000-0000740D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c0da4f272efe7c5c/Documents/Sched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FS"/>
      <sheetName val="RESERVES"/>
      <sheetName val="FA NEW"/>
      <sheetName val="CA"/>
      <sheetName val="CL"/>
      <sheetName val="Inc"/>
      <sheetName val="Exp"/>
    </sheetNames>
    <sheetDataSet>
      <sheetData sheetId="0"/>
      <sheetData sheetId="1"/>
      <sheetData sheetId="2"/>
      <sheetData sheetId="3" refreshError="1"/>
      <sheetData sheetId="4"/>
      <sheetData sheetId="5">
        <row r="5">
          <cell r="D5">
            <v>7102715.6773240687</v>
          </cell>
        </row>
      </sheetData>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17"/>
  <sheetViews>
    <sheetView workbookViewId="0"/>
  </sheetViews>
  <sheetFormatPr defaultRowHeight="13.2" x14ac:dyDescent="0.25"/>
  <sheetData>
    <row r="1" spans="1:6" ht="36" x14ac:dyDescent="0.25">
      <c r="A1" s="594"/>
      <c r="B1" s="1227" t="s">
        <v>880</v>
      </c>
      <c r="C1" s="1228"/>
      <c r="D1" s="865"/>
      <c r="E1" s="595"/>
    </row>
    <row r="2" spans="1:6" ht="34.200000000000003" x14ac:dyDescent="0.25">
      <c r="A2" s="597" t="s">
        <v>34</v>
      </c>
      <c r="B2" s="1229" t="s">
        <v>1188</v>
      </c>
      <c r="C2" s="1230"/>
      <c r="D2" s="865"/>
      <c r="E2" s="598"/>
    </row>
    <row r="3" spans="1:6" x14ac:dyDescent="0.25">
      <c r="A3" s="599"/>
      <c r="B3" s="1231" t="s">
        <v>881</v>
      </c>
      <c r="C3" s="1232"/>
      <c r="D3" s="866"/>
      <c r="E3" s="600"/>
    </row>
    <row r="4" spans="1:6" x14ac:dyDescent="0.25">
      <c r="A4" s="601"/>
      <c r="B4" s="602" t="s">
        <v>882</v>
      </c>
      <c r="C4" s="961" t="s">
        <v>883</v>
      </c>
      <c r="D4" s="957"/>
      <c r="E4" s="600"/>
    </row>
    <row r="5" spans="1:6" x14ac:dyDescent="0.25">
      <c r="A5" s="603" t="s">
        <v>884</v>
      </c>
      <c r="B5" s="604"/>
      <c r="C5" s="962"/>
      <c r="D5" s="956">
        <f>+C6</f>
        <v>404060306</v>
      </c>
      <c r="E5" s="606"/>
    </row>
    <row r="6" spans="1:6" x14ac:dyDescent="0.25">
      <c r="A6" s="607" t="s">
        <v>801</v>
      </c>
      <c r="B6" s="608"/>
      <c r="C6" s="963">
        <v>404060306</v>
      </c>
      <c r="D6" s="956"/>
      <c r="E6" s="609"/>
    </row>
    <row r="7" spans="1:6" x14ac:dyDescent="0.25">
      <c r="A7" s="610" t="s">
        <v>885</v>
      </c>
      <c r="B7" s="604"/>
      <c r="C7" s="962"/>
      <c r="D7" s="956"/>
      <c r="E7" s="609"/>
    </row>
    <row r="8" spans="1:6" x14ac:dyDescent="0.25">
      <c r="A8" s="607" t="s">
        <v>886</v>
      </c>
      <c r="B8" s="608"/>
      <c r="C8" s="963">
        <v>91402210</v>
      </c>
      <c r="D8" s="956"/>
      <c r="E8" s="609"/>
    </row>
    <row r="9" spans="1:6" x14ac:dyDescent="0.25">
      <c r="A9" s="611" t="s">
        <v>887</v>
      </c>
      <c r="B9" s="604"/>
      <c r="C9" s="971"/>
      <c r="D9" s="956">
        <f>SUM(C10:C17)</f>
        <v>9909398</v>
      </c>
      <c r="E9" s="609"/>
    </row>
    <row r="10" spans="1:6" ht="14.4" x14ac:dyDescent="0.3">
      <c r="A10" s="612" t="s">
        <v>888</v>
      </c>
      <c r="B10" s="613"/>
      <c r="C10" s="965">
        <v>0</v>
      </c>
      <c r="D10" s="956"/>
      <c r="E10" s="609"/>
      <c r="F10" s="751"/>
    </row>
    <row r="11" spans="1:6" ht="14.4" x14ac:dyDescent="0.3">
      <c r="A11" s="612" t="s">
        <v>889</v>
      </c>
      <c r="B11" s="613"/>
      <c r="C11" s="963">
        <v>1155732</v>
      </c>
      <c r="D11" s="956"/>
      <c r="E11" s="609"/>
      <c r="F11" s="751"/>
    </row>
    <row r="12" spans="1:6" ht="14.4" x14ac:dyDescent="0.3">
      <c r="A12" s="612" t="s">
        <v>890</v>
      </c>
      <c r="B12" s="614"/>
      <c r="C12" s="963">
        <v>853079</v>
      </c>
      <c r="D12" s="956"/>
      <c r="E12" s="609"/>
      <c r="F12" s="751"/>
    </row>
    <row r="13" spans="1:6" ht="14.4" x14ac:dyDescent="0.3">
      <c r="A13" s="612" t="s">
        <v>1156</v>
      </c>
      <c r="B13" s="614"/>
      <c r="C13" s="965">
        <v>0</v>
      </c>
      <c r="D13" s="956"/>
      <c r="E13" s="609"/>
      <c r="F13" s="751"/>
    </row>
    <row r="14" spans="1:6" ht="14.4" x14ac:dyDescent="0.3">
      <c r="A14" s="960" t="s">
        <v>1329</v>
      </c>
      <c r="B14" s="614"/>
      <c r="C14" s="963">
        <v>314352</v>
      </c>
      <c r="D14" s="956"/>
      <c r="E14" s="609"/>
      <c r="F14" s="751"/>
    </row>
    <row r="15" spans="1:6" ht="14.4" x14ac:dyDescent="0.3">
      <c r="A15" s="612" t="s">
        <v>891</v>
      </c>
      <c r="B15" s="614"/>
      <c r="C15" s="963">
        <v>7586235</v>
      </c>
      <c r="D15" s="956"/>
      <c r="E15" s="609"/>
      <c r="F15" s="751"/>
    </row>
    <row r="16" spans="1:6" ht="14.4" x14ac:dyDescent="0.3">
      <c r="A16" s="612" t="s">
        <v>892</v>
      </c>
      <c r="B16" s="614"/>
      <c r="C16" s="965">
        <v>0</v>
      </c>
      <c r="D16" s="956"/>
      <c r="E16" s="609"/>
      <c r="F16" s="751"/>
    </row>
    <row r="17" spans="1:6" ht="14.4" x14ac:dyDescent="0.3">
      <c r="A17" s="612" t="s">
        <v>893</v>
      </c>
      <c r="B17" s="614"/>
      <c r="C17" s="964">
        <v>0</v>
      </c>
      <c r="D17" s="956"/>
      <c r="E17" s="609"/>
      <c r="F17" s="751"/>
    </row>
    <row r="18" spans="1:6" x14ac:dyDescent="0.25">
      <c r="A18" s="611" t="s">
        <v>894</v>
      </c>
      <c r="B18" s="614"/>
      <c r="C18" s="971"/>
      <c r="D18" s="956"/>
      <c r="E18" s="609"/>
    </row>
    <row r="19" spans="1:6" x14ac:dyDescent="0.25">
      <c r="A19" s="616" t="s">
        <v>895</v>
      </c>
      <c r="B19" s="614"/>
      <c r="C19" s="967"/>
      <c r="D19" s="956"/>
      <c r="E19" s="609"/>
    </row>
    <row r="20" spans="1:6" x14ac:dyDescent="0.25">
      <c r="A20" s="617" t="s">
        <v>896</v>
      </c>
      <c r="B20" s="952"/>
      <c r="C20" s="963">
        <v>22095</v>
      </c>
      <c r="D20" s="956"/>
      <c r="E20" s="609"/>
    </row>
    <row r="21" spans="1:6" x14ac:dyDescent="0.25">
      <c r="A21" s="617" t="s">
        <v>897</v>
      </c>
      <c r="B21" s="749"/>
      <c r="C21" s="965">
        <v>0</v>
      </c>
      <c r="D21" s="958"/>
      <c r="E21" s="609"/>
    </row>
    <row r="22" spans="1:6" x14ac:dyDescent="0.25">
      <c r="A22" s="617" t="s">
        <v>898</v>
      </c>
      <c r="B22" s="952"/>
      <c r="C22" s="963">
        <v>2000</v>
      </c>
      <c r="D22" s="958"/>
      <c r="E22" s="609"/>
    </row>
    <row r="23" spans="1:6" x14ac:dyDescent="0.25">
      <c r="A23" s="617" t="s">
        <v>899</v>
      </c>
      <c r="B23" s="952"/>
      <c r="C23" s="963">
        <v>3500</v>
      </c>
      <c r="D23" s="956"/>
      <c r="E23" s="609"/>
    </row>
    <row r="24" spans="1:6" x14ac:dyDescent="0.25">
      <c r="A24" s="617" t="s">
        <v>900</v>
      </c>
      <c r="B24" s="953"/>
      <c r="C24" s="965">
        <v>0</v>
      </c>
      <c r="D24" s="956"/>
      <c r="E24" s="609"/>
    </row>
    <row r="25" spans="1:6" x14ac:dyDescent="0.25">
      <c r="A25" s="617" t="s">
        <v>901</v>
      </c>
      <c r="B25" s="953"/>
      <c r="C25" s="965">
        <v>126599.86</v>
      </c>
      <c r="D25" s="956"/>
      <c r="E25" s="609"/>
    </row>
    <row r="26" spans="1:6" x14ac:dyDescent="0.25">
      <c r="A26" s="617" t="s">
        <v>902</v>
      </c>
      <c r="B26" s="953"/>
      <c r="C26" s="965">
        <v>12200</v>
      </c>
      <c r="D26" s="958"/>
      <c r="E26" s="609"/>
    </row>
    <row r="27" spans="1:6" x14ac:dyDescent="0.25">
      <c r="A27" s="617" t="s">
        <v>903</v>
      </c>
      <c r="B27" s="953"/>
      <c r="C27" s="965">
        <v>0</v>
      </c>
      <c r="D27" s="956"/>
      <c r="E27" s="609"/>
    </row>
    <row r="28" spans="1:6" x14ac:dyDescent="0.25">
      <c r="A28" s="617" t="s">
        <v>904</v>
      </c>
      <c r="B28" s="749"/>
      <c r="C28" s="965">
        <v>0</v>
      </c>
      <c r="D28" s="956"/>
      <c r="E28" s="609"/>
    </row>
    <row r="29" spans="1:6" x14ac:dyDescent="0.25">
      <c r="A29" s="617" t="s">
        <v>905</v>
      </c>
      <c r="B29" s="952"/>
      <c r="C29" s="965">
        <v>24487</v>
      </c>
      <c r="D29" s="956"/>
      <c r="E29" s="609"/>
    </row>
    <row r="30" spans="1:6" x14ac:dyDescent="0.25">
      <c r="A30" s="617" t="s">
        <v>906</v>
      </c>
      <c r="B30" s="954"/>
      <c r="C30" s="964">
        <v>80054</v>
      </c>
      <c r="D30" s="956"/>
      <c r="E30" s="609"/>
    </row>
    <row r="31" spans="1:6" x14ac:dyDescent="0.25">
      <c r="A31" s="611" t="s">
        <v>907</v>
      </c>
      <c r="B31" s="615"/>
      <c r="C31" s="971"/>
      <c r="D31" s="956"/>
      <c r="E31" s="609"/>
    </row>
    <row r="32" spans="1:6" x14ac:dyDescent="0.25">
      <c r="A32" s="612" t="s">
        <v>908</v>
      </c>
      <c r="B32" s="614"/>
      <c r="C32" s="965"/>
      <c r="D32" s="956"/>
      <c r="E32" s="609"/>
    </row>
    <row r="33" spans="1:5" x14ac:dyDescent="0.25">
      <c r="A33" s="612" t="s">
        <v>909</v>
      </c>
      <c r="B33" s="614"/>
      <c r="C33" s="965"/>
      <c r="D33" s="958"/>
      <c r="E33" s="609"/>
    </row>
    <row r="34" spans="1:5" x14ac:dyDescent="0.25">
      <c r="A34" s="612" t="s">
        <v>910</v>
      </c>
      <c r="B34" s="608"/>
      <c r="C34" s="965"/>
      <c r="D34" s="956"/>
      <c r="E34" s="609"/>
    </row>
    <row r="35" spans="1:5" x14ac:dyDescent="0.25">
      <c r="A35" s="618" t="s">
        <v>911</v>
      </c>
      <c r="B35" s="873"/>
      <c r="C35" s="965"/>
      <c r="D35" s="956"/>
      <c r="E35" s="609"/>
    </row>
    <row r="36" spans="1:5" x14ac:dyDescent="0.25">
      <c r="A36" s="607" t="s">
        <v>912</v>
      </c>
      <c r="B36" s="614"/>
      <c r="C36" s="965"/>
      <c r="D36" s="956"/>
      <c r="E36" s="609"/>
    </row>
    <row r="37" spans="1:5" x14ac:dyDescent="0.25">
      <c r="A37" s="607" t="s">
        <v>913</v>
      </c>
      <c r="B37" s="614"/>
      <c r="C37" s="965"/>
      <c r="D37" s="956"/>
      <c r="E37" s="609"/>
    </row>
    <row r="38" spans="1:5" x14ac:dyDescent="0.25">
      <c r="A38" s="607" t="s">
        <v>914</v>
      </c>
      <c r="B38" s="614"/>
      <c r="C38" s="965"/>
      <c r="D38" s="956"/>
      <c r="E38" s="609"/>
    </row>
    <row r="39" spans="1:5" x14ac:dyDescent="0.25">
      <c r="A39" s="607" t="s">
        <v>915</v>
      </c>
      <c r="B39" s="614"/>
      <c r="C39" s="965"/>
      <c r="D39" s="956"/>
      <c r="E39" s="609"/>
    </row>
    <row r="40" spans="1:5" x14ac:dyDescent="0.25">
      <c r="A40" s="607" t="s">
        <v>857</v>
      </c>
      <c r="B40" s="614"/>
      <c r="C40" s="964"/>
      <c r="D40" s="956"/>
      <c r="E40" s="609"/>
    </row>
    <row r="41" spans="1:5" x14ac:dyDescent="0.25">
      <c r="A41" s="607" t="s">
        <v>856</v>
      </c>
      <c r="B41" s="614"/>
      <c r="C41" s="965"/>
      <c r="D41" s="956"/>
      <c r="E41" s="609"/>
    </row>
    <row r="42" spans="1:5" x14ac:dyDescent="0.25">
      <c r="A42" s="607" t="s">
        <v>859</v>
      </c>
      <c r="B42" s="614"/>
      <c r="C42" s="965"/>
      <c r="D42" s="956"/>
      <c r="E42" s="609"/>
    </row>
    <row r="43" spans="1:5" x14ac:dyDescent="0.25">
      <c r="A43" s="618" t="s">
        <v>916</v>
      </c>
      <c r="B43" s="614"/>
      <c r="C43" s="965"/>
      <c r="D43" s="956"/>
      <c r="E43" s="609"/>
    </row>
    <row r="44" spans="1:5" x14ac:dyDescent="0.25">
      <c r="A44" s="618" t="s">
        <v>917</v>
      </c>
      <c r="B44" s="614"/>
      <c r="C44" s="965"/>
      <c r="D44" s="956"/>
      <c r="E44" s="609"/>
    </row>
    <row r="45" spans="1:5" x14ac:dyDescent="0.25">
      <c r="A45" s="607" t="s">
        <v>918</v>
      </c>
      <c r="B45" s="614"/>
      <c r="C45" s="965"/>
      <c r="D45" s="956"/>
      <c r="E45" s="609"/>
    </row>
    <row r="46" spans="1:5" x14ac:dyDescent="0.25">
      <c r="A46" s="607" t="s">
        <v>919</v>
      </c>
      <c r="B46" s="614"/>
      <c r="C46" s="965"/>
      <c r="D46" s="956"/>
      <c r="E46" s="609"/>
    </row>
    <row r="47" spans="1:5" x14ac:dyDescent="0.25">
      <c r="A47" s="607" t="s">
        <v>920</v>
      </c>
      <c r="B47" s="608"/>
      <c r="C47" s="964"/>
      <c r="D47" s="956"/>
      <c r="E47" s="609"/>
    </row>
    <row r="48" spans="1:5" x14ac:dyDescent="0.25">
      <c r="A48" s="610" t="s">
        <v>921</v>
      </c>
      <c r="B48" s="619"/>
      <c r="C48" s="966"/>
      <c r="D48" s="956"/>
      <c r="E48" s="609"/>
    </row>
    <row r="49" spans="1:6" x14ac:dyDescent="0.25">
      <c r="A49" s="611" t="s">
        <v>922</v>
      </c>
      <c r="B49" s="615"/>
      <c r="C49" s="971"/>
      <c r="D49" s="956"/>
      <c r="E49" s="609"/>
    </row>
    <row r="50" spans="1:6" x14ac:dyDescent="0.25">
      <c r="A50" s="877" t="s">
        <v>923</v>
      </c>
      <c r="B50" s="846"/>
      <c r="C50" s="967"/>
      <c r="D50" s="956"/>
      <c r="E50" s="609"/>
      <c r="F50" s="609"/>
    </row>
    <row r="51" spans="1:6" x14ac:dyDescent="0.25">
      <c r="A51" s="877" t="s">
        <v>924</v>
      </c>
      <c r="B51" s="846"/>
      <c r="C51" s="967"/>
      <c r="D51" s="956"/>
      <c r="E51" s="605"/>
      <c r="F51" s="609">
        <v>357773658</v>
      </c>
    </row>
    <row r="52" spans="1:6" x14ac:dyDescent="0.25">
      <c r="A52" s="877" t="s">
        <v>925</v>
      </c>
      <c r="B52" s="849"/>
      <c r="C52" s="968"/>
      <c r="D52" s="956"/>
      <c r="E52" s="605"/>
      <c r="F52" s="609"/>
    </row>
    <row r="53" spans="1:6" x14ac:dyDescent="0.25">
      <c r="A53" s="878" t="s">
        <v>813</v>
      </c>
      <c r="B53" s="856"/>
      <c r="C53" s="967"/>
      <c r="D53" s="956">
        <f>+B53</f>
        <v>0</v>
      </c>
      <c r="E53" s="605"/>
    </row>
    <row r="54" spans="1:6" x14ac:dyDescent="0.25">
      <c r="A54" s="878" t="s">
        <v>926</v>
      </c>
      <c r="B54" s="614"/>
      <c r="C54" s="967"/>
      <c r="D54" s="956">
        <f t="shared" ref="D54:D64" si="0">+B54</f>
        <v>0</v>
      </c>
      <c r="E54" s="605"/>
      <c r="F54" s="609"/>
    </row>
    <row r="55" spans="1:6" x14ac:dyDescent="0.25">
      <c r="A55" s="878" t="s">
        <v>927</v>
      </c>
      <c r="B55" s="846"/>
      <c r="C55" s="967"/>
      <c r="D55" s="956">
        <f t="shared" si="0"/>
        <v>0</v>
      </c>
      <c r="E55" s="605"/>
      <c r="F55" s="609"/>
    </row>
    <row r="56" spans="1:6" x14ac:dyDescent="0.25">
      <c r="A56" s="878" t="s">
        <v>274</v>
      </c>
      <c r="B56" s="846"/>
      <c r="C56" s="967"/>
      <c r="D56" s="956">
        <f t="shared" si="0"/>
        <v>0</v>
      </c>
      <c r="E56" s="605"/>
      <c r="F56" s="609"/>
    </row>
    <row r="57" spans="1:6" x14ac:dyDescent="0.25">
      <c r="A57" s="878" t="s">
        <v>812</v>
      </c>
      <c r="B57" s="846"/>
      <c r="C57" s="967"/>
      <c r="D57" s="956">
        <f t="shared" si="0"/>
        <v>0</v>
      </c>
      <c r="E57" s="605"/>
      <c r="F57" s="609"/>
    </row>
    <row r="58" spans="1:6" x14ac:dyDescent="0.25">
      <c r="A58" s="878" t="s">
        <v>817</v>
      </c>
      <c r="B58" s="849"/>
      <c r="C58" s="967"/>
      <c r="D58" s="956">
        <f t="shared" si="0"/>
        <v>0</v>
      </c>
      <c r="E58" s="605"/>
      <c r="F58" s="609"/>
    </row>
    <row r="59" spans="1:6" x14ac:dyDescent="0.25">
      <c r="A59" s="878" t="s">
        <v>482</v>
      </c>
      <c r="B59" s="849"/>
      <c r="C59" s="967"/>
      <c r="D59" s="956">
        <f t="shared" si="0"/>
        <v>0</v>
      </c>
      <c r="E59" s="605"/>
      <c r="F59" s="609"/>
    </row>
    <row r="60" spans="1:6" x14ac:dyDescent="0.25">
      <c r="A60" s="878" t="s">
        <v>928</v>
      </c>
      <c r="B60" s="846"/>
      <c r="C60" s="967"/>
      <c r="D60" s="956">
        <f t="shared" si="0"/>
        <v>0</v>
      </c>
      <c r="E60" s="605"/>
      <c r="F60" s="609"/>
    </row>
    <row r="61" spans="1:6" x14ac:dyDescent="0.25">
      <c r="A61" s="878" t="s">
        <v>477</v>
      </c>
      <c r="B61" s="846"/>
      <c r="C61" s="967"/>
      <c r="D61" s="956">
        <f t="shared" si="0"/>
        <v>0</v>
      </c>
      <c r="E61" s="605"/>
      <c r="F61" s="609"/>
    </row>
    <row r="62" spans="1:6" x14ac:dyDescent="0.25">
      <c r="A62" s="878" t="s">
        <v>818</v>
      </c>
      <c r="B62" s="849"/>
      <c r="C62" s="967"/>
      <c r="D62" s="956">
        <f t="shared" si="0"/>
        <v>0</v>
      </c>
      <c r="E62" s="605"/>
      <c r="F62" s="609"/>
    </row>
    <row r="63" spans="1:6" x14ac:dyDescent="0.25">
      <c r="A63" s="878" t="s">
        <v>929</v>
      </c>
      <c r="B63" s="849"/>
      <c r="C63" s="967"/>
      <c r="D63" s="956">
        <f t="shared" si="0"/>
        <v>0</v>
      </c>
      <c r="E63" s="605"/>
      <c r="F63" s="609"/>
    </row>
    <row r="64" spans="1:6" x14ac:dyDescent="0.25">
      <c r="A64" s="878" t="s">
        <v>930</v>
      </c>
      <c r="B64" s="847"/>
      <c r="C64" s="968"/>
      <c r="D64" s="956">
        <f t="shared" si="0"/>
        <v>0</v>
      </c>
      <c r="E64" s="605"/>
      <c r="F64" s="609"/>
    </row>
    <row r="65" spans="1:6" ht="14.4" x14ac:dyDescent="0.3">
      <c r="A65" s="610" t="s">
        <v>775</v>
      </c>
      <c r="B65" s="619"/>
      <c r="C65" s="966"/>
      <c r="E65" s="605"/>
      <c r="F65" s="875"/>
    </row>
    <row r="66" spans="1:6" ht="14.4" x14ac:dyDescent="0.3">
      <c r="A66" s="611" t="s">
        <v>931</v>
      </c>
      <c r="B66" s="614"/>
      <c r="C66" s="967"/>
      <c r="E66" s="876">
        <f>SUM(D53:D64)</f>
        <v>0</v>
      </c>
      <c r="F66" s="876"/>
    </row>
    <row r="67" spans="1:6" ht="14.4" x14ac:dyDescent="0.3">
      <c r="A67" s="616" t="s">
        <v>932</v>
      </c>
      <c r="B67" s="614"/>
      <c r="C67" s="967"/>
      <c r="E67" s="876">
        <v>361066563.15143019</v>
      </c>
      <c r="F67" s="487">
        <f>+F51-F69</f>
        <v>323532165</v>
      </c>
    </row>
    <row r="68" spans="1:6" x14ac:dyDescent="0.25">
      <c r="A68" s="617" t="s">
        <v>933</v>
      </c>
      <c r="B68" s="846"/>
      <c r="C68" s="967"/>
      <c r="D68" s="956"/>
      <c r="E68" s="867"/>
    </row>
    <row r="69" spans="1:6" ht="14.4" x14ac:dyDescent="0.3">
      <c r="A69" s="617" t="s">
        <v>934</v>
      </c>
      <c r="B69" s="846"/>
      <c r="C69" s="967"/>
      <c r="D69" s="956"/>
      <c r="E69" s="874">
        <v>34241493</v>
      </c>
      <c r="F69" s="596">
        <v>34241493</v>
      </c>
    </row>
    <row r="70" spans="1:6" ht="14.4" x14ac:dyDescent="0.3">
      <c r="A70" s="617" t="s">
        <v>935</v>
      </c>
      <c r="B70" s="613"/>
      <c r="C70" s="967"/>
      <c r="D70" s="956"/>
      <c r="E70" s="609"/>
      <c r="F70" s="633">
        <f>+E66-F69</f>
        <v>-34241493</v>
      </c>
    </row>
    <row r="71" spans="1:6" x14ac:dyDescent="0.25">
      <c r="A71" s="617" t="s">
        <v>936</v>
      </c>
      <c r="B71" s="846"/>
      <c r="C71" s="967"/>
      <c r="D71" s="956"/>
      <c r="E71" s="609"/>
    </row>
    <row r="72" spans="1:6" x14ac:dyDescent="0.25">
      <c r="A72" s="617" t="s">
        <v>937</v>
      </c>
      <c r="B72" s="846"/>
      <c r="C72" s="967"/>
      <c r="D72" s="956"/>
      <c r="E72" s="609"/>
    </row>
    <row r="73" spans="1:6" x14ac:dyDescent="0.25">
      <c r="A73" s="617" t="s">
        <v>938</v>
      </c>
      <c r="B73" s="846"/>
      <c r="C73" s="967"/>
      <c r="D73" s="956"/>
      <c r="E73" s="609"/>
    </row>
    <row r="74" spans="1:6" x14ac:dyDescent="0.25">
      <c r="A74" s="617" t="s">
        <v>939</v>
      </c>
      <c r="B74" s="608"/>
      <c r="C74" s="968"/>
      <c r="D74" s="956"/>
      <c r="E74" s="609"/>
    </row>
    <row r="75" spans="1:6" x14ac:dyDescent="0.25">
      <c r="A75" s="611" t="s">
        <v>940</v>
      </c>
      <c r="B75" s="620"/>
      <c r="C75" s="967"/>
      <c r="D75" s="956"/>
      <c r="E75" s="609"/>
    </row>
    <row r="76" spans="1:6" x14ac:dyDescent="0.25">
      <c r="A76" s="616" t="s">
        <v>941</v>
      </c>
      <c r="B76" s="614"/>
      <c r="C76" s="967"/>
      <c r="D76" s="956"/>
      <c r="E76" s="609"/>
    </row>
    <row r="77" spans="1:6" x14ac:dyDescent="0.25">
      <c r="A77" s="617" t="s">
        <v>942</v>
      </c>
      <c r="B77" s="846"/>
      <c r="C77" s="967"/>
      <c r="D77" s="956"/>
      <c r="E77" s="609"/>
    </row>
    <row r="78" spans="1:6" x14ac:dyDescent="0.25">
      <c r="A78" s="617" t="s">
        <v>1189</v>
      </c>
      <c r="B78" s="846"/>
      <c r="C78" s="967"/>
      <c r="D78" s="956"/>
      <c r="E78" s="609"/>
    </row>
    <row r="79" spans="1:6" x14ac:dyDescent="0.25">
      <c r="A79" s="617" t="s">
        <v>1190</v>
      </c>
      <c r="B79" s="846"/>
      <c r="C79" s="967"/>
      <c r="D79" s="956"/>
      <c r="E79" s="621"/>
    </row>
    <row r="80" spans="1:6" x14ac:dyDescent="0.25">
      <c r="A80" s="617" t="s">
        <v>1191</v>
      </c>
      <c r="B80" s="846"/>
      <c r="C80" s="967"/>
      <c r="D80" s="956"/>
      <c r="E80" s="621"/>
    </row>
    <row r="81" spans="1:5" x14ac:dyDescent="0.25">
      <c r="A81" s="617" t="s">
        <v>944</v>
      </c>
      <c r="B81" s="846"/>
      <c r="C81" s="967"/>
      <c r="D81" s="956"/>
      <c r="E81" s="621"/>
    </row>
    <row r="82" spans="1:5" x14ac:dyDescent="0.25">
      <c r="A82" s="617" t="s">
        <v>943</v>
      </c>
      <c r="B82" s="846"/>
      <c r="C82" s="967"/>
      <c r="D82" s="956"/>
      <c r="E82" s="621"/>
    </row>
    <row r="83" spans="1:5" x14ac:dyDescent="0.25">
      <c r="A83" s="617" t="s">
        <v>945</v>
      </c>
      <c r="B83" s="846"/>
      <c r="C83" s="967"/>
      <c r="D83" s="956"/>
      <c r="E83" s="621"/>
    </row>
    <row r="84" spans="1:5" x14ac:dyDescent="0.25">
      <c r="A84" s="617" t="s">
        <v>1192</v>
      </c>
      <c r="B84" s="848"/>
      <c r="C84" s="968"/>
      <c r="D84" s="956"/>
      <c r="E84" s="621"/>
    </row>
    <row r="85" spans="1:5" x14ac:dyDescent="0.25">
      <c r="A85" s="612" t="s">
        <v>946</v>
      </c>
      <c r="B85" s="852"/>
      <c r="C85" s="967"/>
      <c r="D85" s="956"/>
      <c r="E85" s="622"/>
    </row>
    <row r="86" spans="1:5" x14ac:dyDescent="0.25">
      <c r="A86" s="612" t="s">
        <v>947</v>
      </c>
      <c r="B86" s="848"/>
      <c r="C86" s="967"/>
      <c r="D86" s="956"/>
      <c r="E86" s="623"/>
    </row>
    <row r="87" spans="1:5" x14ac:dyDescent="0.25">
      <c r="A87" s="612" t="s">
        <v>850</v>
      </c>
      <c r="B87" s="852"/>
      <c r="C87" s="967"/>
      <c r="D87" s="956"/>
      <c r="E87" s="624"/>
    </row>
    <row r="88" spans="1:5" x14ac:dyDescent="0.25">
      <c r="A88" s="612" t="s">
        <v>948</v>
      </c>
      <c r="B88" s="614"/>
      <c r="C88" s="967"/>
      <c r="D88" s="956"/>
      <c r="E88" s="623"/>
    </row>
    <row r="89" spans="1:5" x14ac:dyDescent="0.25">
      <c r="A89" s="612" t="s">
        <v>848</v>
      </c>
      <c r="B89" s="848"/>
      <c r="C89" s="967"/>
      <c r="D89" s="956"/>
      <c r="E89" s="623"/>
    </row>
    <row r="90" spans="1:5" x14ac:dyDescent="0.25">
      <c r="A90" s="612" t="s">
        <v>949</v>
      </c>
      <c r="B90" s="846"/>
      <c r="C90" s="967"/>
      <c r="D90" s="956"/>
      <c r="E90" s="622"/>
    </row>
    <row r="91" spans="1:5" x14ac:dyDescent="0.25">
      <c r="A91" s="612" t="s">
        <v>854</v>
      </c>
      <c r="B91" s="853"/>
      <c r="C91" s="967"/>
      <c r="D91" s="956"/>
      <c r="E91" s="622"/>
    </row>
    <row r="92" spans="1:5" x14ac:dyDescent="0.25">
      <c r="A92" s="612" t="s">
        <v>950</v>
      </c>
      <c r="B92" s="846"/>
      <c r="C92" s="967"/>
      <c r="D92" s="956"/>
      <c r="E92" s="622"/>
    </row>
    <row r="93" spans="1:5" x14ac:dyDescent="0.25">
      <c r="A93" s="612" t="s">
        <v>951</v>
      </c>
      <c r="B93" s="846"/>
      <c r="C93" s="967"/>
      <c r="D93" s="956"/>
      <c r="E93" s="622"/>
    </row>
    <row r="94" spans="1:5" x14ac:dyDescent="0.25">
      <c r="A94" s="612" t="s">
        <v>1158</v>
      </c>
      <c r="B94" s="614"/>
      <c r="C94" s="967"/>
      <c r="D94" s="956"/>
      <c r="E94" s="622"/>
    </row>
    <row r="95" spans="1:5" x14ac:dyDescent="0.25">
      <c r="A95" s="612" t="s">
        <v>851</v>
      </c>
      <c r="B95" s="849"/>
      <c r="C95" s="967"/>
      <c r="D95" s="956"/>
      <c r="E95" s="622"/>
    </row>
    <row r="96" spans="1:5" x14ac:dyDescent="0.25">
      <c r="A96" s="612" t="s">
        <v>853</v>
      </c>
      <c r="B96" s="849"/>
      <c r="C96" s="967"/>
      <c r="D96" s="956"/>
      <c r="E96" s="622"/>
    </row>
    <row r="97" spans="1:6" x14ac:dyDescent="0.25">
      <c r="A97" s="607" t="s">
        <v>952</v>
      </c>
      <c r="B97" s="846"/>
      <c r="C97" s="967"/>
      <c r="D97" s="956"/>
      <c r="E97" s="622"/>
    </row>
    <row r="98" spans="1:6" x14ac:dyDescent="0.25">
      <c r="A98" s="611" t="s">
        <v>953</v>
      </c>
      <c r="B98" s="614"/>
      <c r="C98" s="965"/>
      <c r="D98" s="956"/>
      <c r="E98" s="621"/>
    </row>
    <row r="99" spans="1:6" x14ac:dyDescent="0.25">
      <c r="A99" s="612" t="s">
        <v>954</v>
      </c>
      <c r="B99" s="852"/>
      <c r="C99" s="967"/>
      <c r="D99" s="956"/>
      <c r="E99" s="622"/>
    </row>
    <row r="100" spans="1:6" x14ac:dyDescent="0.25">
      <c r="A100" s="612" t="s">
        <v>955</v>
      </c>
      <c r="B100" s="857"/>
      <c r="C100" s="967"/>
      <c r="D100" s="956"/>
      <c r="E100" s="621"/>
    </row>
    <row r="101" spans="1:6" x14ac:dyDescent="0.25">
      <c r="A101" s="611" t="s">
        <v>956</v>
      </c>
      <c r="B101" s="614"/>
      <c r="C101" s="965"/>
      <c r="D101" s="956"/>
      <c r="E101" s="621"/>
    </row>
    <row r="102" spans="1:6" x14ac:dyDescent="0.25">
      <c r="A102" s="625" t="s">
        <v>957</v>
      </c>
      <c r="B102" s="846"/>
      <c r="C102" s="967"/>
      <c r="D102" s="956"/>
      <c r="E102" s="622"/>
    </row>
    <row r="103" spans="1:6" x14ac:dyDescent="0.25">
      <c r="A103" s="612" t="s">
        <v>958</v>
      </c>
      <c r="B103" s="846"/>
      <c r="C103" s="967"/>
      <c r="D103" s="956"/>
      <c r="E103" s="622"/>
    </row>
    <row r="104" spans="1:6" x14ac:dyDescent="0.25">
      <c r="A104" s="612" t="s">
        <v>959</v>
      </c>
      <c r="B104" s="846"/>
      <c r="C104" s="967"/>
      <c r="D104" s="956"/>
      <c r="E104" s="621"/>
    </row>
    <row r="105" spans="1:6" x14ac:dyDescent="0.25">
      <c r="A105" s="612" t="s">
        <v>960</v>
      </c>
      <c r="B105" s="846"/>
      <c r="C105" s="967"/>
      <c r="D105" s="956"/>
      <c r="E105" s="626"/>
    </row>
    <row r="106" spans="1:6" x14ac:dyDescent="0.25">
      <c r="A106" s="612" t="s">
        <v>961</v>
      </c>
      <c r="B106" s="849"/>
      <c r="C106" s="967"/>
      <c r="D106" s="956"/>
      <c r="E106" s="622"/>
    </row>
    <row r="107" spans="1:6" x14ac:dyDescent="0.25">
      <c r="A107" s="611" t="s">
        <v>962</v>
      </c>
      <c r="B107" s="614"/>
      <c r="C107" s="965"/>
      <c r="D107" s="956"/>
      <c r="E107" s="621"/>
    </row>
    <row r="108" spans="1:6" ht="14.4" x14ac:dyDescent="0.3">
      <c r="A108" s="612" t="s">
        <v>963</v>
      </c>
      <c r="B108" s="955">
        <v>1460942</v>
      </c>
      <c r="C108" s="967"/>
      <c r="D108" s="956"/>
      <c r="E108" s="621"/>
      <c r="F108" s="750"/>
    </row>
    <row r="109" spans="1:6" ht="14.4" x14ac:dyDescent="0.3">
      <c r="A109" s="612" t="s">
        <v>964</v>
      </c>
      <c r="B109" s="955">
        <v>8042074</v>
      </c>
      <c r="C109" s="965"/>
      <c r="D109" s="956"/>
      <c r="E109" s="622"/>
      <c r="F109" s="750"/>
    </row>
    <row r="110" spans="1:6" x14ac:dyDescent="0.25">
      <c r="A110" s="612" t="s">
        <v>965</v>
      </c>
      <c r="B110" s="955">
        <v>1286736</v>
      </c>
      <c r="C110" s="965"/>
      <c r="D110" s="956"/>
      <c r="E110" s="622"/>
    </row>
    <row r="111" spans="1:6" x14ac:dyDescent="0.25">
      <c r="A111" s="612" t="s">
        <v>966</v>
      </c>
      <c r="B111" s="613"/>
      <c r="C111" s="965"/>
      <c r="D111" s="956"/>
      <c r="E111" s="622"/>
    </row>
    <row r="112" spans="1:6" x14ac:dyDescent="0.25">
      <c r="A112" s="612" t="s">
        <v>967</v>
      </c>
      <c r="B112" s="846"/>
      <c r="C112" s="965"/>
      <c r="D112" s="956"/>
      <c r="E112" s="622"/>
    </row>
    <row r="113" spans="1:6" x14ac:dyDescent="0.25">
      <c r="A113" s="612" t="s">
        <v>968</v>
      </c>
      <c r="B113" s="846"/>
      <c r="C113" s="965"/>
      <c r="D113" s="956"/>
      <c r="E113" s="622"/>
    </row>
    <row r="114" spans="1:6" x14ac:dyDescent="0.25">
      <c r="A114" s="612" t="s">
        <v>969</v>
      </c>
      <c r="B114" s="846"/>
      <c r="C114" s="965"/>
      <c r="D114" s="956"/>
      <c r="E114" s="622"/>
    </row>
    <row r="115" spans="1:6" x14ac:dyDescent="0.25">
      <c r="A115" s="612" t="s">
        <v>970</v>
      </c>
      <c r="B115" s="847"/>
      <c r="C115" s="965"/>
      <c r="D115" s="956"/>
      <c r="E115" s="621"/>
    </row>
    <row r="116" spans="1:6" x14ac:dyDescent="0.25">
      <c r="A116" s="612" t="s">
        <v>971</v>
      </c>
      <c r="B116" s="849"/>
      <c r="C116" s="965"/>
      <c r="D116" s="956"/>
      <c r="E116" s="622"/>
    </row>
    <row r="117" spans="1:6" x14ac:dyDescent="0.25">
      <c r="A117" s="618" t="s">
        <v>972</v>
      </c>
      <c r="B117" s="631"/>
      <c r="C117" s="968"/>
      <c r="D117" s="956"/>
      <c r="E117" s="622"/>
    </row>
    <row r="118" spans="1:6" x14ac:dyDescent="0.25">
      <c r="A118" s="611" t="s">
        <v>973</v>
      </c>
      <c r="B118" s="615"/>
      <c r="C118" s="971"/>
      <c r="D118" s="956"/>
      <c r="E118" s="622"/>
    </row>
    <row r="119" spans="1:6" x14ac:dyDescent="0.25">
      <c r="A119" s="612" t="s">
        <v>974</v>
      </c>
      <c r="B119" s="856"/>
      <c r="C119" s="967"/>
      <c r="D119" s="956"/>
      <c r="E119" s="622"/>
    </row>
    <row r="120" spans="1:6" x14ac:dyDescent="0.25">
      <c r="A120" s="612" t="s">
        <v>975</v>
      </c>
      <c r="B120" s="846"/>
      <c r="C120" s="967"/>
      <c r="D120" s="956"/>
      <c r="E120" s="622"/>
    </row>
    <row r="121" spans="1:6" ht="14.4" x14ac:dyDescent="0.3">
      <c r="A121" s="618" t="s">
        <v>862</v>
      </c>
      <c r="B121" s="846"/>
      <c r="C121" s="965"/>
      <c r="D121" s="956"/>
      <c r="E121" s="627"/>
      <c r="F121" s="758"/>
    </row>
    <row r="122" spans="1:6" x14ac:dyDescent="0.25">
      <c r="A122" s="618" t="s">
        <v>852</v>
      </c>
      <c r="B122" s="846"/>
      <c r="C122" s="968"/>
      <c r="D122" s="956"/>
      <c r="E122" s="606"/>
    </row>
    <row r="123" spans="1:6" x14ac:dyDescent="0.25">
      <c r="A123" s="610" t="s">
        <v>976</v>
      </c>
      <c r="B123" s="619"/>
      <c r="C123" s="966"/>
      <c r="D123" s="956"/>
      <c r="E123" s="621"/>
    </row>
    <row r="124" spans="1:6" x14ac:dyDescent="0.25">
      <c r="A124" s="611" t="s">
        <v>977</v>
      </c>
      <c r="B124" s="614"/>
      <c r="C124" s="967"/>
      <c r="D124" s="956"/>
      <c r="E124" s="628"/>
      <c r="F124" s="629"/>
    </row>
    <row r="125" spans="1:6" x14ac:dyDescent="0.25">
      <c r="A125" s="612" t="s">
        <v>860</v>
      </c>
      <c r="B125" s="614"/>
      <c r="C125" s="967"/>
      <c r="D125" s="956"/>
      <c r="E125" s="629"/>
      <c r="F125" s="629"/>
    </row>
    <row r="126" spans="1:6" x14ac:dyDescent="0.25">
      <c r="A126" s="612" t="s">
        <v>127</v>
      </c>
      <c r="B126" s="613"/>
      <c r="C126" s="965"/>
      <c r="D126" s="956"/>
      <c r="E126" s="629"/>
    </row>
    <row r="127" spans="1:6" x14ac:dyDescent="0.25">
      <c r="A127" s="612" t="s">
        <v>876</v>
      </c>
      <c r="B127" s="613"/>
      <c r="C127" s="964"/>
      <c r="D127" s="956"/>
      <c r="E127" s="621"/>
    </row>
    <row r="128" spans="1:6" x14ac:dyDescent="0.25">
      <c r="A128" s="612" t="s">
        <v>978</v>
      </c>
      <c r="B128" s="613"/>
      <c r="C128" s="965"/>
      <c r="D128" s="956"/>
      <c r="E128" s="621"/>
    </row>
    <row r="129" spans="1:5" x14ac:dyDescent="0.25">
      <c r="A129" s="612" t="s">
        <v>979</v>
      </c>
      <c r="B129" s="846"/>
      <c r="C129" s="968"/>
      <c r="D129" s="956"/>
      <c r="E129" s="622"/>
    </row>
    <row r="130" spans="1:5" x14ac:dyDescent="0.25">
      <c r="A130" s="610" t="s">
        <v>980</v>
      </c>
      <c r="B130" s="620"/>
      <c r="C130" s="969"/>
      <c r="D130" s="956"/>
      <c r="E130" s="630"/>
    </row>
    <row r="131" spans="1:5" x14ac:dyDescent="0.25">
      <c r="A131" s="607" t="s">
        <v>981</v>
      </c>
      <c r="B131" s="848"/>
      <c r="C131" s="968"/>
      <c r="D131" s="956"/>
      <c r="E131" s="628"/>
    </row>
    <row r="132" spans="1:5" x14ac:dyDescent="0.25">
      <c r="A132" s="610" t="s">
        <v>982</v>
      </c>
      <c r="B132" s="619"/>
      <c r="C132" s="966"/>
      <c r="D132" s="956"/>
      <c r="E132" s="628"/>
    </row>
    <row r="133" spans="1:5" x14ac:dyDescent="0.25">
      <c r="A133" s="611" t="s">
        <v>983</v>
      </c>
      <c r="B133" s="613"/>
      <c r="C133" s="967"/>
      <c r="D133" s="956"/>
      <c r="E133" s="628"/>
    </row>
    <row r="134" spans="1:5" x14ac:dyDescent="0.25">
      <c r="A134" s="612" t="s">
        <v>984</v>
      </c>
      <c r="B134" s="613"/>
      <c r="C134" s="975"/>
      <c r="D134" s="956"/>
      <c r="E134" s="628"/>
    </row>
    <row r="135" spans="1:5" x14ac:dyDescent="0.25">
      <c r="A135" s="612" t="s">
        <v>985</v>
      </c>
      <c r="B135" s="631"/>
      <c r="C135" s="965"/>
      <c r="D135" s="956"/>
      <c r="E135" s="628"/>
    </row>
    <row r="136" spans="1:5" x14ac:dyDescent="0.25">
      <c r="A136" s="611" t="s">
        <v>986</v>
      </c>
      <c r="B136" s="613"/>
      <c r="C136" s="976"/>
      <c r="D136" s="956"/>
      <c r="E136" s="632"/>
    </row>
    <row r="137" spans="1:5" x14ac:dyDescent="0.25">
      <c r="A137" s="616" t="s">
        <v>987</v>
      </c>
      <c r="B137" s="614"/>
      <c r="C137" s="965"/>
      <c r="D137" s="956"/>
      <c r="E137" s="632"/>
    </row>
    <row r="138" spans="1:5" x14ac:dyDescent="0.25">
      <c r="A138" s="617" t="s">
        <v>988</v>
      </c>
      <c r="B138" s="614"/>
      <c r="C138" s="965"/>
      <c r="D138" s="956"/>
      <c r="E138" s="632"/>
    </row>
    <row r="139" spans="1:5" x14ac:dyDescent="0.25">
      <c r="A139" s="617" t="s">
        <v>989</v>
      </c>
      <c r="B139" s="614"/>
      <c r="C139" s="965"/>
      <c r="D139" s="956"/>
      <c r="E139" s="632"/>
    </row>
    <row r="140" spans="1:5" x14ac:dyDescent="0.25">
      <c r="A140" s="617" t="s">
        <v>990</v>
      </c>
      <c r="B140" s="608"/>
      <c r="C140" s="965"/>
      <c r="D140" s="956"/>
      <c r="E140" s="632"/>
    </row>
    <row r="141" spans="1:5" x14ac:dyDescent="0.25">
      <c r="A141" s="617" t="s">
        <v>1173</v>
      </c>
      <c r="B141" s="614"/>
      <c r="C141" s="965"/>
      <c r="D141" s="956"/>
      <c r="E141" s="632"/>
    </row>
    <row r="142" spans="1:5" x14ac:dyDescent="0.25">
      <c r="A142" s="612" t="s">
        <v>991</v>
      </c>
      <c r="B142" s="613"/>
      <c r="C142" s="965"/>
      <c r="D142" s="956"/>
      <c r="E142" s="632"/>
    </row>
    <row r="143" spans="1:5" x14ac:dyDescent="0.25">
      <c r="A143" s="612" t="s">
        <v>992</v>
      </c>
      <c r="B143" s="631"/>
      <c r="C143" s="964"/>
      <c r="D143" s="956"/>
      <c r="E143" s="632"/>
    </row>
    <row r="144" spans="1:5" x14ac:dyDescent="0.25">
      <c r="A144" s="611" t="s">
        <v>993</v>
      </c>
      <c r="B144" s="613"/>
      <c r="C144" s="969"/>
      <c r="D144" s="956"/>
      <c r="E144" s="632"/>
    </row>
    <row r="145" spans="1:5" x14ac:dyDescent="0.25">
      <c r="A145" s="616" t="s">
        <v>994</v>
      </c>
      <c r="B145" s="614"/>
      <c r="C145" s="967"/>
      <c r="D145" s="956"/>
      <c r="E145" s="632"/>
    </row>
    <row r="146" spans="1:5" x14ac:dyDescent="0.25">
      <c r="A146" s="617" t="s">
        <v>995</v>
      </c>
      <c r="B146" s="614"/>
      <c r="C146" s="965"/>
      <c r="D146" s="956"/>
      <c r="E146" s="632"/>
    </row>
    <row r="147" spans="1:5" x14ac:dyDescent="0.25">
      <c r="A147" s="617" t="s">
        <v>996</v>
      </c>
      <c r="B147" s="608"/>
      <c r="C147" s="965"/>
      <c r="D147" s="956"/>
      <c r="E147" s="632"/>
    </row>
    <row r="148" spans="1:5" x14ac:dyDescent="0.25">
      <c r="A148" s="616" t="s">
        <v>997</v>
      </c>
      <c r="B148" s="614"/>
      <c r="C148" s="965"/>
      <c r="D148" s="956"/>
      <c r="E148" s="632"/>
    </row>
    <row r="149" spans="1:5" x14ac:dyDescent="0.25">
      <c r="A149" s="617" t="s">
        <v>998</v>
      </c>
      <c r="B149" s="614"/>
      <c r="C149" s="965"/>
      <c r="D149" s="956"/>
      <c r="E149" s="632"/>
    </row>
    <row r="150" spans="1:5" x14ac:dyDescent="0.25">
      <c r="A150" s="617" t="s">
        <v>999</v>
      </c>
      <c r="B150" s="608"/>
      <c r="C150" s="965"/>
      <c r="D150" s="956"/>
      <c r="E150" s="632"/>
    </row>
    <row r="151" spans="1:5" x14ac:dyDescent="0.25">
      <c r="A151" s="616" t="s">
        <v>1000</v>
      </c>
      <c r="B151" s="614"/>
      <c r="C151" s="965"/>
      <c r="D151" s="956"/>
      <c r="E151" s="632"/>
    </row>
    <row r="152" spans="1:5" x14ac:dyDescent="0.25">
      <c r="A152" s="617" t="s">
        <v>1001</v>
      </c>
      <c r="B152" s="614"/>
      <c r="C152" s="965"/>
      <c r="D152" s="956"/>
      <c r="E152" s="632"/>
    </row>
    <row r="153" spans="1:5" x14ac:dyDescent="0.25">
      <c r="A153" s="617" t="s">
        <v>1002</v>
      </c>
      <c r="B153" s="608"/>
      <c r="C153" s="965"/>
      <c r="D153" s="956"/>
      <c r="E153" s="632"/>
    </row>
    <row r="154" spans="1:5" x14ac:dyDescent="0.25">
      <c r="A154" s="616" t="s">
        <v>1003</v>
      </c>
      <c r="B154" s="614"/>
      <c r="C154" s="965"/>
      <c r="D154" s="956"/>
      <c r="E154" s="632"/>
    </row>
    <row r="155" spans="1:5" x14ac:dyDescent="0.25">
      <c r="A155" s="617" t="s">
        <v>1004</v>
      </c>
      <c r="B155" s="614"/>
      <c r="C155" s="965"/>
      <c r="D155" s="956"/>
      <c r="E155" s="632"/>
    </row>
    <row r="156" spans="1:5" x14ac:dyDescent="0.25">
      <c r="A156" s="617" t="s">
        <v>1005</v>
      </c>
      <c r="B156" s="608"/>
      <c r="C156" s="965"/>
      <c r="D156" s="956"/>
      <c r="E156" s="632"/>
    </row>
    <row r="157" spans="1:5" x14ac:dyDescent="0.25">
      <c r="A157" s="616" t="s">
        <v>1006</v>
      </c>
      <c r="B157" s="614"/>
      <c r="C157" s="965"/>
      <c r="D157" s="956"/>
      <c r="E157" s="632"/>
    </row>
    <row r="158" spans="1:5" x14ac:dyDescent="0.25">
      <c r="A158" s="617" t="s">
        <v>1007</v>
      </c>
      <c r="B158" s="614"/>
      <c r="C158" s="965"/>
      <c r="D158" s="956"/>
      <c r="E158" s="632"/>
    </row>
    <row r="159" spans="1:5" x14ac:dyDescent="0.25">
      <c r="A159" s="617" t="s">
        <v>1008</v>
      </c>
      <c r="B159" s="608"/>
      <c r="C159" s="965"/>
      <c r="D159" s="956"/>
      <c r="E159" s="632"/>
    </row>
    <row r="160" spans="1:5" x14ac:dyDescent="0.25">
      <c r="A160" s="616" t="s">
        <v>1009</v>
      </c>
      <c r="B160" s="614"/>
      <c r="C160" s="965"/>
      <c r="D160" s="956"/>
      <c r="E160" s="632"/>
    </row>
    <row r="161" spans="1:6" x14ac:dyDescent="0.25">
      <c r="A161" s="617" t="s">
        <v>1010</v>
      </c>
      <c r="B161" s="608"/>
      <c r="C161" s="965"/>
      <c r="D161" s="956"/>
      <c r="E161" s="632"/>
    </row>
    <row r="162" spans="1:6" x14ac:dyDescent="0.25">
      <c r="A162" s="616" t="s">
        <v>1011</v>
      </c>
      <c r="B162" s="614"/>
      <c r="C162" s="965"/>
      <c r="D162" s="956"/>
      <c r="E162" s="632"/>
    </row>
    <row r="163" spans="1:6" x14ac:dyDescent="0.25">
      <c r="A163" s="617" t="s">
        <v>1012</v>
      </c>
      <c r="B163" s="614"/>
      <c r="C163" s="965"/>
      <c r="D163" s="956"/>
      <c r="E163" s="632"/>
    </row>
    <row r="164" spans="1:6" x14ac:dyDescent="0.25">
      <c r="A164" s="617" t="s">
        <v>1013</v>
      </c>
      <c r="B164" s="608"/>
      <c r="C164" s="965"/>
      <c r="D164" s="956"/>
      <c r="E164" s="632"/>
    </row>
    <row r="165" spans="1:6" x14ac:dyDescent="0.25">
      <c r="A165" s="616" t="s">
        <v>1014</v>
      </c>
      <c r="B165" s="614"/>
      <c r="C165" s="967"/>
      <c r="D165" s="956"/>
      <c r="E165" s="632"/>
    </row>
    <row r="166" spans="1:6" x14ac:dyDescent="0.25">
      <c r="A166" s="617" t="s">
        <v>1015</v>
      </c>
      <c r="B166" s="614"/>
      <c r="C166" s="965"/>
      <c r="D166" s="956"/>
      <c r="E166" s="632"/>
    </row>
    <row r="167" spans="1:6" x14ac:dyDescent="0.25">
      <c r="A167" s="617" t="s">
        <v>1016</v>
      </c>
      <c r="B167" s="608"/>
      <c r="C167" s="965"/>
      <c r="D167" s="956"/>
      <c r="E167" s="632"/>
    </row>
    <row r="168" spans="1:6" x14ac:dyDescent="0.25">
      <c r="A168" s="616" t="s">
        <v>1017</v>
      </c>
      <c r="B168" s="614"/>
      <c r="C168" s="975"/>
      <c r="D168" s="956"/>
      <c r="E168" s="632"/>
    </row>
    <row r="169" spans="1:6" ht="14.4" x14ac:dyDescent="0.3">
      <c r="A169" s="617" t="s">
        <v>1018</v>
      </c>
      <c r="B169" s="614"/>
      <c r="C169" s="965"/>
      <c r="D169" s="956"/>
      <c r="E169" s="632"/>
      <c r="F169" s="633"/>
    </row>
    <row r="170" spans="1:6" x14ac:dyDescent="0.25">
      <c r="A170" s="617" t="s">
        <v>1019</v>
      </c>
      <c r="B170" s="608"/>
      <c r="C170" s="964"/>
      <c r="D170" s="956"/>
      <c r="E170" s="632"/>
    </row>
    <row r="171" spans="1:6" x14ac:dyDescent="0.25">
      <c r="A171" s="612" t="s">
        <v>1020</v>
      </c>
      <c r="B171" s="613"/>
      <c r="C171" s="965"/>
      <c r="D171" s="956"/>
      <c r="E171" s="632"/>
    </row>
    <row r="172" spans="1:6" x14ac:dyDescent="0.25">
      <c r="A172" s="612" t="s">
        <v>1021</v>
      </c>
      <c r="B172" s="613"/>
      <c r="C172" s="965"/>
      <c r="D172" s="956"/>
      <c r="E172" s="632"/>
    </row>
    <row r="173" spans="1:6" x14ac:dyDescent="0.25">
      <c r="A173" s="612" t="s">
        <v>864</v>
      </c>
      <c r="B173" s="614"/>
      <c r="C173" s="965"/>
      <c r="D173" s="956"/>
      <c r="E173" s="632"/>
    </row>
    <row r="174" spans="1:6" x14ac:dyDescent="0.25">
      <c r="A174" s="612" t="s">
        <v>1022</v>
      </c>
      <c r="B174" s="614"/>
      <c r="C174" s="965"/>
      <c r="D174" s="956"/>
      <c r="E174" s="632"/>
    </row>
    <row r="175" spans="1:6" x14ac:dyDescent="0.25">
      <c r="A175" s="612" t="s">
        <v>865</v>
      </c>
      <c r="B175" s="614"/>
      <c r="C175" s="965"/>
      <c r="D175" s="956"/>
      <c r="E175" s="632"/>
    </row>
    <row r="176" spans="1:6" x14ac:dyDescent="0.25">
      <c r="A176" s="612" t="s">
        <v>866</v>
      </c>
      <c r="B176" s="614"/>
      <c r="C176" s="965"/>
      <c r="D176" s="956"/>
      <c r="E176" s="632"/>
    </row>
    <row r="177" spans="1:5" x14ac:dyDescent="0.25">
      <c r="A177" s="612" t="s">
        <v>1023</v>
      </c>
      <c r="B177" s="614"/>
      <c r="C177" s="965"/>
      <c r="D177" s="956"/>
      <c r="E177" s="632"/>
    </row>
    <row r="178" spans="1:5" x14ac:dyDescent="0.25">
      <c r="A178" s="612" t="s">
        <v>1024</v>
      </c>
      <c r="B178" s="613"/>
      <c r="C178" s="965"/>
      <c r="D178" s="956"/>
      <c r="E178" s="632"/>
    </row>
    <row r="179" spans="1:5" x14ac:dyDescent="0.25">
      <c r="A179" s="612" t="s">
        <v>1025</v>
      </c>
      <c r="B179" s="613"/>
      <c r="C179" s="965"/>
      <c r="D179" s="956"/>
      <c r="E179" s="632"/>
    </row>
    <row r="180" spans="1:5" x14ac:dyDescent="0.25">
      <c r="A180" s="612" t="s">
        <v>1026</v>
      </c>
      <c r="B180" s="613"/>
      <c r="C180" s="965"/>
      <c r="D180" s="956"/>
      <c r="E180" s="632"/>
    </row>
    <row r="181" spans="1:5" x14ac:dyDescent="0.25">
      <c r="A181" s="612" t="s">
        <v>1027</v>
      </c>
      <c r="B181" s="613"/>
      <c r="C181" s="965"/>
      <c r="D181" s="956"/>
      <c r="E181" s="632"/>
    </row>
    <row r="182" spans="1:5" x14ac:dyDescent="0.25">
      <c r="A182" s="612" t="s">
        <v>1028</v>
      </c>
      <c r="B182" s="613"/>
      <c r="C182" s="965"/>
      <c r="D182" s="956"/>
      <c r="E182" s="632"/>
    </row>
    <row r="183" spans="1:5" x14ac:dyDescent="0.25">
      <c r="A183" s="612" t="s">
        <v>1029</v>
      </c>
      <c r="B183" s="614"/>
      <c r="C183" s="965"/>
      <c r="D183" s="956"/>
      <c r="E183" s="632"/>
    </row>
    <row r="184" spans="1:5" x14ac:dyDescent="0.25">
      <c r="A184" s="612" t="s">
        <v>1030</v>
      </c>
      <c r="B184" s="614"/>
      <c r="C184" s="965"/>
      <c r="D184" s="956"/>
      <c r="E184" s="632"/>
    </row>
    <row r="185" spans="1:5" x14ac:dyDescent="0.25">
      <c r="A185" s="612" t="s">
        <v>1031</v>
      </c>
      <c r="B185" s="614"/>
      <c r="C185" s="965"/>
      <c r="D185" s="956"/>
      <c r="E185" s="632"/>
    </row>
    <row r="186" spans="1:5" x14ac:dyDescent="0.25">
      <c r="A186" s="612" t="s">
        <v>1032</v>
      </c>
      <c r="B186" s="613"/>
      <c r="C186" s="965"/>
      <c r="D186" s="956"/>
      <c r="E186" s="632"/>
    </row>
    <row r="187" spans="1:5" x14ac:dyDescent="0.25">
      <c r="A187" s="612" t="s">
        <v>1033</v>
      </c>
      <c r="B187" s="613"/>
      <c r="C187" s="965"/>
      <c r="D187" s="956"/>
      <c r="E187" s="632"/>
    </row>
    <row r="188" spans="1:5" x14ac:dyDescent="0.25">
      <c r="A188" s="612" t="s">
        <v>1034</v>
      </c>
      <c r="B188" s="854"/>
      <c r="C188" s="965"/>
      <c r="D188" s="956"/>
      <c r="E188" s="632"/>
    </row>
    <row r="189" spans="1:5" x14ac:dyDescent="0.25">
      <c r="A189" s="612" t="s">
        <v>1035</v>
      </c>
      <c r="B189" s="854"/>
      <c r="C189" s="965"/>
      <c r="D189" s="956"/>
      <c r="E189" s="632"/>
    </row>
    <row r="190" spans="1:5" x14ac:dyDescent="0.25">
      <c r="A190" s="612" t="s">
        <v>1036</v>
      </c>
      <c r="B190" s="854"/>
      <c r="C190" s="965"/>
      <c r="D190" s="956"/>
      <c r="E190" s="632"/>
    </row>
    <row r="191" spans="1:5" x14ac:dyDescent="0.25">
      <c r="A191" s="612" t="s">
        <v>1037</v>
      </c>
      <c r="B191" s="854"/>
      <c r="C191" s="965"/>
      <c r="D191" s="956"/>
      <c r="E191" s="632"/>
    </row>
    <row r="192" spans="1:5" x14ac:dyDescent="0.25">
      <c r="A192" s="612" t="s">
        <v>1038</v>
      </c>
      <c r="B192" s="854"/>
      <c r="C192" s="965"/>
      <c r="D192" s="956"/>
      <c r="E192" s="632"/>
    </row>
    <row r="193" spans="1:5" x14ac:dyDescent="0.25">
      <c r="A193" s="612" t="s">
        <v>1039</v>
      </c>
      <c r="B193" s="855"/>
      <c r="C193" s="965"/>
      <c r="D193" s="956"/>
      <c r="E193" s="632"/>
    </row>
    <row r="194" spans="1:5" x14ac:dyDescent="0.25">
      <c r="A194" s="612" t="s">
        <v>877</v>
      </c>
      <c r="B194" s="855"/>
      <c r="C194" s="965"/>
      <c r="D194" s="956"/>
      <c r="E194" s="632"/>
    </row>
    <row r="195" spans="1:5" x14ac:dyDescent="0.25">
      <c r="A195" s="612" t="s">
        <v>1040</v>
      </c>
      <c r="B195" s="855"/>
      <c r="C195" s="965"/>
      <c r="D195" s="956"/>
      <c r="E195" s="632"/>
    </row>
    <row r="196" spans="1:5" x14ac:dyDescent="0.25">
      <c r="A196" s="612" t="s">
        <v>1193</v>
      </c>
      <c r="B196" s="855"/>
      <c r="C196" s="965"/>
      <c r="D196" s="956"/>
      <c r="E196" s="632"/>
    </row>
    <row r="197" spans="1:5" x14ac:dyDescent="0.25">
      <c r="A197" s="612" t="s">
        <v>1194</v>
      </c>
      <c r="B197" s="855"/>
      <c r="C197" s="965"/>
      <c r="D197" s="956"/>
      <c r="E197" s="632"/>
    </row>
    <row r="198" spans="1:5" x14ac:dyDescent="0.25">
      <c r="A198" s="612" t="s">
        <v>1041</v>
      </c>
      <c r="B198" s="855"/>
      <c r="C198" s="965"/>
      <c r="D198" s="956"/>
      <c r="E198" s="632"/>
    </row>
    <row r="199" spans="1:5" x14ac:dyDescent="0.25">
      <c r="A199" s="612" t="s">
        <v>1042</v>
      </c>
      <c r="B199" s="855"/>
      <c r="C199" s="965"/>
      <c r="D199" s="956"/>
      <c r="E199" s="632"/>
    </row>
    <row r="200" spans="1:5" x14ac:dyDescent="0.25">
      <c r="A200" s="612" t="s">
        <v>1043</v>
      </c>
      <c r="B200" s="855"/>
      <c r="C200" s="965"/>
      <c r="D200" s="956"/>
      <c r="E200" s="632"/>
    </row>
    <row r="201" spans="1:5" x14ac:dyDescent="0.25">
      <c r="A201" s="612" t="s">
        <v>1044</v>
      </c>
      <c r="B201" s="614"/>
      <c r="C201" s="965"/>
      <c r="D201" s="956"/>
      <c r="E201" s="632"/>
    </row>
    <row r="202" spans="1:5" x14ac:dyDescent="0.25">
      <c r="A202" s="612" t="s">
        <v>1045</v>
      </c>
      <c r="B202" s="614"/>
      <c r="C202" s="965"/>
      <c r="D202" s="956"/>
      <c r="E202" s="632"/>
    </row>
    <row r="203" spans="1:5" x14ac:dyDescent="0.25">
      <c r="A203" s="612" t="s">
        <v>1046</v>
      </c>
      <c r="B203" s="614"/>
      <c r="C203" s="965"/>
      <c r="D203" s="956"/>
      <c r="E203" s="632"/>
    </row>
    <row r="204" spans="1:5" x14ac:dyDescent="0.25">
      <c r="A204" s="612" t="s">
        <v>1047</v>
      </c>
      <c r="B204" s="614"/>
      <c r="C204" s="965"/>
      <c r="D204" s="956"/>
      <c r="E204" s="632"/>
    </row>
    <row r="205" spans="1:5" x14ac:dyDescent="0.25">
      <c r="A205" s="612" t="s">
        <v>1048</v>
      </c>
      <c r="B205" s="614"/>
      <c r="C205" s="965"/>
      <c r="D205" s="956"/>
      <c r="E205" s="632">
        <f>+C205-596666</f>
        <v>-596666</v>
      </c>
    </row>
    <row r="206" spans="1:5" x14ac:dyDescent="0.25">
      <c r="A206" s="612" t="s">
        <v>1049</v>
      </c>
      <c r="B206" s="608"/>
      <c r="C206" s="964"/>
      <c r="D206" s="956"/>
      <c r="E206" s="632"/>
    </row>
    <row r="207" spans="1:5" x14ac:dyDescent="0.25">
      <c r="A207" s="610" t="s">
        <v>1050</v>
      </c>
      <c r="B207" s="604"/>
      <c r="C207" s="962"/>
      <c r="D207" s="956"/>
      <c r="E207" s="632"/>
    </row>
    <row r="208" spans="1:5" x14ac:dyDescent="0.25">
      <c r="A208" s="607" t="s">
        <v>1051</v>
      </c>
      <c r="B208" s="613"/>
      <c r="C208" s="967"/>
      <c r="D208" s="956"/>
      <c r="E208" s="634"/>
    </row>
    <row r="209" spans="1:7" x14ac:dyDescent="0.25">
      <c r="A209" s="612" t="s">
        <v>1052</v>
      </c>
      <c r="B209" s="845"/>
      <c r="C209" s="967"/>
      <c r="D209" s="956"/>
      <c r="E209" s="634"/>
      <c r="G209" s="629"/>
    </row>
    <row r="210" spans="1:7" x14ac:dyDescent="0.25">
      <c r="A210" s="612" t="s">
        <v>1053</v>
      </c>
      <c r="B210" s="851"/>
      <c r="C210" s="967"/>
      <c r="D210" s="956"/>
      <c r="E210" s="632"/>
      <c r="G210" s="629"/>
    </row>
    <row r="211" spans="1:7" x14ac:dyDescent="0.25">
      <c r="A211" s="612" t="s">
        <v>1054</v>
      </c>
      <c r="B211" s="844"/>
      <c r="C211" s="967"/>
      <c r="D211" s="956"/>
      <c r="E211" s="630"/>
      <c r="G211" s="629"/>
    </row>
    <row r="212" spans="1:7" x14ac:dyDescent="0.25">
      <c r="A212" s="612" t="s">
        <v>1055</v>
      </c>
      <c r="B212" s="850"/>
      <c r="C212" s="967"/>
      <c r="D212" s="956"/>
      <c r="E212" s="630"/>
      <c r="G212" s="629"/>
    </row>
    <row r="213" spans="1:7" x14ac:dyDescent="0.25">
      <c r="A213" s="612" t="s">
        <v>1056</v>
      </c>
      <c r="B213" s="851"/>
      <c r="C213" s="967"/>
      <c r="D213" s="956"/>
      <c r="E213" s="630"/>
      <c r="G213" s="629"/>
    </row>
    <row r="214" spans="1:7" x14ac:dyDescent="0.25">
      <c r="A214" s="612" t="s">
        <v>1057</v>
      </c>
      <c r="B214" s="844"/>
      <c r="C214" s="967"/>
      <c r="D214" s="956"/>
      <c r="E214" s="630"/>
      <c r="G214" s="629"/>
    </row>
    <row r="215" spans="1:7" x14ac:dyDescent="0.25">
      <c r="A215" s="612" t="s">
        <v>1058</v>
      </c>
      <c r="B215" s="844"/>
      <c r="C215" s="967"/>
      <c r="D215" s="956"/>
      <c r="E215" s="630"/>
      <c r="G215" s="629"/>
    </row>
    <row r="216" spans="1:7" x14ac:dyDescent="0.25">
      <c r="A216" s="612" t="s">
        <v>1059</v>
      </c>
      <c r="B216" s="844"/>
      <c r="C216" s="967"/>
      <c r="D216" s="956"/>
      <c r="E216" s="630"/>
      <c r="G216" s="629"/>
    </row>
    <row r="217" spans="1:7" x14ac:dyDescent="0.25">
      <c r="A217" s="612" t="s">
        <v>1060</v>
      </c>
      <c r="B217" s="844"/>
      <c r="C217" s="967"/>
      <c r="D217" s="956"/>
      <c r="E217" s="630"/>
      <c r="G217" s="629"/>
    </row>
    <row r="218" spans="1:7" x14ac:dyDescent="0.25">
      <c r="A218" s="612" t="s">
        <v>1061</v>
      </c>
      <c r="B218" s="844"/>
      <c r="C218" s="967"/>
      <c r="D218" s="956"/>
      <c r="E218" s="630"/>
      <c r="G218" s="629"/>
    </row>
    <row r="219" spans="1:7" x14ac:dyDescent="0.25">
      <c r="A219" s="612" t="s">
        <v>457</v>
      </c>
      <c r="B219" s="844"/>
      <c r="C219" s="967"/>
      <c r="D219" s="956"/>
      <c r="E219" s="635"/>
      <c r="G219" s="629"/>
    </row>
    <row r="220" spans="1:7" x14ac:dyDescent="0.25">
      <c r="A220" s="612" t="s">
        <v>1062</v>
      </c>
      <c r="B220" s="844"/>
      <c r="C220" s="967"/>
      <c r="D220" s="956"/>
      <c r="E220" s="632"/>
      <c r="G220" s="629"/>
    </row>
    <row r="221" spans="1:7" x14ac:dyDescent="0.25">
      <c r="A221" s="612" t="s">
        <v>1063</v>
      </c>
      <c r="B221" s="850"/>
      <c r="C221" s="967"/>
      <c r="D221" s="956"/>
      <c r="E221" s="632"/>
      <c r="G221" s="629"/>
    </row>
    <row r="222" spans="1:7" x14ac:dyDescent="0.25">
      <c r="A222" s="612" t="s">
        <v>1064</v>
      </c>
      <c r="B222" s="613"/>
      <c r="C222" s="977"/>
      <c r="D222" s="956"/>
      <c r="E222" s="632"/>
      <c r="G222" s="629"/>
    </row>
    <row r="223" spans="1:7" x14ac:dyDescent="0.25">
      <c r="A223" s="612" t="s">
        <v>1065</v>
      </c>
      <c r="B223" s="848"/>
      <c r="C223" s="967"/>
      <c r="D223" s="956"/>
      <c r="E223" s="632"/>
      <c r="G223" s="629"/>
    </row>
    <row r="224" spans="1:7" x14ac:dyDescent="0.25">
      <c r="A224" s="612" t="s">
        <v>1066</v>
      </c>
      <c r="B224" s="856"/>
      <c r="C224" s="967"/>
      <c r="D224" s="956"/>
      <c r="E224" s="632"/>
      <c r="G224" s="629"/>
    </row>
    <row r="225" spans="1:7" x14ac:dyDescent="0.25">
      <c r="A225" s="612" t="s">
        <v>1067</v>
      </c>
      <c r="B225" s="846"/>
      <c r="C225" s="967"/>
      <c r="D225" s="956"/>
      <c r="E225" s="632"/>
      <c r="G225" s="629"/>
    </row>
    <row r="226" spans="1:7" x14ac:dyDescent="0.25">
      <c r="A226" s="612" t="s">
        <v>1068</v>
      </c>
      <c r="B226" s="613"/>
      <c r="C226" s="967"/>
      <c r="D226" s="956"/>
      <c r="E226" s="632"/>
      <c r="G226" s="629"/>
    </row>
    <row r="227" spans="1:7" x14ac:dyDescent="0.25">
      <c r="A227" s="612" t="s">
        <v>1069</v>
      </c>
      <c r="B227" s="846"/>
      <c r="C227" s="967"/>
      <c r="D227" s="956"/>
      <c r="E227" s="632"/>
      <c r="G227" s="629"/>
    </row>
    <row r="228" spans="1:7" x14ac:dyDescent="0.25">
      <c r="A228" s="612" t="s">
        <v>1070</v>
      </c>
      <c r="B228" s="846"/>
      <c r="C228" s="967"/>
      <c r="D228" s="956"/>
      <c r="E228" s="632"/>
      <c r="G228" s="629"/>
    </row>
    <row r="229" spans="1:7" x14ac:dyDescent="0.25">
      <c r="A229" s="612" t="s">
        <v>1071</v>
      </c>
      <c r="B229" s="846"/>
      <c r="C229" s="967"/>
      <c r="D229" s="956"/>
      <c r="E229" s="632"/>
      <c r="G229" s="629"/>
    </row>
    <row r="230" spans="1:7" x14ac:dyDescent="0.25">
      <c r="A230" s="612" t="s">
        <v>1072</v>
      </c>
      <c r="B230" s="614"/>
      <c r="C230" s="967"/>
      <c r="D230" s="956"/>
      <c r="E230" s="632"/>
      <c r="G230" s="629"/>
    </row>
    <row r="231" spans="1:7" x14ac:dyDescent="0.25">
      <c r="A231" s="612" t="s">
        <v>1073</v>
      </c>
      <c r="B231" s="846"/>
      <c r="C231" s="967"/>
      <c r="D231" s="956"/>
      <c r="E231" s="632"/>
      <c r="G231" s="629"/>
    </row>
    <row r="232" spans="1:7" x14ac:dyDescent="0.25">
      <c r="A232" s="612" t="s">
        <v>1074</v>
      </c>
      <c r="B232" s="846"/>
      <c r="C232" s="967"/>
      <c r="D232" s="956"/>
      <c r="E232" s="632"/>
      <c r="G232" s="629"/>
    </row>
    <row r="233" spans="1:7" x14ac:dyDescent="0.25">
      <c r="A233" s="612" t="s">
        <v>1075</v>
      </c>
      <c r="B233" s="846"/>
      <c r="C233" s="967"/>
      <c r="D233" s="956"/>
      <c r="E233" s="632"/>
      <c r="G233" s="629"/>
    </row>
    <row r="234" spans="1:7" x14ac:dyDescent="0.25">
      <c r="A234" s="612" t="s">
        <v>1076</v>
      </c>
      <c r="B234" s="846"/>
      <c r="C234" s="967"/>
      <c r="D234" s="956"/>
      <c r="E234" s="632"/>
      <c r="G234" s="629"/>
    </row>
    <row r="235" spans="1:7" x14ac:dyDescent="0.25">
      <c r="A235" s="612" t="s">
        <v>1077</v>
      </c>
      <c r="B235" s="846"/>
      <c r="C235" s="967"/>
      <c r="D235" s="956"/>
      <c r="E235" s="632"/>
      <c r="F235" s="629"/>
      <c r="G235" s="629"/>
    </row>
    <row r="236" spans="1:7" x14ac:dyDescent="0.25">
      <c r="A236" s="612" t="s">
        <v>1078</v>
      </c>
      <c r="B236" s="848"/>
      <c r="C236" s="967"/>
      <c r="D236" s="956"/>
      <c r="E236" s="632"/>
      <c r="F236" s="634"/>
      <c r="G236" s="629"/>
    </row>
    <row r="237" spans="1:7" x14ac:dyDescent="0.25">
      <c r="A237" s="612" t="s">
        <v>1079</v>
      </c>
      <c r="B237" s="846"/>
      <c r="C237" s="967"/>
      <c r="D237" s="956"/>
      <c r="E237" s="632"/>
      <c r="F237" s="629"/>
      <c r="G237" s="629"/>
    </row>
    <row r="238" spans="1:7" x14ac:dyDescent="0.25">
      <c r="A238" s="612" t="s">
        <v>1080</v>
      </c>
      <c r="B238" s="631"/>
      <c r="C238" s="970"/>
      <c r="D238" s="956"/>
      <c r="E238" s="632"/>
      <c r="F238" s="629"/>
      <c r="G238" s="629"/>
    </row>
    <row r="239" spans="1:7" ht="14.4" x14ac:dyDescent="0.3">
      <c r="A239" s="611" t="s">
        <v>1081</v>
      </c>
      <c r="B239" s="613"/>
      <c r="C239" s="967"/>
      <c r="D239" s="956"/>
      <c r="E239" s="632"/>
      <c r="F239" s="633"/>
      <c r="G239" s="629"/>
    </row>
    <row r="240" spans="1:7" x14ac:dyDescent="0.25">
      <c r="A240" s="877" t="s">
        <v>271</v>
      </c>
      <c r="B240" s="853"/>
      <c r="C240" s="968"/>
      <c r="D240" s="956"/>
      <c r="E240" s="632"/>
      <c r="G240" s="629"/>
    </row>
    <row r="241" spans="1:7" x14ac:dyDescent="0.25">
      <c r="A241" s="611" t="s">
        <v>1082</v>
      </c>
      <c r="B241" s="613"/>
      <c r="C241" s="972"/>
      <c r="D241" s="956"/>
      <c r="E241" s="632"/>
      <c r="G241" s="629"/>
    </row>
    <row r="242" spans="1:7" ht="14.4" x14ac:dyDescent="0.3">
      <c r="A242" s="612" t="s">
        <v>1083</v>
      </c>
      <c r="B242" s="856"/>
      <c r="C242" s="967"/>
      <c r="D242" s="956"/>
      <c r="E242" s="632"/>
      <c r="F242" s="633"/>
    </row>
    <row r="243" spans="1:7" x14ac:dyDescent="0.25">
      <c r="A243" s="612" t="s">
        <v>1084</v>
      </c>
      <c r="B243" s="846"/>
      <c r="C243" s="967"/>
      <c r="D243" s="956"/>
      <c r="E243" s="628"/>
    </row>
    <row r="244" spans="1:7" x14ac:dyDescent="0.25">
      <c r="A244" s="612" t="s">
        <v>1085</v>
      </c>
      <c r="B244" s="846"/>
      <c r="C244" s="967"/>
      <c r="D244" s="956"/>
      <c r="E244" s="634"/>
    </row>
    <row r="245" spans="1:7" x14ac:dyDescent="0.25">
      <c r="A245" s="612" t="s">
        <v>435</v>
      </c>
      <c r="B245" s="846"/>
      <c r="C245" s="967"/>
      <c r="D245" s="956"/>
      <c r="E245" s="634"/>
    </row>
    <row r="246" spans="1:7" x14ac:dyDescent="0.25">
      <c r="A246" s="612" t="s">
        <v>1086</v>
      </c>
      <c r="B246" s="846"/>
      <c r="C246" s="967"/>
      <c r="D246" s="956"/>
      <c r="E246" s="628"/>
    </row>
    <row r="247" spans="1:7" x14ac:dyDescent="0.25">
      <c r="A247" s="612" t="s">
        <v>1087</v>
      </c>
      <c r="B247" s="846"/>
      <c r="C247" s="967"/>
      <c r="D247" s="956"/>
      <c r="E247" s="628"/>
    </row>
    <row r="248" spans="1:7" x14ac:dyDescent="0.25">
      <c r="A248" s="612" t="s">
        <v>1088</v>
      </c>
      <c r="B248" s="846"/>
      <c r="C248" s="967"/>
      <c r="D248" s="956"/>
      <c r="E248" s="634"/>
    </row>
    <row r="249" spans="1:7" x14ac:dyDescent="0.25">
      <c r="A249" s="612" t="s">
        <v>1089</v>
      </c>
      <c r="B249" s="846"/>
      <c r="C249" s="967"/>
      <c r="D249" s="956"/>
      <c r="E249" s="634"/>
    </row>
    <row r="250" spans="1:7" x14ac:dyDescent="0.25">
      <c r="A250" s="612" t="s">
        <v>1157</v>
      </c>
      <c r="B250" s="846"/>
      <c r="C250" s="967"/>
      <c r="D250" s="956"/>
      <c r="E250" s="634"/>
    </row>
    <row r="251" spans="1:7" x14ac:dyDescent="0.25">
      <c r="A251" s="612" t="s">
        <v>1090</v>
      </c>
      <c r="B251" s="846"/>
      <c r="C251" s="967"/>
      <c r="D251" s="956"/>
      <c r="E251" s="634"/>
    </row>
    <row r="252" spans="1:7" x14ac:dyDescent="0.25">
      <c r="A252" s="612" t="s">
        <v>1091</v>
      </c>
      <c r="B252" s="846"/>
      <c r="C252" s="967"/>
      <c r="D252" s="956"/>
      <c r="E252" s="634"/>
    </row>
    <row r="253" spans="1:7" x14ac:dyDescent="0.25">
      <c r="A253" s="612" t="s">
        <v>1092</v>
      </c>
      <c r="B253" s="613"/>
      <c r="C253" s="967"/>
      <c r="D253" s="956"/>
      <c r="E253" s="634"/>
    </row>
    <row r="254" spans="1:7" x14ac:dyDescent="0.25">
      <c r="A254" s="612" t="s">
        <v>1093</v>
      </c>
      <c r="B254" s="846"/>
      <c r="C254" s="967"/>
      <c r="D254" s="956"/>
      <c r="E254" s="634"/>
    </row>
    <row r="255" spans="1:7" x14ac:dyDescent="0.25">
      <c r="A255" s="612" t="s">
        <v>1094</v>
      </c>
      <c r="B255" s="857"/>
      <c r="C255" s="967"/>
      <c r="D255" s="956"/>
      <c r="E255" s="634"/>
    </row>
    <row r="256" spans="1:7" x14ac:dyDescent="0.25">
      <c r="A256" s="612" t="s">
        <v>1095</v>
      </c>
      <c r="B256" s="849"/>
      <c r="C256" s="970"/>
      <c r="D256" s="956"/>
      <c r="E256" s="634"/>
    </row>
    <row r="257" spans="1:5" x14ac:dyDescent="0.25">
      <c r="A257" s="611" t="s">
        <v>1096</v>
      </c>
      <c r="B257" s="637"/>
      <c r="C257" s="971"/>
      <c r="D257" s="956"/>
      <c r="E257" s="636"/>
    </row>
    <row r="258" spans="1:5" x14ac:dyDescent="0.25">
      <c r="A258" s="612" t="s">
        <v>1097</v>
      </c>
      <c r="B258" s="848"/>
      <c r="C258" s="968"/>
      <c r="D258" s="956"/>
      <c r="E258" s="634"/>
    </row>
    <row r="259" spans="1:5" x14ac:dyDescent="0.25">
      <c r="A259" s="611" t="s">
        <v>1098</v>
      </c>
      <c r="B259" s="613"/>
      <c r="C259" s="967"/>
      <c r="D259" s="956"/>
      <c r="E259" s="634"/>
    </row>
    <row r="260" spans="1:5" x14ac:dyDescent="0.25">
      <c r="A260" s="612" t="s">
        <v>1099</v>
      </c>
      <c r="B260" s="857"/>
      <c r="C260" s="967"/>
      <c r="D260" s="956"/>
      <c r="E260" s="634"/>
    </row>
    <row r="261" spans="1:5" x14ac:dyDescent="0.25">
      <c r="A261" s="612" t="s">
        <v>1100</v>
      </c>
      <c r="B261" s="849"/>
      <c r="C261" s="967"/>
      <c r="D261" s="956"/>
      <c r="E261" s="634"/>
    </row>
    <row r="262" spans="1:5" x14ac:dyDescent="0.25">
      <c r="A262" s="612" t="s">
        <v>1101</v>
      </c>
      <c r="B262" s="849"/>
      <c r="C262" s="967"/>
      <c r="D262" s="956"/>
      <c r="E262" s="634"/>
    </row>
    <row r="263" spans="1:5" x14ac:dyDescent="0.25">
      <c r="A263" s="612" t="s">
        <v>1102</v>
      </c>
      <c r="B263" s="846"/>
      <c r="C263" s="967"/>
      <c r="D263" s="956"/>
      <c r="E263" s="634"/>
    </row>
    <row r="264" spans="1:5" x14ac:dyDescent="0.25">
      <c r="A264" s="612" t="s">
        <v>1103</v>
      </c>
      <c r="B264" s="613"/>
      <c r="C264" s="967"/>
      <c r="D264" s="956"/>
      <c r="E264" s="627"/>
    </row>
    <row r="265" spans="1:5" x14ac:dyDescent="0.25">
      <c r="A265" s="612" t="s">
        <v>1104</v>
      </c>
      <c r="B265" s="846"/>
      <c r="C265" s="967"/>
      <c r="D265" s="956"/>
      <c r="E265" s="643"/>
    </row>
    <row r="266" spans="1:5" x14ac:dyDescent="0.25">
      <c r="A266" s="612" t="s">
        <v>824</v>
      </c>
      <c r="B266" s="849"/>
      <c r="C266" s="967"/>
      <c r="D266" s="956"/>
      <c r="E266" s="634"/>
    </row>
    <row r="267" spans="1:5" x14ac:dyDescent="0.25">
      <c r="A267" s="612" t="s">
        <v>1105</v>
      </c>
      <c r="B267" s="849"/>
      <c r="C267" s="967"/>
      <c r="D267" s="956"/>
      <c r="E267" s="634"/>
    </row>
    <row r="268" spans="1:5" x14ac:dyDescent="0.25">
      <c r="A268" s="612" t="s">
        <v>1106</v>
      </c>
      <c r="B268" s="849"/>
      <c r="C268" s="967"/>
      <c r="D268" s="956"/>
      <c r="E268" s="634"/>
    </row>
    <row r="269" spans="1:5" x14ac:dyDescent="0.25">
      <c r="A269" s="612" t="s">
        <v>1107</v>
      </c>
      <c r="B269" s="849"/>
      <c r="C269" s="967"/>
      <c r="D269" s="956"/>
      <c r="E269" s="634"/>
    </row>
    <row r="270" spans="1:5" x14ac:dyDescent="0.25">
      <c r="A270" s="612" t="s">
        <v>1108</v>
      </c>
      <c r="B270" s="849"/>
      <c r="C270" s="967"/>
      <c r="D270" s="956"/>
      <c r="E270" s="634"/>
    </row>
    <row r="271" spans="1:5" x14ac:dyDescent="0.25">
      <c r="A271" s="612" t="s">
        <v>1109</v>
      </c>
      <c r="B271" s="613"/>
      <c r="C271" s="967"/>
      <c r="D271" s="956"/>
      <c r="E271" s="634"/>
    </row>
    <row r="272" spans="1:5" x14ac:dyDescent="0.25">
      <c r="A272" s="612" t="s">
        <v>1110</v>
      </c>
      <c r="B272" s="846"/>
      <c r="C272" s="967"/>
      <c r="D272" s="956"/>
      <c r="E272" s="634"/>
    </row>
    <row r="273" spans="1:6" x14ac:dyDescent="0.25">
      <c r="A273" s="612" t="s">
        <v>1111</v>
      </c>
      <c r="B273" s="848"/>
      <c r="C273" s="968"/>
      <c r="D273" s="956"/>
      <c r="E273" s="634"/>
    </row>
    <row r="274" spans="1:6" x14ac:dyDescent="0.25">
      <c r="A274" s="618" t="s">
        <v>1112</v>
      </c>
      <c r="B274" s="614"/>
      <c r="C274" s="967"/>
      <c r="D274" s="956"/>
      <c r="E274" s="634"/>
    </row>
    <row r="275" spans="1:6" x14ac:dyDescent="0.25">
      <c r="A275" s="618" t="s">
        <v>967</v>
      </c>
      <c r="B275" s="846"/>
      <c r="C275" s="967"/>
      <c r="D275" s="956"/>
      <c r="E275" s="634"/>
    </row>
    <row r="276" spans="1:6" x14ac:dyDescent="0.25">
      <c r="A276" s="618" t="s">
        <v>1113</v>
      </c>
      <c r="B276" s="849"/>
      <c r="C276" s="967"/>
      <c r="D276" s="956"/>
      <c r="E276" s="634"/>
    </row>
    <row r="277" spans="1:6" x14ac:dyDescent="0.25">
      <c r="A277" s="618" t="s">
        <v>1114</v>
      </c>
      <c r="B277" s="849"/>
      <c r="C277" s="967"/>
      <c r="D277" s="956"/>
      <c r="E277" s="634"/>
    </row>
    <row r="278" spans="1:6" x14ac:dyDescent="0.25">
      <c r="A278" s="618" t="s">
        <v>1115</v>
      </c>
      <c r="B278" s="608"/>
      <c r="C278" s="964"/>
      <c r="D278" s="956"/>
      <c r="E278" s="634"/>
    </row>
    <row r="279" spans="1:6" x14ac:dyDescent="0.25">
      <c r="A279" s="610" t="s">
        <v>863</v>
      </c>
      <c r="B279" s="620"/>
      <c r="C279" s="972"/>
      <c r="D279" s="956"/>
      <c r="E279" s="634"/>
    </row>
    <row r="280" spans="1:6" x14ac:dyDescent="0.25">
      <c r="A280" s="638" t="s">
        <v>1116</v>
      </c>
      <c r="B280" s="613"/>
      <c r="C280" s="972"/>
      <c r="D280" s="956"/>
      <c r="E280" s="634"/>
    </row>
    <row r="281" spans="1:6" x14ac:dyDescent="0.25">
      <c r="A281" s="612" t="s">
        <v>1117</v>
      </c>
      <c r="B281" s="613"/>
      <c r="C281" s="965"/>
      <c r="D281" s="956"/>
      <c r="E281" s="634"/>
    </row>
    <row r="282" spans="1:6" x14ac:dyDescent="0.25">
      <c r="A282" s="612" t="s">
        <v>1118</v>
      </c>
      <c r="B282" s="631"/>
      <c r="C282" s="965"/>
      <c r="D282" s="956"/>
      <c r="E282" s="634"/>
    </row>
    <row r="283" spans="1:6" x14ac:dyDescent="0.25">
      <c r="A283" s="638" t="s">
        <v>1119</v>
      </c>
      <c r="B283" s="613"/>
      <c r="C283" s="964"/>
      <c r="D283" s="956"/>
      <c r="E283" s="634"/>
    </row>
    <row r="284" spans="1:6" x14ac:dyDescent="0.25">
      <c r="A284" s="612" t="s">
        <v>861</v>
      </c>
      <c r="B284" s="613"/>
      <c r="C284" s="965"/>
      <c r="D284" s="956"/>
      <c r="E284" s="634"/>
    </row>
    <row r="285" spans="1:6" x14ac:dyDescent="0.25">
      <c r="A285" s="612" t="s">
        <v>1120</v>
      </c>
      <c r="B285" s="613"/>
      <c r="C285" s="965"/>
      <c r="D285" s="956"/>
      <c r="E285" s="634"/>
    </row>
    <row r="286" spans="1:6" ht="14.4" x14ac:dyDescent="0.3">
      <c r="A286" s="639" t="s">
        <v>1121</v>
      </c>
      <c r="B286" s="614"/>
      <c r="C286" s="965"/>
      <c r="D286" s="956"/>
      <c r="E286" s="634"/>
      <c r="F286" s="633"/>
    </row>
    <row r="287" spans="1:6" ht="14.4" x14ac:dyDescent="0.3">
      <c r="A287" s="610" t="s">
        <v>1122</v>
      </c>
      <c r="B287" s="613"/>
      <c r="C287" s="965"/>
      <c r="D287" s="956"/>
      <c r="E287" s="634"/>
      <c r="F287" s="633"/>
    </row>
    <row r="288" spans="1:6" ht="14.4" x14ac:dyDescent="0.3">
      <c r="A288" s="863" t="s">
        <v>1195</v>
      </c>
      <c r="B288" s="613"/>
      <c r="C288" s="965"/>
      <c r="D288" s="956"/>
      <c r="E288" s="634"/>
      <c r="F288" s="633"/>
    </row>
    <row r="289" spans="1:6" ht="14.4" x14ac:dyDescent="0.3">
      <c r="A289" s="863" t="s">
        <v>1196</v>
      </c>
      <c r="B289" s="846"/>
      <c r="C289" s="979">
        <v>912140</v>
      </c>
      <c r="D289" s="956"/>
      <c r="E289" s="634"/>
      <c r="F289" s="633"/>
    </row>
    <row r="290" spans="1:6" ht="14.4" x14ac:dyDescent="0.3">
      <c r="A290" s="863" t="s">
        <v>1197</v>
      </c>
      <c r="B290" s="846"/>
      <c r="C290" s="965"/>
      <c r="D290" s="956"/>
      <c r="E290" s="634"/>
      <c r="F290" s="633"/>
    </row>
    <row r="291" spans="1:6" ht="14.4" x14ac:dyDescent="0.3">
      <c r="A291" s="863" t="s">
        <v>1200</v>
      </c>
      <c r="B291" s="846"/>
      <c r="C291" s="965"/>
      <c r="D291" s="956"/>
      <c r="E291" s="634" t="s">
        <v>1212</v>
      </c>
      <c r="F291" s="633"/>
    </row>
    <row r="292" spans="1:6" ht="14.4" x14ac:dyDescent="0.3">
      <c r="A292" s="863" t="s">
        <v>1201</v>
      </c>
      <c r="B292" s="849"/>
      <c r="C292" s="955">
        <v>1428164</v>
      </c>
      <c r="D292" s="956"/>
      <c r="E292" s="634"/>
      <c r="F292" s="633"/>
    </row>
    <row r="293" spans="1:6" ht="14.4" x14ac:dyDescent="0.3">
      <c r="A293" s="863" t="s">
        <v>1199</v>
      </c>
      <c r="B293" s="846"/>
      <c r="C293" s="965"/>
      <c r="D293" s="956"/>
      <c r="E293" s="634"/>
      <c r="F293" s="633"/>
    </row>
    <row r="294" spans="1:6" ht="14.4" x14ac:dyDescent="0.3">
      <c r="A294" s="863" t="s">
        <v>1202</v>
      </c>
      <c r="B294" s="868"/>
      <c r="C294" s="965"/>
      <c r="D294" s="956"/>
      <c r="E294" s="634"/>
      <c r="F294" s="633"/>
    </row>
    <row r="295" spans="1:6" ht="14.4" x14ac:dyDescent="0.3">
      <c r="A295" s="863" t="s">
        <v>1204</v>
      </c>
      <c r="B295" s="869"/>
      <c r="C295" s="965"/>
      <c r="D295" s="956"/>
      <c r="E295" s="634"/>
      <c r="F295" s="633"/>
    </row>
    <row r="296" spans="1:6" ht="14.4" x14ac:dyDescent="0.3">
      <c r="A296" s="863" t="s">
        <v>1203</v>
      </c>
      <c r="B296" s="868"/>
      <c r="C296" s="965"/>
      <c r="D296" s="956"/>
      <c r="E296" s="634"/>
      <c r="F296" s="633"/>
    </row>
    <row r="297" spans="1:6" ht="14.4" x14ac:dyDescent="0.3">
      <c r="A297" s="864" t="s">
        <v>1205</v>
      </c>
      <c r="B297" s="871"/>
      <c r="C297" s="965"/>
      <c r="D297" s="956"/>
      <c r="E297" s="634"/>
      <c r="F297" s="633"/>
    </row>
    <row r="298" spans="1:6" ht="14.4" x14ac:dyDescent="0.3">
      <c r="A298" s="864" t="s">
        <v>1206</v>
      </c>
      <c r="B298" s="871"/>
      <c r="C298" s="965"/>
      <c r="D298" s="956"/>
      <c r="E298" s="634"/>
      <c r="F298" s="633"/>
    </row>
    <row r="299" spans="1:6" ht="14.4" x14ac:dyDescent="0.3">
      <c r="A299" s="864" t="s">
        <v>1207</v>
      </c>
      <c r="B299" s="871"/>
      <c r="C299" s="965"/>
      <c r="D299" s="956"/>
      <c r="E299" s="634"/>
      <c r="F299" s="633"/>
    </row>
    <row r="300" spans="1:6" ht="14.4" x14ac:dyDescent="0.3">
      <c r="A300" s="864" t="s">
        <v>1208</v>
      </c>
      <c r="B300" s="871"/>
      <c r="C300" s="965"/>
      <c r="D300" s="956"/>
      <c r="E300" s="634"/>
      <c r="F300" s="633"/>
    </row>
    <row r="301" spans="1:6" ht="14.4" x14ac:dyDescent="0.3">
      <c r="A301" s="870" t="s">
        <v>1209</v>
      </c>
      <c r="B301" s="871"/>
      <c r="C301" s="965"/>
      <c r="D301" s="956"/>
      <c r="E301" s="634"/>
      <c r="F301" s="633"/>
    </row>
    <row r="302" spans="1:6" ht="14.4" x14ac:dyDescent="0.3">
      <c r="A302" s="870" t="s">
        <v>1210</v>
      </c>
      <c r="B302" s="871"/>
      <c r="C302" s="965"/>
      <c r="D302" s="956"/>
      <c r="E302" s="634"/>
      <c r="F302" s="633"/>
    </row>
    <row r="303" spans="1:6" ht="14.4" x14ac:dyDescent="0.3">
      <c r="A303" s="870" t="s">
        <v>1211</v>
      </c>
      <c r="B303" s="872"/>
      <c r="C303" s="965"/>
      <c r="D303" s="956"/>
      <c r="E303" s="634"/>
      <c r="F303" s="633"/>
    </row>
    <row r="304" spans="1:6" ht="14.4" x14ac:dyDescent="0.3">
      <c r="A304" s="863"/>
      <c r="B304" s="871"/>
      <c r="C304" s="965"/>
      <c r="D304" s="956"/>
      <c r="E304" s="634"/>
      <c r="F304" s="633"/>
    </row>
    <row r="305" spans="1:7 16384:16384" ht="14.4" x14ac:dyDescent="0.3">
      <c r="A305" s="863"/>
      <c r="B305" s="871"/>
      <c r="C305" s="965"/>
      <c r="D305" s="956"/>
      <c r="E305" s="634"/>
      <c r="F305" s="633"/>
    </row>
    <row r="306" spans="1:7 16384:16384" ht="14.4" x14ac:dyDescent="0.3">
      <c r="A306" s="863"/>
      <c r="B306" s="871"/>
      <c r="C306" s="965"/>
      <c r="D306" s="956"/>
      <c r="E306" s="634"/>
      <c r="F306" s="633"/>
    </row>
    <row r="307" spans="1:7 16384:16384" ht="14.4" x14ac:dyDescent="0.3">
      <c r="A307" s="610"/>
      <c r="B307" s="631"/>
      <c r="C307" s="964"/>
      <c r="D307" s="956"/>
      <c r="E307" s="634"/>
      <c r="F307" s="633"/>
    </row>
    <row r="308" spans="1:7 16384:16384" x14ac:dyDescent="0.25">
      <c r="A308" s="862" t="s">
        <v>879</v>
      </c>
      <c r="B308" s="640">
        <f>SUM(B5:B307)</f>
        <v>10789752</v>
      </c>
      <c r="C308" s="973">
        <f>SUM(C5:C307)</f>
        <v>507983153.86000001</v>
      </c>
      <c r="D308" s="959"/>
      <c r="E308" s="629"/>
    </row>
    <row r="309" spans="1:7 16384:16384" x14ac:dyDescent="0.25">
      <c r="A309" s="612"/>
      <c r="B309" s="627"/>
      <c r="C309" s="974"/>
      <c r="D309" s="958"/>
      <c r="E309" s="634"/>
    </row>
    <row r="310" spans="1:7 16384:16384" x14ac:dyDescent="0.25">
      <c r="A310" s="612"/>
      <c r="B310" s="632"/>
      <c r="C310" s="974">
        <f>+C308-B308</f>
        <v>497193401.86000001</v>
      </c>
      <c r="D310" s="958"/>
      <c r="E310" s="634"/>
      <c r="F310" s="629"/>
      <c r="G310" s="629"/>
    </row>
    <row r="311" spans="1:7 16384:16384" ht="14.4" x14ac:dyDescent="0.3">
      <c r="A311" s="641"/>
      <c r="B311" s="627"/>
      <c r="C311" s="974"/>
      <c r="F311" s="633"/>
      <c r="G311" s="633"/>
      <c r="XFD311" s="633"/>
    </row>
    <row r="312" spans="1:7 16384:16384" x14ac:dyDescent="0.25">
      <c r="A312" s="612"/>
      <c r="B312" s="634"/>
      <c r="C312" s="974"/>
      <c r="D312" s="958"/>
      <c r="E312" s="627"/>
    </row>
    <row r="313" spans="1:7 16384:16384" x14ac:dyDescent="0.25">
      <c r="A313" s="641"/>
      <c r="B313" s="627"/>
      <c r="C313" s="974"/>
      <c r="D313" s="958"/>
      <c r="E313" s="634"/>
    </row>
    <row r="314" spans="1:7 16384:16384" x14ac:dyDescent="0.25">
      <c r="A314" s="607"/>
      <c r="B314" s="642"/>
      <c r="C314" s="974"/>
      <c r="D314" s="958"/>
      <c r="E314" s="634"/>
    </row>
    <row r="315" spans="1:7 16384:16384" x14ac:dyDescent="0.25">
      <c r="A315" s="644"/>
      <c r="B315" s="628"/>
      <c r="C315" s="974"/>
      <c r="D315" s="958"/>
      <c r="E315" s="622"/>
    </row>
    <row r="316" spans="1:7 16384:16384" x14ac:dyDescent="0.25">
      <c r="A316" s="611"/>
      <c r="B316" s="645"/>
      <c r="C316" s="978"/>
      <c r="D316" s="956"/>
      <c r="E316" s="628"/>
    </row>
    <row r="317" spans="1:7 16384:16384" x14ac:dyDescent="0.25">
      <c r="E317" s="64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38"/>
  <sheetViews>
    <sheetView workbookViewId="0"/>
  </sheetViews>
  <sheetFormatPr defaultRowHeight="13.2" x14ac:dyDescent="0.25"/>
  <sheetData>
    <row r="1" spans="1:12" ht="14.4" x14ac:dyDescent="0.3">
      <c r="A1" s="1233" t="s">
        <v>1416</v>
      </c>
      <c r="B1" s="1233"/>
      <c r="C1" s="1233"/>
      <c r="D1" s="1090"/>
      <c r="E1" s="1234" t="s">
        <v>1416</v>
      </c>
      <c r="F1" s="1234"/>
      <c r="G1" s="1234"/>
    </row>
    <row r="2" spans="1:12" ht="14.4" x14ac:dyDescent="0.3">
      <c r="A2" s="1091" t="s">
        <v>1343</v>
      </c>
      <c r="B2" s="1092" t="s">
        <v>882</v>
      </c>
      <c r="C2" s="1092" t="s">
        <v>883</v>
      </c>
      <c r="D2" s="1217"/>
      <c r="E2" s="1214" t="s">
        <v>1343</v>
      </c>
      <c r="F2" s="1215" t="s">
        <v>882</v>
      </c>
      <c r="G2" s="1215" t="s">
        <v>883</v>
      </c>
    </row>
    <row r="3" spans="1:12" ht="14.4" x14ac:dyDescent="0.3">
      <c r="A3" s="1082" t="s">
        <v>1344</v>
      </c>
      <c r="B3" s="1084"/>
      <c r="C3" s="1084">
        <v>2.14</v>
      </c>
      <c r="D3" s="1217">
        <v>1</v>
      </c>
      <c r="E3" s="1205" t="s">
        <v>1344</v>
      </c>
      <c r="F3" s="1206"/>
      <c r="G3" s="1206">
        <v>214474</v>
      </c>
      <c r="H3" s="1116" t="s">
        <v>1344</v>
      </c>
      <c r="I3" s="1122"/>
      <c r="J3" s="1122">
        <v>214474</v>
      </c>
      <c r="K3" s="1123">
        <f>+F3-I3</f>
        <v>0</v>
      </c>
      <c r="L3" s="1123">
        <f>+F3-I3</f>
        <v>0</v>
      </c>
    </row>
    <row r="4" spans="1:12" ht="14.4" x14ac:dyDescent="0.3">
      <c r="A4" s="1082" t="s">
        <v>947</v>
      </c>
      <c r="B4" s="1084">
        <v>23.31</v>
      </c>
      <c r="C4" s="1083"/>
      <c r="D4" s="1217">
        <v>2</v>
      </c>
      <c r="E4" s="1205" t="s">
        <v>947</v>
      </c>
      <c r="F4" s="1206">
        <v>2331244</v>
      </c>
      <c r="G4" s="1206"/>
      <c r="H4" s="1116" t="s">
        <v>947</v>
      </c>
      <c r="I4" s="1122">
        <v>2331244</v>
      </c>
      <c r="J4" s="1122"/>
      <c r="K4" s="1123">
        <f t="shared" ref="K4:K67" si="0">+F4-I4</f>
        <v>0</v>
      </c>
      <c r="L4" s="1123">
        <f t="shared" ref="L4:L67" si="1">+F4-I4</f>
        <v>0</v>
      </c>
    </row>
    <row r="5" spans="1:12" ht="14.4" x14ac:dyDescent="0.3">
      <c r="A5" s="1082" t="s">
        <v>1052</v>
      </c>
      <c r="B5" s="1084">
        <v>1.26</v>
      </c>
      <c r="C5" s="1083"/>
      <c r="D5" s="1217">
        <v>3</v>
      </c>
      <c r="E5" s="1205" t="s">
        <v>1052</v>
      </c>
      <c r="F5" s="1206">
        <v>125951</v>
      </c>
      <c r="G5" s="1206" t="s">
        <v>1343</v>
      </c>
      <c r="H5" s="1116" t="s">
        <v>1052</v>
      </c>
      <c r="I5" s="1122">
        <v>125951</v>
      </c>
      <c r="J5" s="1122"/>
      <c r="K5" s="1123">
        <f t="shared" si="0"/>
        <v>0</v>
      </c>
      <c r="L5" s="1123">
        <f t="shared" si="1"/>
        <v>0</v>
      </c>
    </row>
    <row r="6" spans="1:12" ht="14.4" x14ac:dyDescent="0.3">
      <c r="A6" s="1082" t="s">
        <v>995</v>
      </c>
      <c r="B6" s="1083"/>
      <c r="C6" s="1084">
        <v>0.78</v>
      </c>
      <c r="D6" s="1217">
        <v>4</v>
      </c>
      <c r="E6" s="1205" t="s">
        <v>995</v>
      </c>
      <c r="F6" s="1206"/>
      <c r="G6" s="1206">
        <v>78427</v>
      </c>
      <c r="H6" s="1116" t="s">
        <v>995</v>
      </c>
      <c r="I6" s="1122"/>
      <c r="J6" s="1122">
        <v>78427</v>
      </c>
      <c r="K6" s="1123">
        <f t="shared" si="0"/>
        <v>0</v>
      </c>
      <c r="L6" s="1123">
        <f t="shared" si="1"/>
        <v>0</v>
      </c>
    </row>
    <row r="7" spans="1:12" ht="14.4" x14ac:dyDescent="0.3">
      <c r="A7" s="1082" t="s">
        <v>996</v>
      </c>
      <c r="B7" s="1083"/>
      <c r="C7" s="1084">
        <v>0.33</v>
      </c>
      <c r="D7" s="1217">
        <v>5</v>
      </c>
      <c r="E7" s="1205" t="s">
        <v>996</v>
      </c>
      <c r="F7" s="1206"/>
      <c r="G7" s="1206">
        <v>32693</v>
      </c>
      <c r="H7" s="1116" t="s">
        <v>996</v>
      </c>
      <c r="I7" s="1122"/>
      <c r="J7" s="1122">
        <v>32693</v>
      </c>
      <c r="K7" s="1123">
        <f t="shared" si="0"/>
        <v>0</v>
      </c>
      <c r="L7" s="1123">
        <f t="shared" si="1"/>
        <v>0</v>
      </c>
    </row>
    <row r="8" spans="1:12" ht="14.4" x14ac:dyDescent="0.3">
      <c r="A8" s="1082" t="s">
        <v>1345</v>
      </c>
      <c r="B8" s="1084"/>
      <c r="C8" s="1084">
        <v>0</v>
      </c>
      <c r="D8" s="1217">
        <v>6</v>
      </c>
      <c r="E8" s="1205" t="s">
        <v>1345</v>
      </c>
      <c r="F8" s="1206"/>
      <c r="G8" s="1206">
        <v>50</v>
      </c>
      <c r="H8" s="1116" t="s">
        <v>1345</v>
      </c>
      <c r="I8" s="1122"/>
      <c r="J8" s="1122">
        <v>50</v>
      </c>
      <c r="K8" s="1123">
        <f t="shared" si="0"/>
        <v>0</v>
      </c>
      <c r="L8" s="1123">
        <f t="shared" si="1"/>
        <v>0</v>
      </c>
    </row>
    <row r="9" spans="1:12" ht="14.4" x14ac:dyDescent="0.3">
      <c r="A9" s="1082" t="s">
        <v>1346</v>
      </c>
      <c r="B9" s="1084"/>
      <c r="C9" s="1084">
        <v>21.35</v>
      </c>
      <c r="D9" s="1217">
        <v>7</v>
      </c>
      <c r="E9" s="1205" t="s">
        <v>1346</v>
      </c>
      <c r="F9" s="1206"/>
      <c r="G9" s="1206">
        <v>2134768</v>
      </c>
      <c r="H9" s="1116" t="s">
        <v>1346</v>
      </c>
      <c r="I9" s="1122"/>
      <c r="J9" s="1122">
        <v>2134768</v>
      </c>
      <c r="K9" s="1123">
        <f t="shared" si="0"/>
        <v>0</v>
      </c>
      <c r="L9" s="1123">
        <f t="shared" si="1"/>
        <v>0</v>
      </c>
    </row>
    <row r="10" spans="1:12" ht="14.4" x14ac:dyDescent="0.3">
      <c r="A10" s="1082" t="s">
        <v>1053</v>
      </c>
      <c r="B10" s="1084"/>
      <c r="C10" s="1084">
        <v>0.05</v>
      </c>
      <c r="D10" s="1217">
        <v>8</v>
      </c>
      <c r="E10" s="1205" t="s">
        <v>1053</v>
      </c>
      <c r="F10" s="1206"/>
      <c r="G10" s="1206">
        <v>4951.04</v>
      </c>
      <c r="H10" s="1116" t="s">
        <v>1053</v>
      </c>
      <c r="I10" s="1122"/>
      <c r="J10" s="1122">
        <v>4951.04</v>
      </c>
      <c r="K10" s="1123">
        <f t="shared" si="0"/>
        <v>0</v>
      </c>
      <c r="L10" s="1123">
        <f t="shared" si="1"/>
        <v>0</v>
      </c>
    </row>
    <row r="11" spans="1:12" ht="14.4" x14ac:dyDescent="0.3">
      <c r="A11" s="1082" t="s">
        <v>1331</v>
      </c>
      <c r="B11" s="1084">
        <v>636.05999999999995</v>
      </c>
      <c r="C11" s="1083"/>
      <c r="D11" s="1217">
        <v>9</v>
      </c>
      <c r="E11" s="1205" t="s">
        <v>1331</v>
      </c>
      <c r="F11" s="1206">
        <v>63605974.32</v>
      </c>
      <c r="G11" s="1206"/>
      <c r="H11" s="1116" t="s">
        <v>1331</v>
      </c>
      <c r="I11" s="1122">
        <v>63605974.32</v>
      </c>
      <c r="J11" s="1122"/>
      <c r="K11" s="1123">
        <f t="shared" si="0"/>
        <v>0</v>
      </c>
      <c r="L11" s="1123">
        <f t="shared" si="1"/>
        <v>0</v>
      </c>
    </row>
    <row r="12" spans="1:12" ht="14.4" x14ac:dyDescent="0.3">
      <c r="A12" s="1082" t="s">
        <v>1347</v>
      </c>
      <c r="B12" s="1084">
        <v>45.42</v>
      </c>
      <c r="C12" s="1083"/>
      <c r="D12" s="1217">
        <v>10</v>
      </c>
      <c r="E12" s="1205" t="s">
        <v>1347</v>
      </c>
      <c r="F12" s="1206">
        <v>4541664.76</v>
      </c>
      <c r="G12" s="1206" t="s">
        <v>1343</v>
      </c>
      <c r="H12" s="1116" t="s">
        <v>1347</v>
      </c>
      <c r="I12" s="1122">
        <v>4541664.76</v>
      </c>
      <c r="J12" s="1122"/>
      <c r="K12" s="1123">
        <f t="shared" si="0"/>
        <v>0</v>
      </c>
      <c r="L12" s="1123">
        <f t="shared" si="1"/>
        <v>0</v>
      </c>
    </row>
    <row r="13" spans="1:12" ht="14.4" x14ac:dyDescent="0.3">
      <c r="A13" s="1082" t="s">
        <v>1332</v>
      </c>
      <c r="B13" s="1084">
        <v>16.09</v>
      </c>
      <c r="C13" s="1083"/>
      <c r="D13" s="1217">
        <v>11</v>
      </c>
      <c r="E13" s="1205" t="s">
        <v>1332</v>
      </c>
      <c r="F13" s="1206">
        <v>1608738.6</v>
      </c>
      <c r="G13" s="1206" t="s">
        <v>1343</v>
      </c>
      <c r="H13" s="1116" t="s">
        <v>1332</v>
      </c>
      <c r="I13" s="1122">
        <v>1608738.6</v>
      </c>
      <c r="J13" s="1122"/>
      <c r="K13" s="1123">
        <f t="shared" si="0"/>
        <v>0</v>
      </c>
      <c r="L13" s="1123">
        <f t="shared" si="1"/>
        <v>0</v>
      </c>
    </row>
    <row r="14" spans="1:12" ht="14.4" x14ac:dyDescent="0.3">
      <c r="A14" s="1082" t="s">
        <v>1348</v>
      </c>
      <c r="B14" s="1084">
        <v>1.17</v>
      </c>
      <c r="C14" s="1083"/>
      <c r="D14" s="1217">
        <v>12</v>
      </c>
      <c r="E14" s="1205" t="s">
        <v>1348</v>
      </c>
      <c r="F14" s="1206">
        <v>116637.44</v>
      </c>
      <c r="G14" s="1206" t="s">
        <v>1343</v>
      </c>
      <c r="H14" s="1116" t="s">
        <v>1348</v>
      </c>
      <c r="I14" s="1122">
        <v>116637.44</v>
      </c>
      <c r="J14" s="1122"/>
      <c r="K14" s="1123">
        <f t="shared" si="0"/>
        <v>0</v>
      </c>
      <c r="L14" s="1123">
        <f t="shared" si="1"/>
        <v>0</v>
      </c>
    </row>
    <row r="15" spans="1:12" ht="14.4" x14ac:dyDescent="0.3">
      <c r="A15" s="1082" t="s">
        <v>1349</v>
      </c>
      <c r="B15" s="1084"/>
      <c r="C15" s="1084">
        <v>1.69</v>
      </c>
      <c r="D15" s="1217">
        <v>13</v>
      </c>
      <c r="E15" s="1205" t="s">
        <v>1349</v>
      </c>
      <c r="F15" s="1206"/>
      <c r="G15" s="1206">
        <v>168513</v>
      </c>
      <c r="H15" s="1116" t="s">
        <v>1349</v>
      </c>
      <c r="I15" s="1122"/>
      <c r="J15" s="1122">
        <v>168513</v>
      </c>
      <c r="K15" s="1123">
        <f t="shared" si="0"/>
        <v>0</v>
      </c>
      <c r="L15" s="1123">
        <f t="shared" si="1"/>
        <v>0</v>
      </c>
    </row>
    <row r="16" spans="1:12" ht="14.4" x14ac:dyDescent="0.3">
      <c r="A16" s="1082" t="s">
        <v>1350</v>
      </c>
      <c r="B16" s="1084">
        <v>121.55</v>
      </c>
      <c r="C16" s="1083"/>
      <c r="D16" s="1217">
        <v>14</v>
      </c>
      <c r="E16" s="1205" t="s">
        <v>1350</v>
      </c>
      <c r="F16" s="1206">
        <v>12155364</v>
      </c>
      <c r="G16" s="1206"/>
      <c r="H16" s="1116" t="s">
        <v>1350</v>
      </c>
      <c r="I16" s="1122">
        <v>12155364</v>
      </c>
      <c r="J16" s="1122"/>
      <c r="K16" s="1123">
        <f t="shared" si="0"/>
        <v>0</v>
      </c>
      <c r="L16" s="1123">
        <f t="shared" si="1"/>
        <v>0</v>
      </c>
    </row>
    <row r="17" spans="1:12" ht="14.4" x14ac:dyDescent="0.3">
      <c r="A17" s="1082" t="s">
        <v>1351</v>
      </c>
      <c r="B17" s="1084">
        <v>0.43</v>
      </c>
      <c r="C17" s="1083"/>
      <c r="D17" s="1217">
        <v>15</v>
      </c>
      <c r="E17" s="1205" t="s">
        <v>1351</v>
      </c>
      <c r="F17" s="1206">
        <v>43452.5</v>
      </c>
      <c r="G17" s="1206" t="s">
        <v>1343</v>
      </c>
      <c r="H17" s="1116" t="s">
        <v>1351</v>
      </c>
      <c r="I17" s="1122">
        <v>43452.5</v>
      </c>
      <c r="J17" s="1122"/>
      <c r="K17" s="1123">
        <f t="shared" si="0"/>
        <v>0</v>
      </c>
      <c r="L17" s="1123">
        <f t="shared" si="1"/>
        <v>0</v>
      </c>
    </row>
    <row r="18" spans="1:12" ht="14.4" x14ac:dyDescent="0.3">
      <c r="A18" s="1082" t="s">
        <v>1352</v>
      </c>
      <c r="B18" s="1084">
        <v>242.09</v>
      </c>
      <c r="C18" s="1083"/>
      <c r="D18" s="1217">
        <v>16</v>
      </c>
      <c r="E18" s="1205" t="s">
        <v>1352</v>
      </c>
      <c r="F18" s="1206">
        <v>24208775.48</v>
      </c>
      <c r="G18" s="1206" t="s">
        <v>1343</v>
      </c>
      <c r="H18" s="1116" t="s">
        <v>1352</v>
      </c>
      <c r="I18" s="1122">
        <v>24208775.48</v>
      </c>
      <c r="J18" s="1122"/>
      <c r="K18" s="1123">
        <f t="shared" si="0"/>
        <v>0</v>
      </c>
      <c r="L18" s="1123">
        <f t="shared" si="1"/>
        <v>0</v>
      </c>
    </row>
    <row r="19" spans="1:12" ht="14.4" x14ac:dyDescent="0.3">
      <c r="A19" s="1082" t="s">
        <v>1353</v>
      </c>
      <c r="B19" s="1084">
        <v>0.05</v>
      </c>
      <c r="C19" s="1083"/>
      <c r="D19" s="1217">
        <v>17</v>
      </c>
      <c r="E19" s="1205" t="s">
        <v>1353</v>
      </c>
      <c r="F19" s="1206">
        <v>5000</v>
      </c>
      <c r="G19" s="1206" t="s">
        <v>1343</v>
      </c>
      <c r="H19" s="1116" t="s">
        <v>1353</v>
      </c>
      <c r="I19" s="1122">
        <v>5000</v>
      </c>
      <c r="J19" s="1122"/>
      <c r="K19" s="1123">
        <f t="shared" si="0"/>
        <v>0</v>
      </c>
      <c r="L19" s="1123">
        <f t="shared" si="1"/>
        <v>0</v>
      </c>
    </row>
    <row r="20" spans="1:12" ht="14.4" x14ac:dyDescent="0.3">
      <c r="A20" s="1082" t="s">
        <v>1354</v>
      </c>
      <c r="B20" s="1084">
        <v>23.64</v>
      </c>
      <c r="C20" s="1083"/>
      <c r="D20" s="1217">
        <v>18</v>
      </c>
      <c r="E20" s="1205" t="s">
        <v>1354</v>
      </c>
      <c r="F20" s="1206">
        <v>2364038</v>
      </c>
      <c r="G20" s="1206" t="s">
        <v>1343</v>
      </c>
      <c r="H20" s="1116" t="s">
        <v>1354</v>
      </c>
      <c r="I20" s="1122">
        <v>2364038</v>
      </c>
      <c r="J20" s="1122"/>
      <c r="K20" s="1123">
        <f t="shared" si="0"/>
        <v>0</v>
      </c>
      <c r="L20" s="1123">
        <f t="shared" si="1"/>
        <v>0</v>
      </c>
    </row>
    <row r="21" spans="1:12" ht="14.4" x14ac:dyDescent="0.3">
      <c r="A21" s="1082" t="s">
        <v>1355</v>
      </c>
      <c r="B21" s="1084">
        <v>23.18</v>
      </c>
      <c r="C21" s="1083"/>
      <c r="D21" s="1217">
        <v>19</v>
      </c>
      <c r="E21" s="1207" t="s">
        <v>1355</v>
      </c>
      <c r="F21" s="1208">
        <v>2318112</v>
      </c>
      <c r="G21" s="1209" t="s">
        <v>1343</v>
      </c>
      <c r="H21" s="1116" t="s">
        <v>1355</v>
      </c>
      <c r="I21" s="1122">
        <v>2318112</v>
      </c>
      <c r="J21" s="1122"/>
      <c r="K21" s="1123">
        <f t="shared" si="0"/>
        <v>0</v>
      </c>
      <c r="L21" s="1123">
        <f t="shared" si="1"/>
        <v>0</v>
      </c>
    </row>
    <row r="22" spans="1:12" ht="41.4" x14ac:dyDescent="0.3">
      <c r="A22" s="1085" t="s">
        <v>1356</v>
      </c>
      <c r="B22" s="1084">
        <v>0.64</v>
      </c>
      <c r="C22" s="1083"/>
      <c r="D22" s="1089">
        <v>20</v>
      </c>
      <c r="E22" s="1096" t="s">
        <v>1356</v>
      </c>
      <c r="F22" s="1203">
        <v>64036</v>
      </c>
      <c r="G22" s="1105" t="s">
        <v>1343</v>
      </c>
      <c r="H22" s="1117" t="s">
        <v>1356</v>
      </c>
      <c r="I22" s="1122">
        <v>64036</v>
      </c>
      <c r="J22" s="1122"/>
      <c r="K22" s="1123">
        <f t="shared" si="0"/>
        <v>0</v>
      </c>
      <c r="L22" s="1123">
        <f t="shared" si="1"/>
        <v>0</v>
      </c>
    </row>
    <row r="23" spans="1:12" ht="14.4" x14ac:dyDescent="0.3">
      <c r="A23" s="1082" t="s">
        <v>813</v>
      </c>
      <c r="B23" s="1084">
        <v>87.97</v>
      </c>
      <c r="C23" s="1083"/>
      <c r="D23" s="1089">
        <v>21</v>
      </c>
      <c r="E23" s="1096" t="s">
        <v>813</v>
      </c>
      <c r="F23" s="1203">
        <v>8796906</v>
      </c>
      <c r="G23" s="1105" t="s">
        <v>1343</v>
      </c>
      <c r="H23" s="1116" t="s">
        <v>813</v>
      </c>
      <c r="I23" s="1122">
        <v>8796906</v>
      </c>
      <c r="J23" s="1122"/>
      <c r="K23" s="1123">
        <f t="shared" si="0"/>
        <v>0</v>
      </c>
      <c r="L23" s="1123">
        <f t="shared" si="1"/>
        <v>0</v>
      </c>
    </row>
    <row r="24" spans="1:12" ht="14.4" x14ac:dyDescent="0.3">
      <c r="A24" s="1082" t="s">
        <v>801</v>
      </c>
      <c r="B24" s="1083"/>
      <c r="C24" s="1084">
        <v>4040.6</v>
      </c>
      <c r="D24" s="1089">
        <v>22</v>
      </c>
      <c r="E24" s="1093" t="s">
        <v>801</v>
      </c>
      <c r="F24" s="1105"/>
      <c r="G24" s="1105">
        <v>404060306</v>
      </c>
      <c r="H24" s="1116" t="s">
        <v>801</v>
      </c>
      <c r="I24" s="1122"/>
      <c r="J24" s="1122">
        <v>404060306</v>
      </c>
      <c r="K24" s="1123">
        <f t="shared" si="0"/>
        <v>0</v>
      </c>
      <c r="L24" s="1123">
        <f t="shared" si="1"/>
        <v>0</v>
      </c>
    </row>
    <row r="25" spans="1:12" ht="14.4" x14ac:dyDescent="0.3">
      <c r="A25" s="1082" t="s">
        <v>923</v>
      </c>
      <c r="B25" s="1084">
        <v>55.29</v>
      </c>
      <c r="C25" s="1083"/>
      <c r="D25" s="1089">
        <v>23</v>
      </c>
      <c r="E25" s="1093" t="s">
        <v>923</v>
      </c>
      <c r="F25" s="1203">
        <v>5528938.5099999998</v>
      </c>
      <c r="G25" s="1105"/>
      <c r="H25" s="1116" t="s">
        <v>923</v>
      </c>
      <c r="I25" s="1122">
        <v>5528938.5099999998</v>
      </c>
      <c r="J25" s="1122"/>
      <c r="K25" s="1123">
        <f t="shared" si="0"/>
        <v>0</v>
      </c>
      <c r="L25" s="1123">
        <f t="shared" si="1"/>
        <v>0</v>
      </c>
    </row>
    <row r="26" spans="1:12" ht="14.4" x14ac:dyDescent="0.3">
      <c r="A26" s="1082" t="s">
        <v>924</v>
      </c>
      <c r="B26" s="1084">
        <v>10.95</v>
      </c>
      <c r="C26" s="1083"/>
      <c r="D26" s="1089">
        <v>24</v>
      </c>
      <c r="E26" s="1093" t="s">
        <v>924</v>
      </c>
      <c r="F26" s="1203">
        <v>1094504.17</v>
      </c>
      <c r="G26" s="1105" t="s">
        <v>1343</v>
      </c>
      <c r="H26" s="1116" t="s">
        <v>924</v>
      </c>
      <c r="I26" s="1122">
        <v>1094504.17</v>
      </c>
      <c r="J26" s="1122"/>
      <c r="K26" s="1123">
        <f t="shared" si="0"/>
        <v>0</v>
      </c>
      <c r="L26" s="1123">
        <f t="shared" si="1"/>
        <v>0</v>
      </c>
    </row>
    <row r="27" spans="1:12" ht="14.4" x14ac:dyDescent="0.3">
      <c r="A27" s="1082" t="s">
        <v>1357</v>
      </c>
      <c r="B27" s="1084"/>
      <c r="C27" s="1084">
        <v>2.17</v>
      </c>
      <c r="D27" s="1089">
        <v>25</v>
      </c>
      <c r="E27" s="1093" t="s">
        <v>1357</v>
      </c>
      <c r="F27" s="1105"/>
      <c r="G27" s="1105">
        <v>216923</v>
      </c>
      <c r="H27" s="1116" t="s">
        <v>1357</v>
      </c>
      <c r="I27" s="1122"/>
      <c r="J27" s="1122">
        <v>216923</v>
      </c>
      <c r="K27" s="1123">
        <f t="shared" si="0"/>
        <v>0</v>
      </c>
      <c r="L27" s="1123">
        <f t="shared" si="1"/>
        <v>0</v>
      </c>
    </row>
    <row r="28" spans="1:12" ht="14.4" x14ac:dyDescent="0.3">
      <c r="A28" s="1082" t="s">
        <v>925</v>
      </c>
      <c r="B28" s="1084">
        <v>198.45</v>
      </c>
      <c r="C28" s="1083"/>
      <c r="D28" s="1089">
        <v>26</v>
      </c>
      <c r="E28" s="1093" t="s">
        <v>925</v>
      </c>
      <c r="F28" s="1203">
        <v>19844555.739999998</v>
      </c>
      <c r="G28" s="1105"/>
      <c r="H28" s="1116" t="s">
        <v>925</v>
      </c>
      <c r="I28" s="1122">
        <v>19844555.739999998</v>
      </c>
      <c r="J28" s="1122"/>
      <c r="K28" s="1123">
        <f t="shared" si="0"/>
        <v>0</v>
      </c>
      <c r="L28" s="1123">
        <f t="shared" si="1"/>
        <v>0</v>
      </c>
    </row>
    <row r="29" spans="1:12" ht="14.4" x14ac:dyDescent="0.3">
      <c r="A29" s="1082" t="s">
        <v>1358</v>
      </c>
      <c r="B29" s="1083"/>
      <c r="C29" s="1084">
        <v>1.61</v>
      </c>
      <c r="D29" s="1089">
        <v>27</v>
      </c>
      <c r="E29" s="1093" t="s">
        <v>1358</v>
      </c>
      <c r="F29" s="1105"/>
      <c r="G29" s="1105">
        <v>161302</v>
      </c>
      <c r="H29" s="1116" t="s">
        <v>1358</v>
      </c>
      <c r="I29" s="1122"/>
      <c r="J29" s="1122">
        <v>161302</v>
      </c>
      <c r="K29" s="1123">
        <f t="shared" si="0"/>
        <v>0</v>
      </c>
      <c r="L29" s="1123">
        <f t="shared" si="1"/>
        <v>0</v>
      </c>
    </row>
    <row r="30" spans="1:12" ht="14.4" x14ac:dyDescent="0.3">
      <c r="A30" s="1082" t="s">
        <v>864</v>
      </c>
      <c r="B30" s="1083"/>
      <c r="C30" s="1084">
        <v>0.43</v>
      </c>
      <c r="D30" s="1089">
        <v>28</v>
      </c>
      <c r="E30" s="1093" t="s">
        <v>864</v>
      </c>
      <c r="F30" s="1105"/>
      <c r="G30" s="1105">
        <v>43111</v>
      </c>
      <c r="H30" s="1116" t="s">
        <v>864</v>
      </c>
      <c r="I30" s="1122"/>
      <c r="J30" s="1122">
        <v>43111</v>
      </c>
      <c r="K30" s="1123">
        <f t="shared" si="0"/>
        <v>0</v>
      </c>
      <c r="L30" s="1123">
        <f t="shared" si="1"/>
        <v>0</v>
      </c>
    </row>
    <row r="31" spans="1:12" ht="14.4" x14ac:dyDescent="0.3">
      <c r="A31" s="1082" t="s">
        <v>984</v>
      </c>
      <c r="B31" s="1083"/>
      <c r="C31" s="1084">
        <v>0.08</v>
      </c>
      <c r="D31" s="1089">
        <v>29</v>
      </c>
      <c r="E31" s="1093" t="s">
        <v>984</v>
      </c>
      <c r="F31" s="1105"/>
      <c r="G31" s="1105">
        <v>8064</v>
      </c>
      <c r="H31" s="1116" t="s">
        <v>984</v>
      </c>
      <c r="I31" s="1122"/>
      <c r="J31" s="1122">
        <v>8064</v>
      </c>
      <c r="K31" s="1123">
        <f t="shared" si="0"/>
        <v>0</v>
      </c>
      <c r="L31" s="1123">
        <f t="shared" si="1"/>
        <v>0</v>
      </c>
    </row>
    <row r="32" spans="1:12" ht="14.4" x14ac:dyDescent="0.3">
      <c r="A32" s="1082" t="s">
        <v>1055</v>
      </c>
      <c r="B32" s="1084">
        <v>1.78</v>
      </c>
      <c r="C32" s="1083"/>
      <c r="D32" s="1089">
        <v>30</v>
      </c>
      <c r="E32" s="1093" t="s">
        <v>1055</v>
      </c>
      <c r="F32" s="1105">
        <v>178460</v>
      </c>
      <c r="G32" s="1105"/>
      <c r="H32" s="1116" t="s">
        <v>1055</v>
      </c>
      <c r="I32" s="1122">
        <v>178460</v>
      </c>
      <c r="J32" s="1122"/>
      <c r="K32" s="1123">
        <f t="shared" si="0"/>
        <v>0</v>
      </c>
      <c r="L32" s="1123">
        <f t="shared" si="1"/>
        <v>0</v>
      </c>
    </row>
    <row r="33" spans="1:12" ht="14.4" x14ac:dyDescent="0.3">
      <c r="A33" s="1082" t="s">
        <v>1359</v>
      </c>
      <c r="B33" s="1084">
        <v>9.14</v>
      </c>
      <c r="C33" s="1083"/>
      <c r="D33" s="1089">
        <v>31</v>
      </c>
      <c r="E33" s="1093" t="s">
        <v>1359</v>
      </c>
      <c r="F33" s="1105">
        <v>913986</v>
      </c>
      <c r="G33" s="1105" t="s">
        <v>1343</v>
      </c>
      <c r="H33" s="1116" t="s">
        <v>1359</v>
      </c>
      <c r="I33" s="1122">
        <v>913986</v>
      </c>
      <c r="J33" s="1122"/>
      <c r="K33" s="1123">
        <f t="shared" si="0"/>
        <v>0</v>
      </c>
      <c r="L33" s="1123">
        <f t="shared" si="1"/>
        <v>0</v>
      </c>
    </row>
    <row r="34" spans="1:12" ht="14.4" x14ac:dyDescent="0.3">
      <c r="A34" s="1082" t="s">
        <v>998</v>
      </c>
      <c r="B34" s="1084"/>
      <c r="C34" s="1084">
        <v>0.83</v>
      </c>
      <c r="D34" s="1089">
        <v>32</v>
      </c>
      <c r="E34" s="1093" t="s">
        <v>998</v>
      </c>
      <c r="F34" s="1105"/>
      <c r="G34" s="1105">
        <v>83498</v>
      </c>
      <c r="H34" s="1116" t="s">
        <v>998</v>
      </c>
      <c r="I34" s="1122"/>
      <c r="J34" s="1122">
        <v>83498</v>
      </c>
      <c r="K34" s="1123">
        <f t="shared" si="0"/>
        <v>0</v>
      </c>
      <c r="L34" s="1123">
        <f t="shared" si="1"/>
        <v>0</v>
      </c>
    </row>
    <row r="35" spans="1:12" ht="14.4" x14ac:dyDescent="0.3">
      <c r="A35" s="1082" t="s">
        <v>999</v>
      </c>
      <c r="B35" s="1083"/>
      <c r="C35" s="1084">
        <v>0.14000000000000001</v>
      </c>
      <c r="D35" s="1089">
        <v>33</v>
      </c>
      <c r="E35" s="1093" t="s">
        <v>999</v>
      </c>
      <c r="F35" s="1105"/>
      <c r="G35" s="1105">
        <v>14340</v>
      </c>
      <c r="H35" s="1116" t="s">
        <v>999</v>
      </c>
      <c r="I35" s="1122"/>
      <c r="J35" s="1122">
        <v>14340</v>
      </c>
      <c r="K35" s="1123">
        <f t="shared" si="0"/>
        <v>0</v>
      </c>
      <c r="L35" s="1123">
        <f t="shared" si="1"/>
        <v>0</v>
      </c>
    </row>
    <row r="36" spans="1:12" ht="14.4" x14ac:dyDescent="0.3">
      <c r="A36" s="1082" t="s">
        <v>1022</v>
      </c>
      <c r="B36" s="1083"/>
      <c r="C36" s="1084">
        <v>0.65</v>
      </c>
      <c r="D36" s="1089">
        <v>34</v>
      </c>
      <c r="E36" s="1093" t="s">
        <v>1022</v>
      </c>
      <c r="F36" s="1105"/>
      <c r="G36" s="1105">
        <v>64708.06</v>
      </c>
      <c r="H36" s="1116" t="s">
        <v>1022</v>
      </c>
      <c r="I36" s="1122"/>
      <c r="J36" s="1122">
        <v>64708.06</v>
      </c>
      <c r="K36" s="1123">
        <f t="shared" si="0"/>
        <v>0</v>
      </c>
      <c r="L36" s="1123">
        <f t="shared" si="1"/>
        <v>0</v>
      </c>
    </row>
    <row r="37" spans="1:12" ht="14.4" x14ac:dyDescent="0.3">
      <c r="A37" s="1082" t="s">
        <v>1085</v>
      </c>
      <c r="B37" s="1084">
        <v>160.34</v>
      </c>
      <c r="C37" s="1083"/>
      <c r="D37" s="1089">
        <v>35</v>
      </c>
      <c r="E37" s="1093" t="s">
        <v>1085</v>
      </c>
      <c r="F37" s="1105">
        <v>16034458</v>
      </c>
      <c r="G37" s="1105"/>
      <c r="H37" s="1116" t="s">
        <v>1085</v>
      </c>
      <c r="I37" s="1122">
        <v>16034458</v>
      </c>
      <c r="J37" s="1122"/>
      <c r="K37" s="1123">
        <f t="shared" si="0"/>
        <v>0</v>
      </c>
      <c r="L37" s="1123">
        <f t="shared" si="1"/>
        <v>0</v>
      </c>
    </row>
    <row r="38" spans="1:12" ht="14.4" x14ac:dyDescent="0.3">
      <c r="A38" s="1082" t="s">
        <v>889</v>
      </c>
      <c r="B38" s="1084"/>
      <c r="C38" s="1084">
        <v>10.84</v>
      </c>
      <c r="D38" s="1089">
        <v>36</v>
      </c>
      <c r="E38" s="1093" t="s">
        <v>889</v>
      </c>
      <c r="F38" s="1105"/>
      <c r="G38" s="1105">
        <v>1083551</v>
      </c>
      <c r="H38" s="1116" t="s">
        <v>889</v>
      </c>
      <c r="I38" s="1122"/>
      <c r="J38" s="1122">
        <v>1083551</v>
      </c>
      <c r="K38" s="1123">
        <f t="shared" si="0"/>
        <v>0</v>
      </c>
      <c r="L38" s="1123">
        <f t="shared" si="1"/>
        <v>0</v>
      </c>
    </row>
    <row r="39" spans="1:12" ht="14.4" x14ac:dyDescent="0.3">
      <c r="A39" s="1082" t="s">
        <v>865</v>
      </c>
      <c r="B39" s="1084"/>
      <c r="C39" s="1084">
        <v>0.12</v>
      </c>
      <c r="D39" s="1089">
        <v>37</v>
      </c>
      <c r="E39" s="1093" t="s">
        <v>865</v>
      </c>
      <c r="F39" s="1105"/>
      <c r="G39" s="1105">
        <v>11838</v>
      </c>
      <c r="H39" s="1116" t="s">
        <v>865</v>
      </c>
      <c r="I39" s="1122"/>
      <c r="J39" s="1122">
        <v>11838</v>
      </c>
      <c r="K39" s="1123">
        <f t="shared" si="0"/>
        <v>0</v>
      </c>
      <c r="L39" s="1123">
        <f t="shared" si="1"/>
        <v>0</v>
      </c>
    </row>
    <row r="40" spans="1:12" ht="14.4" x14ac:dyDescent="0.3">
      <c r="A40" s="1082" t="s">
        <v>271</v>
      </c>
      <c r="B40" s="1084">
        <v>306.75</v>
      </c>
      <c r="C40" s="1083"/>
      <c r="D40" s="1089">
        <v>38</v>
      </c>
      <c r="E40" s="1093" t="s">
        <v>271</v>
      </c>
      <c r="F40" s="1203">
        <v>30675181</v>
      </c>
      <c r="G40" s="1105"/>
      <c r="H40" s="1116" t="s">
        <v>271</v>
      </c>
      <c r="I40" s="1122">
        <v>30675181</v>
      </c>
      <c r="J40" s="1122"/>
      <c r="K40" s="1123">
        <f t="shared" si="0"/>
        <v>0</v>
      </c>
      <c r="L40" s="1123">
        <f t="shared" si="1"/>
        <v>0</v>
      </c>
    </row>
    <row r="41" spans="1:12" ht="14.4" x14ac:dyDescent="0.3">
      <c r="A41" s="1082" t="s">
        <v>1057</v>
      </c>
      <c r="B41" s="1084">
        <v>0.67</v>
      </c>
      <c r="C41" s="1083"/>
      <c r="D41" s="1089">
        <v>39</v>
      </c>
      <c r="E41" s="1093" t="s">
        <v>1057</v>
      </c>
      <c r="F41" s="1105">
        <v>67131</v>
      </c>
      <c r="G41" s="1105" t="s">
        <v>1343</v>
      </c>
      <c r="H41" s="1116" t="s">
        <v>1057</v>
      </c>
      <c r="I41" s="1122">
        <v>67131</v>
      </c>
      <c r="J41" s="1122"/>
      <c r="K41" s="1123">
        <f t="shared" si="0"/>
        <v>0</v>
      </c>
      <c r="L41" s="1123">
        <f t="shared" si="1"/>
        <v>0</v>
      </c>
    </row>
    <row r="42" spans="1:12" ht="14.4" x14ac:dyDescent="0.3">
      <c r="A42" s="1082" t="s">
        <v>1058</v>
      </c>
      <c r="B42" s="1084">
        <v>0.3</v>
      </c>
      <c r="C42" s="1083"/>
      <c r="D42" s="1089">
        <v>40</v>
      </c>
      <c r="E42" s="1093" t="s">
        <v>1058</v>
      </c>
      <c r="F42" s="1105">
        <v>29792</v>
      </c>
      <c r="G42" s="1105" t="s">
        <v>1343</v>
      </c>
      <c r="H42" s="1116" t="s">
        <v>1058</v>
      </c>
      <c r="I42" s="1122">
        <v>29792</v>
      </c>
      <c r="J42" s="1122"/>
      <c r="K42" s="1123">
        <f t="shared" si="0"/>
        <v>0</v>
      </c>
      <c r="L42" s="1123">
        <f t="shared" si="1"/>
        <v>0</v>
      </c>
    </row>
    <row r="43" spans="1:12" ht="14.4" x14ac:dyDescent="0.3">
      <c r="A43" s="1082" t="s">
        <v>1360</v>
      </c>
      <c r="B43" s="1084">
        <v>0.27</v>
      </c>
      <c r="C43" s="1083"/>
      <c r="D43" s="1089">
        <v>41</v>
      </c>
      <c r="E43" s="1093" t="s">
        <v>1360</v>
      </c>
      <c r="F43" s="1105">
        <v>26767</v>
      </c>
      <c r="G43" s="1105" t="s">
        <v>1343</v>
      </c>
      <c r="H43" s="1116" t="s">
        <v>1360</v>
      </c>
      <c r="I43" s="1122">
        <v>26767</v>
      </c>
      <c r="J43" s="1122"/>
      <c r="K43" s="1123">
        <f t="shared" si="0"/>
        <v>0</v>
      </c>
      <c r="L43" s="1123">
        <f t="shared" si="1"/>
        <v>0</v>
      </c>
    </row>
    <row r="44" spans="1:12" ht="14.4" x14ac:dyDescent="0.3">
      <c r="A44" s="1082" t="s">
        <v>1039</v>
      </c>
      <c r="B44" s="1083"/>
      <c r="C44" s="1084">
        <v>0.04</v>
      </c>
      <c r="D44" s="1089">
        <v>42</v>
      </c>
      <c r="E44" s="1093" t="s">
        <v>1039</v>
      </c>
      <c r="F44" s="1105"/>
      <c r="G44" s="1203">
        <v>3629</v>
      </c>
      <c r="H44" s="1116" t="s">
        <v>1039</v>
      </c>
      <c r="I44" s="1122"/>
      <c r="J44" s="1122">
        <v>3629</v>
      </c>
      <c r="K44" s="1123">
        <f t="shared" si="0"/>
        <v>0</v>
      </c>
      <c r="L44" s="1123">
        <f t="shared" si="1"/>
        <v>0</v>
      </c>
    </row>
    <row r="45" spans="1:12" ht="14.4" x14ac:dyDescent="0.3">
      <c r="A45" s="1082" t="s">
        <v>435</v>
      </c>
      <c r="B45" s="1084">
        <v>52.85</v>
      </c>
      <c r="C45" s="1083"/>
      <c r="D45" s="1089">
        <v>43</v>
      </c>
      <c r="E45" s="1093" t="s">
        <v>435</v>
      </c>
      <c r="F45" s="1105">
        <v>5285130</v>
      </c>
      <c r="G45" s="1105"/>
      <c r="H45" s="1116" t="s">
        <v>435</v>
      </c>
      <c r="I45" s="1122">
        <v>5285130</v>
      </c>
      <c r="J45" s="1122"/>
      <c r="K45" s="1123">
        <f t="shared" si="0"/>
        <v>0</v>
      </c>
      <c r="L45" s="1123">
        <f t="shared" si="1"/>
        <v>0</v>
      </c>
    </row>
    <row r="46" spans="1:12" ht="14.4" x14ac:dyDescent="0.3">
      <c r="A46" s="1082" t="s">
        <v>963</v>
      </c>
      <c r="B46" s="1084">
        <v>22.85</v>
      </c>
      <c r="C46" s="1083"/>
      <c r="D46" s="1089">
        <v>44</v>
      </c>
      <c r="E46" s="1093" t="s">
        <v>963</v>
      </c>
      <c r="F46" s="1105">
        <v>2284985</v>
      </c>
      <c r="G46" s="1105" t="s">
        <v>1343</v>
      </c>
      <c r="H46" s="1116" t="s">
        <v>963</v>
      </c>
      <c r="I46" s="1122">
        <v>2284985</v>
      </c>
      <c r="J46" s="1122"/>
      <c r="K46" s="1123">
        <f t="shared" si="0"/>
        <v>0</v>
      </c>
      <c r="L46" s="1123">
        <f t="shared" si="1"/>
        <v>0</v>
      </c>
    </row>
    <row r="47" spans="1:12" ht="14.4" x14ac:dyDescent="0.3">
      <c r="A47" s="1082" t="s">
        <v>912</v>
      </c>
      <c r="B47" s="1084"/>
      <c r="C47" s="1084">
        <v>18.760000000000002</v>
      </c>
      <c r="D47" s="1089">
        <v>45</v>
      </c>
      <c r="E47" s="1093" t="s">
        <v>912</v>
      </c>
      <c r="F47" s="1105"/>
      <c r="G47" s="1105">
        <v>1875513</v>
      </c>
      <c r="H47" s="1116" t="s">
        <v>912</v>
      </c>
      <c r="I47" s="1122"/>
      <c r="J47" s="1122">
        <v>1875513</v>
      </c>
      <c r="K47" s="1123">
        <f t="shared" si="0"/>
        <v>0</v>
      </c>
      <c r="L47" s="1123">
        <f t="shared" si="1"/>
        <v>0</v>
      </c>
    </row>
    <row r="48" spans="1:12" ht="14.4" x14ac:dyDescent="0.3">
      <c r="A48" s="1082" t="s">
        <v>913</v>
      </c>
      <c r="B48" s="1083"/>
      <c r="C48" s="1084">
        <v>715.91</v>
      </c>
      <c r="D48" s="1089">
        <v>46</v>
      </c>
      <c r="E48" s="1093" t="s">
        <v>913</v>
      </c>
      <c r="F48" s="1105"/>
      <c r="G48" s="1105">
        <v>71590601.060000002</v>
      </c>
      <c r="H48" s="1116" t="s">
        <v>913</v>
      </c>
      <c r="I48" s="1122"/>
      <c r="J48" s="1122">
        <v>71590601.060000002</v>
      </c>
      <c r="K48" s="1123">
        <f t="shared" si="0"/>
        <v>0</v>
      </c>
      <c r="L48" s="1123">
        <f t="shared" si="1"/>
        <v>0</v>
      </c>
    </row>
    <row r="49" spans="1:14" ht="14.4" x14ac:dyDescent="0.3">
      <c r="A49" s="1082" t="s">
        <v>914</v>
      </c>
      <c r="B49" s="1083"/>
      <c r="C49" s="1084">
        <v>105.64</v>
      </c>
      <c r="D49" s="1089">
        <v>47</v>
      </c>
      <c r="E49" s="1093" t="s">
        <v>914</v>
      </c>
      <c r="F49" s="1105"/>
      <c r="G49" s="1105">
        <v>10564189</v>
      </c>
      <c r="H49" s="1116" t="s">
        <v>914</v>
      </c>
      <c r="I49" s="1122"/>
      <c r="J49" s="1122">
        <v>10564189</v>
      </c>
      <c r="K49" s="1123">
        <f t="shared" si="0"/>
        <v>0</v>
      </c>
      <c r="L49" s="1123">
        <f t="shared" si="1"/>
        <v>0</v>
      </c>
    </row>
    <row r="50" spans="1:14" ht="14.4" x14ac:dyDescent="0.3">
      <c r="A50" s="1082" t="s">
        <v>1361</v>
      </c>
      <c r="B50" s="1084">
        <v>12.4</v>
      </c>
      <c r="C50" s="1083"/>
      <c r="D50" s="1089">
        <v>48</v>
      </c>
      <c r="E50" s="1093" t="s">
        <v>1361</v>
      </c>
      <c r="F50" s="1105">
        <v>1239763</v>
      </c>
      <c r="G50" s="1105"/>
      <c r="H50" s="1116" t="s">
        <v>1361</v>
      </c>
      <c r="I50" s="1122">
        <v>1239763</v>
      </c>
      <c r="J50" s="1122"/>
      <c r="K50" s="1123">
        <f t="shared" si="0"/>
        <v>0</v>
      </c>
      <c r="L50" s="1123">
        <f t="shared" si="1"/>
        <v>0</v>
      </c>
    </row>
    <row r="51" spans="1:14" ht="14.4" x14ac:dyDescent="0.3">
      <c r="A51" s="1082" t="s">
        <v>1362</v>
      </c>
      <c r="B51" s="1084">
        <v>811.08</v>
      </c>
      <c r="C51" s="1083"/>
      <c r="D51" s="1089">
        <v>49</v>
      </c>
      <c r="E51" s="1093" t="s">
        <v>1362</v>
      </c>
      <c r="F51" s="1105">
        <v>81108036.819999993</v>
      </c>
      <c r="G51" s="1105" t="s">
        <v>1343</v>
      </c>
      <c r="H51" s="1116" t="s">
        <v>1362</v>
      </c>
      <c r="I51" s="1122">
        <v>81108036.819999993</v>
      </c>
      <c r="J51" s="1122"/>
      <c r="K51" s="1123">
        <f t="shared" si="0"/>
        <v>0</v>
      </c>
      <c r="L51" s="1123">
        <f t="shared" si="1"/>
        <v>0</v>
      </c>
    </row>
    <row r="52" spans="1:14" ht="14.4" x14ac:dyDescent="0.3">
      <c r="A52" s="1082" t="s">
        <v>127</v>
      </c>
      <c r="B52" s="1083"/>
      <c r="C52" s="1084">
        <v>8234.76</v>
      </c>
      <c r="D52" s="1089">
        <v>50</v>
      </c>
      <c r="E52" s="1093" t="s">
        <v>127</v>
      </c>
      <c r="F52" s="1105"/>
      <c r="G52" s="1105">
        <v>823475524.11000001</v>
      </c>
      <c r="H52" s="1116" t="s">
        <v>127</v>
      </c>
      <c r="I52" s="1122"/>
      <c r="J52" s="1122">
        <v>823475524.11000001</v>
      </c>
      <c r="K52" s="1123">
        <f t="shared" si="0"/>
        <v>0</v>
      </c>
      <c r="L52" s="1123">
        <f t="shared" si="1"/>
        <v>0</v>
      </c>
    </row>
    <row r="53" spans="1:14" ht="14.4" x14ac:dyDescent="0.3">
      <c r="A53" s="1082" t="s">
        <v>1004</v>
      </c>
      <c r="B53" s="1083"/>
      <c r="C53" s="1084">
        <v>0.13</v>
      </c>
      <c r="D53" s="1089">
        <v>51</v>
      </c>
      <c r="E53" s="1093" t="s">
        <v>1004</v>
      </c>
      <c r="F53" s="1105"/>
      <c r="G53" s="1203">
        <v>13210</v>
      </c>
      <c r="H53" s="1116" t="s">
        <v>1004</v>
      </c>
      <c r="I53" s="1122"/>
      <c r="J53" s="1122">
        <v>13210</v>
      </c>
      <c r="K53" s="1123">
        <f t="shared" si="0"/>
        <v>0</v>
      </c>
      <c r="L53" s="1123">
        <f t="shared" si="1"/>
        <v>0</v>
      </c>
    </row>
    <row r="54" spans="1:14" ht="14.4" x14ac:dyDescent="0.3">
      <c r="A54" s="1082" t="s">
        <v>1005</v>
      </c>
      <c r="B54" s="1083"/>
      <c r="C54" s="1084">
        <v>7.08</v>
      </c>
      <c r="D54" s="1089">
        <v>52</v>
      </c>
      <c r="E54" s="1093" t="s">
        <v>1005</v>
      </c>
      <c r="F54" s="1105"/>
      <c r="G54" s="1203">
        <v>707514</v>
      </c>
      <c r="H54" s="1116" t="s">
        <v>1005</v>
      </c>
      <c r="I54" s="1122"/>
      <c r="J54" s="1122">
        <v>707514</v>
      </c>
      <c r="K54" s="1123">
        <f t="shared" si="0"/>
        <v>0</v>
      </c>
      <c r="L54" s="1123">
        <f t="shared" si="1"/>
        <v>0</v>
      </c>
    </row>
    <row r="55" spans="1:14" ht="14.4" x14ac:dyDescent="0.3">
      <c r="A55" s="1082" t="s">
        <v>1086</v>
      </c>
      <c r="B55" s="1084">
        <v>3.29</v>
      </c>
      <c r="C55" s="1083"/>
      <c r="D55" s="1089">
        <v>53</v>
      </c>
      <c r="E55" s="1093" t="s">
        <v>1086</v>
      </c>
      <c r="F55" s="1105">
        <v>328572</v>
      </c>
      <c r="G55" s="1105"/>
      <c r="H55" s="1116" t="s">
        <v>1086</v>
      </c>
      <c r="I55" s="1122">
        <v>328572</v>
      </c>
      <c r="J55" s="1122"/>
      <c r="K55" s="1123">
        <f t="shared" si="0"/>
        <v>0</v>
      </c>
      <c r="L55" s="1123">
        <f t="shared" si="1"/>
        <v>0</v>
      </c>
    </row>
    <row r="56" spans="1:14" ht="14.4" x14ac:dyDescent="0.3">
      <c r="A56" s="1082" t="s">
        <v>876</v>
      </c>
      <c r="B56" s="1084"/>
      <c r="C56" s="1084">
        <v>1.41</v>
      </c>
      <c r="D56" s="1089">
        <v>54</v>
      </c>
      <c r="E56" s="1093" t="s">
        <v>876</v>
      </c>
      <c r="F56" s="1105"/>
      <c r="G56" s="1105">
        <v>141010</v>
      </c>
      <c r="H56" s="1116" t="s">
        <v>876</v>
      </c>
      <c r="I56" s="1122"/>
      <c r="J56" s="1122">
        <v>141010</v>
      </c>
      <c r="K56" s="1123">
        <f t="shared" si="0"/>
        <v>0</v>
      </c>
      <c r="L56" s="1123">
        <f t="shared" si="1"/>
        <v>0</v>
      </c>
    </row>
    <row r="57" spans="1:14" ht="14.4" x14ac:dyDescent="0.3">
      <c r="A57" s="1082" t="s">
        <v>848</v>
      </c>
      <c r="B57" s="1084">
        <v>0.27</v>
      </c>
      <c r="C57" s="1083"/>
      <c r="D57" s="1089">
        <v>55</v>
      </c>
      <c r="E57" s="1093" t="s">
        <v>848</v>
      </c>
      <c r="F57" s="1105">
        <v>27000</v>
      </c>
      <c r="G57" s="1105"/>
      <c r="H57" s="1116" t="s">
        <v>848</v>
      </c>
      <c r="I57" s="1122">
        <v>27000</v>
      </c>
      <c r="J57" s="1122"/>
      <c r="K57" s="1123">
        <f t="shared" si="0"/>
        <v>0</v>
      </c>
      <c r="L57" s="1123">
        <f t="shared" si="1"/>
        <v>0</v>
      </c>
    </row>
    <row r="58" spans="1:14" ht="14.4" x14ac:dyDescent="0.3">
      <c r="A58" s="1100" t="s">
        <v>1087</v>
      </c>
      <c r="B58" s="1101">
        <v>6.17</v>
      </c>
      <c r="C58" s="1102"/>
      <c r="D58" s="1103">
        <v>56</v>
      </c>
      <c r="E58" s="1104" t="s">
        <v>1087</v>
      </c>
      <c r="F58" s="1105">
        <v>617220</v>
      </c>
      <c r="G58" s="1105" t="s">
        <v>1343</v>
      </c>
      <c r="H58" s="1116" t="s">
        <v>1087</v>
      </c>
      <c r="I58" s="1122">
        <v>617220</v>
      </c>
      <c r="J58" s="1122"/>
      <c r="K58" s="1123">
        <f t="shared" si="0"/>
        <v>0</v>
      </c>
      <c r="L58" s="1123">
        <f t="shared" si="1"/>
        <v>0</v>
      </c>
    </row>
    <row r="59" spans="1:14" ht="14.4" x14ac:dyDescent="0.3">
      <c r="A59" s="1082" t="s">
        <v>978</v>
      </c>
      <c r="B59" s="1084"/>
      <c r="C59" s="1084">
        <v>2007.19</v>
      </c>
      <c r="D59" s="1089">
        <v>57</v>
      </c>
      <c r="E59" s="1093" t="s">
        <v>978</v>
      </c>
      <c r="F59" s="1105"/>
      <c r="G59" s="1105">
        <v>200719459.59999999</v>
      </c>
      <c r="H59" s="1116" t="s">
        <v>978</v>
      </c>
      <c r="I59" s="1122"/>
      <c r="J59" s="1122">
        <v>200719459.59999999</v>
      </c>
      <c r="K59" s="1123">
        <f t="shared" si="0"/>
        <v>0</v>
      </c>
      <c r="L59" s="1123">
        <f t="shared" si="1"/>
        <v>0</v>
      </c>
    </row>
    <row r="60" spans="1:14" ht="14.4" x14ac:dyDescent="0.3">
      <c r="A60" s="1082" t="s">
        <v>1059</v>
      </c>
      <c r="B60" s="1084">
        <v>3.25</v>
      </c>
      <c r="C60" s="1083"/>
      <c r="D60" s="1089">
        <v>58</v>
      </c>
      <c r="E60" s="1093" t="s">
        <v>1059</v>
      </c>
      <c r="F60" s="1105">
        <v>324589</v>
      </c>
      <c r="G60" s="1105"/>
      <c r="H60" s="1116" t="s">
        <v>1059</v>
      </c>
      <c r="I60" s="1122">
        <v>324589</v>
      </c>
      <c r="J60" s="1122"/>
      <c r="K60" s="1123">
        <f t="shared" si="0"/>
        <v>0</v>
      </c>
      <c r="L60" s="1123">
        <f t="shared" si="1"/>
        <v>0</v>
      </c>
    </row>
    <row r="61" spans="1:14" ht="14.4" x14ac:dyDescent="0.3">
      <c r="A61" s="1082" t="s">
        <v>1363</v>
      </c>
      <c r="B61" s="1084"/>
      <c r="C61" s="1084">
        <v>0.72</v>
      </c>
      <c r="D61" s="1089">
        <v>59</v>
      </c>
      <c r="E61" s="1093" t="s">
        <v>1363</v>
      </c>
      <c r="F61" s="1105"/>
      <c r="G61" s="1105">
        <v>71504</v>
      </c>
      <c r="H61" s="1116" t="s">
        <v>1363</v>
      </c>
      <c r="I61" s="1122"/>
      <c r="J61" s="1122">
        <v>71504</v>
      </c>
      <c r="K61" s="1123">
        <f t="shared" si="0"/>
        <v>0</v>
      </c>
      <c r="L61" s="1123">
        <f t="shared" si="1"/>
        <v>0</v>
      </c>
    </row>
    <row r="62" spans="1:14" ht="14.4" x14ac:dyDescent="0.3">
      <c r="A62" s="1082" t="s">
        <v>927</v>
      </c>
      <c r="B62" s="1084">
        <v>15.73</v>
      </c>
      <c r="C62" s="1083"/>
      <c r="D62" s="1089">
        <v>60</v>
      </c>
      <c r="E62" s="1093" t="s">
        <v>927</v>
      </c>
      <c r="F62" s="1211">
        <f>1572920+417661</f>
        <v>1990581</v>
      </c>
      <c r="G62" s="1105"/>
      <c r="H62" s="1116" t="s">
        <v>927</v>
      </c>
      <c r="I62" s="1122">
        <v>1990581</v>
      </c>
      <c r="J62" s="1122"/>
      <c r="K62" s="1123">
        <f t="shared" si="0"/>
        <v>0</v>
      </c>
      <c r="L62" s="1123">
        <f t="shared" si="1"/>
        <v>0</v>
      </c>
      <c r="N62" s="1123">
        <v>417661.266386609</v>
      </c>
    </row>
    <row r="63" spans="1:14" ht="14.4" x14ac:dyDescent="0.3">
      <c r="A63" s="1082" t="s">
        <v>1060</v>
      </c>
      <c r="B63" s="1084">
        <v>0.14000000000000001</v>
      </c>
      <c r="C63" s="1083"/>
      <c r="D63" s="1089">
        <v>61</v>
      </c>
      <c r="E63" s="1093" t="s">
        <v>1060</v>
      </c>
      <c r="F63" s="1203">
        <v>13750</v>
      </c>
      <c r="G63" s="1105" t="s">
        <v>1343</v>
      </c>
      <c r="H63" s="1116" t="s">
        <v>1060</v>
      </c>
      <c r="I63" s="1122">
        <v>13750</v>
      </c>
      <c r="J63" s="1122"/>
      <c r="K63" s="1123">
        <f t="shared" si="0"/>
        <v>0</v>
      </c>
      <c r="L63" s="1123">
        <f t="shared" si="1"/>
        <v>0</v>
      </c>
    </row>
    <row r="64" spans="1:14" ht="14.4" x14ac:dyDescent="0.3">
      <c r="A64" s="1082" t="s">
        <v>862</v>
      </c>
      <c r="B64" s="1084">
        <v>81.180000000000007</v>
      </c>
      <c r="C64" s="1083"/>
      <c r="D64" s="1089">
        <v>62</v>
      </c>
      <c r="E64" s="1093" t="s">
        <v>862</v>
      </c>
      <c r="F64" s="1203">
        <v>8118067</v>
      </c>
      <c r="G64" s="1105" t="s">
        <v>1343</v>
      </c>
      <c r="H64" s="1116" t="s">
        <v>862</v>
      </c>
      <c r="I64" s="1122">
        <v>8118067</v>
      </c>
      <c r="J64" s="1122"/>
      <c r="K64" s="1123">
        <f t="shared" si="0"/>
        <v>0</v>
      </c>
      <c r="L64" s="1123">
        <f t="shared" si="1"/>
        <v>0</v>
      </c>
    </row>
    <row r="65" spans="1:12" ht="14.4" x14ac:dyDescent="0.3">
      <c r="A65" s="1082" t="s">
        <v>1364</v>
      </c>
      <c r="B65" s="1083"/>
      <c r="C65" s="1084">
        <v>0</v>
      </c>
      <c r="D65" s="1089">
        <v>63</v>
      </c>
      <c r="E65" s="1093" t="s">
        <v>1364</v>
      </c>
      <c r="F65" s="1105"/>
      <c r="G65" s="1203">
        <v>200</v>
      </c>
      <c r="H65" s="1116" t="s">
        <v>1364</v>
      </c>
      <c r="I65" s="1122"/>
      <c r="J65" s="1122">
        <v>200</v>
      </c>
      <c r="K65" s="1123">
        <f t="shared" si="0"/>
        <v>0</v>
      </c>
      <c r="L65" s="1123">
        <f t="shared" si="1"/>
        <v>0</v>
      </c>
    </row>
    <row r="66" spans="1:12" ht="14.4" x14ac:dyDescent="0.3">
      <c r="A66" s="1082" t="s">
        <v>1365</v>
      </c>
      <c r="B66" s="1083"/>
      <c r="C66" s="1084">
        <v>9.1199999999999992</v>
      </c>
      <c r="D66" s="1089">
        <v>64</v>
      </c>
      <c r="E66" s="1093" t="s">
        <v>1365</v>
      </c>
      <c r="F66" s="1105"/>
      <c r="G66" s="1105">
        <v>912140</v>
      </c>
      <c r="H66" s="1116" t="s">
        <v>1365</v>
      </c>
      <c r="I66" s="1122"/>
      <c r="J66" s="1122">
        <v>912140</v>
      </c>
      <c r="K66" s="1123">
        <f t="shared" si="0"/>
        <v>0</v>
      </c>
      <c r="L66" s="1123">
        <f t="shared" si="1"/>
        <v>0</v>
      </c>
    </row>
    <row r="67" spans="1:12" ht="14.4" x14ac:dyDescent="0.3">
      <c r="A67" s="1082" t="s">
        <v>1366</v>
      </c>
      <c r="B67" s="1084">
        <v>16.91</v>
      </c>
      <c r="C67" s="1083"/>
      <c r="D67" s="1089">
        <v>65</v>
      </c>
      <c r="E67" s="1093" t="s">
        <v>1366</v>
      </c>
      <c r="F67" s="1105">
        <v>1690655</v>
      </c>
      <c r="G67" s="1105"/>
      <c r="H67" s="1116" t="s">
        <v>1366</v>
      </c>
      <c r="I67" s="1122">
        <v>1690655</v>
      </c>
      <c r="J67" s="1122"/>
      <c r="K67" s="1123">
        <f t="shared" si="0"/>
        <v>0</v>
      </c>
      <c r="L67" s="1123">
        <f t="shared" si="1"/>
        <v>0</v>
      </c>
    </row>
    <row r="68" spans="1:12" ht="14.4" x14ac:dyDescent="0.3">
      <c r="A68" s="1082" t="s">
        <v>1330</v>
      </c>
      <c r="B68" s="1084"/>
      <c r="C68" s="1084">
        <v>0.12</v>
      </c>
      <c r="D68" s="1089">
        <v>66</v>
      </c>
      <c r="E68" s="1093" t="s">
        <v>1330</v>
      </c>
      <c r="F68" s="1105"/>
      <c r="G68" s="1105">
        <v>12344.84</v>
      </c>
      <c r="H68" s="1116" t="s">
        <v>1330</v>
      </c>
      <c r="I68" s="1122"/>
      <c r="J68" s="1122">
        <v>12344.84</v>
      </c>
      <c r="K68" s="1123">
        <f t="shared" ref="K68:K131" si="2">+F68-I68</f>
        <v>0</v>
      </c>
      <c r="L68" s="1123">
        <f t="shared" ref="L68:L131" si="3">+F68-I68</f>
        <v>0</v>
      </c>
    </row>
    <row r="69" spans="1:12" ht="14.4" x14ac:dyDescent="0.3">
      <c r="A69" s="1082" t="s">
        <v>1367</v>
      </c>
      <c r="B69" s="1084"/>
      <c r="C69" s="1084">
        <v>1.76</v>
      </c>
      <c r="D69" s="1089">
        <v>67</v>
      </c>
      <c r="E69" s="1093" t="s">
        <v>1367</v>
      </c>
      <c r="F69" s="1105"/>
      <c r="G69" s="1105">
        <v>176347</v>
      </c>
      <c r="H69" s="1116" t="s">
        <v>1367</v>
      </c>
      <c r="I69" s="1122"/>
      <c r="J69" s="1122">
        <v>176347</v>
      </c>
      <c r="K69" s="1123">
        <f t="shared" si="2"/>
        <v>0</v>
      </c>
      <c r="L69" s="1123">
        <f t="shared" si="3"/>
        <v>0</v>
      </c>
    </row>
    <row r="70" spans="1:12" ht="14.4" x14ac:dyDescent="0.3">
      <c r="A70" s="1082" t="s">
        <v>1368</v>
      </c>
      <c r="B70" s="1084"/>
      <c r="C70" s="1084">
        <v>0.38</v>
      </c>
      <c r="D70" s="1089">
        <v>68</v>
      </c>
      <c r="E70" s="1093" t="s">
        <v>1368</v>
      </c>
      <c r="F70" s="1105"/>
      <c r="G70" s="1105">
        <v>37680</v>
      </c>
      <c r="H70" s="1116" t="s">
        <v>1368</v>
      </c>
      <c r="I70" s="1122"/>
      <c r="J70" s="1122">
        <v>37680</v>
      </c>
      <c r="K70" s="1123">
        <f t="shared" si="2"/>
        <v>0</v>
      </c>
      <c r="L70" s="1123">
        <f t="shared" si="3"/>
        <v>0</v>
      </c>
    </row>
    <row r="71" spans="1:12" ht="14.4" x14ac:dyDescent="0.3">
      <c r="A71" s="1082" t="s">
        <v>1024</v>
      </c>
      <c r="B71" s="1084"/>
      <c r="C71" s="1084">
        <v>0.44</v>
      </c>
      <c r="D71" s="1089">
        <v>69</v>
      </c>
      <c r="E71" s="1093" t="s">
        <v>1024</v>
      </c>
      <c r="F71" s="1105"/>
      <c r="G71" s="1105">
        <v>43896</v>
      </c>
      <c r="H71" s="1116" t="s">
        <v>1024</v>
      </c>
      <c r="I71" s="1122"/>
      <c r="J71" s="1122">
        <v>43896</v>
      </c>
      <c r="K71" s="1123">
        <f t="shared" si="2"/>
        <v>0</v>
      </c>
      <c r="L71" s="1123">
        <f t="shared" si="3"/>
        <v>0</v>
      </c>
    </row>
    <row r="72" spans="1:12" ht="14.4" x14ac:dyDescent="0.3">
      <c r="A72" s="1082" t="s">
        <v>942</v>
      </c>
      <c r="B72" s="1084">
        <v>0.1</v>
      </c>
      <c r="C72" s="1083"/>
      <c r="D72" s="1089">
        <v>70</v>
      </c>
      <c r="E72" s="1093" t="s">
        <v>942</v>
      </c>
      <c r="F72" s="1105">
        <v>10000</v>
      </c>
      <c r="G72" s="1105"/>
      <c r="H72" s="1116" t="s">
        <v>942</v>
      </c>
      <c r="I72" s="1122">
        <v>10000</v>
      </c>
      <c r="J72" s="1122"/>
      <c r="K72" s="1123">
        <f t="shared" si="2"/>
        <v>0</v>
      </c>
      <c r="L72" s="1123">
        <f t="shared" si="3"/>
        <v>0</v>
      </c>
    </row>
    <row r="73" spans="1:12" ht="14.4" x14ac:dyDescent="0.3">
      <c r="A73" s="1082" t="s">
        <v>943</v>
      </c>
      <c r="B73" s="1084">
        <v>0.75</v>
      </c>
      <c r="C73" s="1083"/>
      <c r="D73" s="1089">
        <v>71</v>
      </c>
      <c r="E73" s="1093" t="s">
        <v>943</v>
      </c>
      <c r="F73" s="1105">
        <v>75000</v>
      </c>
      <c r="G73" s="1105" t="s">
        <v>1343</v>
      </c>
      <c r="H73" s="1116" t="s">
        <v>943</v>
      </c>
      <c r="I73" s="1122">
        <v>75000</v>
      </c>
      <c r="J73" s="1122"/>
      <c r="K73" s="1123">
        <f t="shared" si="2"/>
        <v>0</v>
      </c>
      <c r="L73" s="1123">
        <f t="shared" si="3"/>
        <v>0</v>
      </c>
    </row>
    <row r="74" spans="1:12" ht="14.4" x14ac:dyDescent="0.3">
      <c r="A74" s="1082" t="s">
        <v>945</v>
      </c>
      <c r="B74" s="1084">
        <v>0.05</v>
      </c>
      <c r="C74" s="1083"/>
      <c r="D74" s="1089">
        <v>72</v>
      </c>
      <c r="E74" s="1093" t="s">
        <v>945</v>
      </c>
      <c r="F74" s="1105">
        <v>5000</v>
      </c>
      <c r="G74" s="1105" t="s">
        <v>1343</v>
      </c>
      <c r="H74" s="1116" t="s">
        <v>945</v>
      </c>
      <c r="I74" s="1122">
        <v>5000</v>
      </c>
      <c r="J74" s="1122"/>
      <c r="K74" s="1123">
        <f t="shared" si="2"/>
        <v>0</v>
      </c>
      <c r="L74" s="1123">
        <f t="shared" si="3"/>
        <v>0</v>
      </c>
    </row>
    <row r="75" spans="1:12" ht="14.4" x14ac:dyDescent="0.3">
      <c r="A75" s="1082" t="s">
        <v>1369</v>
      </c>
      <c r="B75" s="1084">
        <v>0.25</v>
      </c>
      <c r="C75" s="1083"/>
      <c r="D75" s="1089">
        <v>73</v>
      </c>
      <c r="E75" s="1093" t="s">
        <v>1369</v>
      </c>
      <c r="F75" s="1105">
        <v>25000</v>
      </c>
      <c r="G75" s="1105" t="s">
        <v>1343</v>
      </c>
      <c r="H75" s="1116" t="s">
        <v>1369</v>
      </c>
      <c r="I75" s="1122">
        <v>25000</v>
      </c>
      <c r="J75" s="1122"/>
      <c r="K75" s="1123">
        <f t="shared" si="2"/>
        <v>0</v>
      </c>
      <c r="L75" s="1123">
        <f t="shared" si="3"/>
        <v>0</v>
      </c>
    </row>
    <row r="76" spans="1:12" ht="14.4" x14ac:dyDescent="0.3">
      <c r="A76" s="1082" t="s">
        <v>1192</v>
      </c>
      <c r="B76" s="1084">
        <v>0.81</v>
      </c>
      <c r="C76" s="1083"/>
      <c r="D76" s="1089">
        <v>74</v>
      </c>
      <c r="E76" s="1093" t="s">
        <v>1192</v>
      </c>
      <c r="F76" s="1105">
        <v>81000</v>
      </c>
      <c r="G76" s="1105" t="s">
        <v>1343</v>
      </c>
      <c r="H76" s="1116" t="s">
        <v>1192</v>
      </c>
      <c r="I76" s="1122">
        <v>81000</v>
      </c>
      <c r="J76" s="1122"/>
      <c r="K76" s="1123">
        <f t="shared" si="2"/>
        <v>0</v>
      </c>
      <c r="L76" s="1123">
        <f t="shared" si="3"/>
        <v>0</v>
      </c>
    </row>
    <row r="77" spans="1:12" ht="14.4" x14ac:dyDescent="0.3">
      <c r="A77" s="1082" t="s">
        <v>1370</v>
      </c>
      <c r="B77" s="1084">
        <v>0.37</v>
      </c>
      <c r="C77" s="1083"/>
      <c r="D77" s="1089">
        <v>75</v>
      </c>
      <c r="E77" s="1093" t="s">
        <v>1370</v>
      </c>
      <c r="F77" s="1105">
        <v>37000</v>
      </c>
      <c r="G77" s="1105" t="s">
        <v>1343</v>
      </c>
      <c r="H77" s="1116" t="s">
        <v>1370</v>
      </c>
      <c r="I77" s="1122">
        <v>37000</v>
      </c>
      <c r="J77" s="1122"/>
      <c r="K77" s="1123">
        <f t="shared" si="2"/>
        <v>0</v>
      </c>
      <c r="L77" s="1123">
        <f t="shared" si="3"/>
        <v>0</v>
      </c>
    </row>
    <row r="78" spans="1:12" ht="14.4" x14ac:dyDescent="0.3">
      <c r="A78" s="1082" t="s">
        <v>1333</v>
      </c>
      <c r="B78" s="1084">
        <v>0.53</v>
      </c>
      <c r="C78" s="1083"/>
      <c r="D78" s="1089">
        <v>76</v>
      </c>
      <c r="E78" s="1093" t="s">
        <v>1333</v>
      </c>
      <c r="F78" s="1105">
        <v>53196</v>
      </c>
      <c r="G78" s="1105" t="s">
        <v>1343</v>
      </c>
      <c r="H78" s="1116" t="s">
        <v>1333</v>
      </c>
      <c r="I78" s="1122">
        <v>53196</v>
      </c>
      <c r="J78" s="1122"/>
      <c r="K78" s="1123">
        <f t="shared" si="2"/>
        <v>0</v>
      </c>
      <c r="L78" s="1123">
        <f t="shared" si="3"/>
        <v>0</v>
      </c>
    </row>
    <row r="79" spans="1:12" ht="14.4" x14ac:dyDescent="0.3">
      <c r="A79" s="1082" t="s">
        <v>979</v>
      </c>
      <c r="B79" s="1084">
        <v>4.29</v>
      </c>
      <c r="C79" s="1083"/>
      <c r="D79" s="1089">
        <v>77</v>
      </c>
      <c r="E79" s="1093" t="s">
        <v>979</v>
      </c>
      <c r="F79" s="1105">
        <v>240726</v>
      </c>
      <c r="G79" s="1105" t="s">
        <v>1343</v>
      </c>
      <c r="H79" s="1116" t="s">
        <v>979</v>
      </c>
      <c r="I79" s="1122">
        <v>240726</v>
      </c>
      <c r="J79" s="1122"/>
      <c r="K79" s="1123">
        <f t="shared" si="2"/>
        <v>0</v>
      </c>
      <c r="L79" s="1123">
        <f t="shared" si="3"/>
        <v>0</v>
      </c>
    </row>
    <row r="80" spans="1:12" ht="14.4" x14ac:dyDescent="0.3">
      <c r="A80" s="1082" t="s">
        <v>1061</v>
      </c>
      <c r="B80" s="1084">
        <v>1.05</v>
      </c>
      <c r="C80" s="1083"/>
      <c r="D80" s="1089">
        <v>78</v>
      </c>
      <c r="E80" s="1093" t="s">
        <v>1061</v>
      </c>
      <c r="F80" s="1105">
        <v>104873</v>
      </c>
      <c r="G80" s="1105" t="s">
        <v>1343</v>
      </c>
      <c r="H80" s="1116" t="s">
        <v>1061</v>
      </c>
      <c r="I80" s="1122">
        <v>104873</v>
      </c>
      <c r="J80" s="1122"/>
      <c r="K80" s="1123">
        <f t="shared" si="2"/>
        <v>0</v>
      </c>
      <c r="L80" s="1123">
        <f t="shared" si="3"/>
        <v>0</v>
      </c>
    </row>
    <row r="81" spans="1:12" ht="14.4" x14ac:dyDescent="0.3">
      <c r="A81" s="1082" t="s">
        <v>1025</v>
      </c>
      <c r="B81" s="1084"/>
      <c r="C81" s="1084">
        <v>0.56000000000000005</v>
      </c>
      <c r="D81" s="1089">
        <v>79</v>
      </c>
      <c r="E81" s="1093" t="s">
        <v>1025</v>
      </c>
      <c r="F81" s="1105"/>
      <c r="G81" s="1105">
        <v>55625</v>
      </c>
      <c r="H81" s="1116" t="s">
        <v>1025</v>
      </c>
      <c r="I81" s="1122"/>
      <c r="J81" s="1122">
        <v>55625</v>
      </c>
      <c r="K81" s="1123">
        <f t="shared" si="2"/>
        <v>0</v>
      </c>
      <c r="L81" s="1123">
        <f t="shared" si="3"/>
        <v>0</v>
      </c>
    </row>
    <row r="82" spans="1:12" ht="14.4" x14ac:dyDescent="0.3">
      <c r="A82" s="1082" t="s">
        <v>457</v>
      </c>
      <c r="B82" s="1084">
        <v>1.64</v>
      </c>
      <c r="C82" s="1083"/>
      <c r="D82" s="1089">
        <v>80</v>
      </c>
      <c r="E82" s="1093" t="s">
        <v>457</v>
      </c>
      <c r="F82" s="1105">
        <v>164266</v>
      </c>
      <c r="G82" s="1105"/>
      <c r="H82" s="1116" t="s">
        <v>457</v>
      </c>
      <c r="I82" s="1122">
        <v>164266</v>
      </c>
      <c r="J82" s="1122"/>
      <c r="K82" s="1123">
        <f t="shared" si="2"/>
        <v>0</v>
      </c>
      <c r="L82" s="1123">
        <f t="shared" si="3"/>
        <v>0</v>
      </c>
    </row>
    <row r="83" spans="1:12" ht="14.4" x14ac:dyDescent="0.3">
      <c r="A83" s="1082" t="s">
        <v>991</v>
      </c>
      <c r="B83" s="1084"/>
      <c r="C83" s="1084">
        <v>351.88</v>
      </c>
      <c r="D83" s="1089">
        <v>81</v>
      </c>
      <c r="E83" s="1093" t="s">
        <v>991</v>
      </c>
      <c r="F83" s="1105"/>
      <c r="G83" s="1105">
        <v>35187535.359999999</v>
      </c>
      <c r="H83" s="1116" t="s">
        <v>991</v>
      </c>
      <c r="I83" s="1122"/>
      <c r="J83" s="1122">
        <v>35187535.359999999</v>
      </c>
      <c r="K83" s="1123">
        <f t="shared" si="2"/>
        <v>0</v>
      </c>
      <c r="L83" s="1123">
        <f t="shared" si="3"/>
        <v>0</v>
      </c>
    </row>
    <row r="84" spans="1:12" ht="14.4" x14ac:dyDescent="0.3">
      <c r="A84" s="1082" t="s">
        <v>974</v>
      </c>
      <c r="B84" s="1084">
        <v>429.06</v>
      </c>
      <c r="C84" s="1083"/>
      <c r="D84" s="1089">
        <v>82</v>
      </c>
      <c r="E84" s="1093" t="s">
        <v>974</v>
      </c>
      <c r="F84" s="1105">
        <v>42905547.479999997</v>
      </c>
      <c r="G84" s="1105"/>
      <c r="H84" s="1116" t="s">
        <v>974</v>
      </c>
      <c r="I84" s="1122">
        <v>42905547.479999997</v>
      </c>
      <c r="J84" s="1122"/>
      <c r="K84" s="1123">
        <f t="shared" si="2"/>
        <v>0</v>
      </c>
      <c r="L84" s="1123">
        <f t="shared" si="3"/>
        <v>0</v>
      </c>
    </row>
    <row r="85" spans="1:12" ht="14.4" x14ac:dyDescent="0.3">
      <c r="A85" s="1082" t="s">
        <v>1097</v>
      </c>
      <c r="B85" s="1084">
        <v>179.8</v>
      </c>
      <c r="C85" s="1083"/>
      <c r="D85" s="1089">
        <v>83</v>
      </c>
      <c r="E85" s="1107" t="s">
        <v>992</v>
      </c>
      <c r="F85" s="1119"/>
      <c r="G85" s="1119">
        <v>4010969</v>
      </c>
      <c r="H85" s="1116" t="s">
        <v>992</v>
      </c>
      <c r="I85" s="1122"/>
      <c r="J85" s="1122">
        <v>4010969</v>
      </c>
      <c r="K85" s="1123">
        <f t="shared" si="2"/>
        <v>0</v>
      </c>
      <c r="L85" s="1123">
        <f t="shared" si="3"/>
        <v>0</v>
      </c>
    </row>
    <row r="86" spans="1:12" ht="14.4" x14ac:dyDescent="0.3">
      <c r="A86" s="1082" t="s">
        <v>915</v>
      </c>
      <c r="B86" s="1084"/>
      <c r="C86" s="1084">
        <v>483.8</v>
      </c>
      <c r="D86" s="1089">
        <v>84</v>
      </c>
      <c r="E86" s="1107" t="s">
        <v>975</v>
      </c>
      <c r="F86" s="1119">
        <v>4010969</v>
      </c>
      <c r="G86" s="1119"/>
      <c r="H86" s="1116" t="s">
        <v>975</v>
      </c>
      <c r="I86" s="1122">
        <v>4010969</v>
      </c>
      <c r="J86" s="1122"/>
      <c r="K86" s="1123">
        <f t="shared" si="2"/>
        <v>0</v>
      </c>
      <c r="L86" s="1123">
        <f t="shared" si="3"/>
        <v>0</v>
      </c>
    </row>
    <row r="87" spans="1:12" ht="14.4" x14ac:dyDescent="0.3">
      <c r="A87" s="1082" t="s">
        <v>1371</v>
      </c>
      <c r="B87" s="1084"/>
      <c r="C87" s="1084">
        <v>0.13</v>
      </c>
      <c r="D87" s="1089">
        <v>85</v>
      </c>
      <c r="E87" s="1093" t="s">
        <v>1097</v>
      </c>
      <c r="F87" s="1105">
        <v>17979658</v>
      </c>
      <c r="G87" s="1105" t="s">
        <v>1343</v>
      </c>
      <c r="H87" s="1116" t="s">
        <v>1097</v>
      </c>
      <c r="I87" s="1122">
        <v>17979658</v>
      </c>
      <c r="J87" s="1122"/>
      <c r="K87" s="1123">
        <f t="shared" si="2"/>
        <v>0</v>
      </c>
      <c r="L87" s="1123">
        <f t="shared" si="3"/>
        <v>0</v>
      </c>
    </row>
    <row r="88" spans="1:12" ht="14.4" x14ac:dyDescent="0.3">
      <c r="A88" s="1082" t="s">
        <v>1372</v>
      </c>
      <c r="B88" s="1084"/>
      <c r="C88" s="1084">
        <v>0.02</v>
      </c>
      <c r="D88" s="1089">
        <v>86</v>
      </c>
      <c r="E88" s="1093" t="s">
        <v>915</v>
      </c>
      <c r="F88" s="1105"/>
      <c r="G88" s="1105">
        <v>48379826.159999996</v>
      </c>
      <c r="H88" s="1116" t="s">
        <v>915</v>
      </c>
      <c r="I88" s="1122"/>
      <c r="J88" s="1122">
        <v>48379826.159999996</v>
      </c>
      <c r="K88" s="1123">
        <f t="shared" si="2"/>
        <v>0</v>
      </c>
      <c r="L88" s="1123">
        <f t="shared" si="3"/>
        <v>0</v>
      </c>
    </row>
    <row r="89" spans="1:12" ht="14.4" x14ac:dyDescent="0.3">
      <c r="A89" s="1082" t="s">
        <v>933</v>
      </c>
      <c r="B89" s="1084">
        <v>526.01</v>
      </c>
      <c r="C89" s="1083"/>
      <c r="D89" s="1089">
        <v>87</v>
      </c>
      <c r="E89" s="1093" t="s">
        <v>1371</v>
      </c>
      <c r="F89" s="1105"/>
      <c r="G89" s="1203">
        <v>13072</v>
      </c>
      <c r="H89" s="1116" t="s">
        <v>1371</v>
      </c>
      <c r="I89" s="1122"/>
      <c r="J89" s="1122">
        <v>13072</v>
      </c>
      <c r="K89" s="1123">
        <f t="shared" si="2"/>
        <v>0</v>
      </c>
      <c r="L89" s="1123">
        <f t="shared" si="3"/>
        <v>0</v>
      </c>
    </row>
    <row r="90" spans="1:12" ht="14.4" x14ac:dyDescent="0.3">
      <c r="A90" s="1082" t="s">
        <v>1373</v>
      </c>
      <c r="B90" s="1084">
        <v>1374.83</v>
      </c>
      <c r="C90" s="1083"/>
      <c r="D90" s="1089">
        <v>88</v>
      </c>
      <c r="E90" s="1093" t="s">
        <v>1372</v>
      </c>
      <c r="F90" s="1105"/>
      <c r="G90" s="1105">
        <v>2011</v>
      </c>
      <c r="H90" s="1116" t="s">
        <v>1372</v>
      </c>
      <c r="I90" s="1122"/>
      <c r="J90" s="1122">
        <v>2011</v>
      </c>
      <c r="K90" s="1123">
        <f t="shared" si="2"/>
        <v>0</v>
      </c>
      <c r="L90" s="1123">
        <f t="shared" si="3"/>
        <v>0</v>
      </c>
    </row>
    <row r="91" spans="1:12" ht="14.4" x14ac:dyDescent="0.3">
      <c r="A91" s="1082" t="s">
        <v>1374</v>
      </c>
      <c r="B91" s="1084">
        <v>269.99</v>
      </c>
      <c r="C91" s="1083"/>
      <c r="D91" s="1089">
        <v>89</v>
      </c>
      <c r="E91" s="1093" t="s">
        <v>933</v>
      </c>
      <c r="F91" s="1105">
        <v>52601058</v>
      </c>
      <c r="G91" s="1105"/>
      <c r="H91" s="1116" t="s">
        <v>933</v>
      </c>
      <c r="I91" s="1122">
        <v>52601058</v>
      </c>
      <c r="J91" s="1122"/>
      <c r="K91" s="1123">
        <f t="shared" si="2"/>
        <v>0</v>
      </c>
      <c r="L91" s="1123">
        <f t="shared" si="3"/>
        <v>0</v>
      </c>
    </row>
    <row r="92" spans="1:12" ht="14.4" x14ac:dyDescent="0.3">
      <c r="A92" s="1082" t="s">
        <v>1375</v>
      </c>
      <c r="B92" s="1084">
        <v>1956.42</v>
      </c>
      <c r="C92" s="1083"/>
      <c r="D92" s="1089">
        <v>90</v>
      </c>
      <c r="E92" s="1093" t="s">
        <v>1373</v>
      </c>
      <c r="F92" s="1203">
        <v>137483184</v>
      </c>
      <c r="G92" s="1105" t="s">
        <v>1343</v>
      </c>
      <c r="H92" s="1116" t="s">
        <v>1373</v>
      </c>
      <c r="I92" s="1122">
        <v>137483184</v>
      </c>
      <c r="J92" s="1122"/>
      <c r="K92" s="1123">
        <f t="shared" si="2"/>
        <v>0</v>
      </c>
      <c r="L92" s="1123">
        <f t="shared" si="3"/>
        <v>0</v>
      </c>
    </row>
    <row r="93" spans="1:12" ht="14.4" x14ac:dyDescent="0.3">
      <c r="A93" s="1082" t="s">
        <v>936</v>
      </c>
      <c r="B93" s="1084">
        <v>114.83</v>
      </c>
      <c r="C93" s="1083"/>
      <c r="D93" s="1089">
        <v>91</v>
      </c>
      <c r="E93" s="1093" t="s">
        <v>1374</v>
      </c>
      <c r="F93" s="1203">
        <v>26998565</v>
      </c>
      <c r="G93" s="1105" t="s">
        <v>1343</v>
      </c>
      <c r="H93" s="1116" t="s">
        <v>1374</v>
      </c>
      <c r="I93" s="1122">
        <v>26998565</v>
      </c>
      <c r="J93" s="1122"/>
      <c r="K93" s="1123">
        <f t="shared" si="2"/>
        <v>0</v>
      </c>
      <c r="L93" s="1123">
        <f t="shared" si="3"/>
        <v>0</v>
      </c>
    </row>
    <row r="94" spans="1:12" ht="14.4" x14ac:dyDescent="0.3">
      <c r="A94" s="1082" t="s">
        <v>937</v>
      </c>
      <c r="B94" s="1084">
        <v>3.63</v>
      </c>
      <c r="C94" s="1083"/>
      <c r="D94" s="1089">
        <v>92</v>
      </c>
      <c r="E94" s="1093" t="s">
        <v>1375</v>
      </c>
      <c r="F94" s="1105">
        <v>195642107</v>
      </c>
      <c r="G94" s="1105" t="s">
        <v>1343</v>
      </c>
      <c r="H94" s="1116" t="s">
        <v>1375</v>
      </c>
      <c r="I94" s="1122">
        <v>195642107</v>
      </c>
      <c r="J94" s="1122"/>
      <c r="K94" s="1123">
        <f t="shared" si="2"/>
        <v>0</v>
      </c>
      <c r="L94" s="1123">
        <f t="shared" si="3"/>
        <v>0</v>
      </c>
    </row>
    <row r="95" spans="1:12" ht="14.4" x14ac:dyDescent="0.3">
      <c r="A95" s="1082" t="s">
        <v>1376</v>
      </c>
      <c r="B95" s="1084">
        <v>353.28</v>
      </c>
      <c r="C95" s="1083"/>
      <c r="D95" s="1089">
        <v>93</v>
      </c>
      <c r="E95" s="1093" t="s">
        <v>936</v>
      </c>
      <c r="F95" s="1105">
        <v>11483358</v>
      </c>
      <c r="G95" s="1105" t="s">
        <v>1343</v>
      </c>
      <c r="H95" s="1116" t="s">
        <v>936</v>
      </c>
      <c r="I95" s="1122">
        <v>11483358</v>
      </c>
      <c r="J95" s="1122"/>
      <c r="K95" s="1123">
        <f t="shared" si="2"/>
        <v>0</v>
      </c>
      <c r="L95" s="1123">
        <f t="shared" si="3"/>
        <v>0</v>
      </c>
    </row>
    <row r="96" spans="1:12" ht="14.4" x14ac:dyDescent="0.3">
      <c r="A96" s="1082" t="s">
        <v>274</v>
      </c>
      <c r="B96" s="1084">
        <v>20.58</v>
      </c>
      <c r="C96" s="1083"/>
      <c r="D96" s="1089">
        <v>94</v>
      </c>
      <c r="E96" s="1093" t="s">
        <v>937</v>
      </c>
      <c r="F96" s="1105">
        <v>363009</v>
      </c>
      <c r="G96" s="1105" t="s">
        <v>1343</v>
      </c>
      <c r="H96" s="1116" t="s">
        <v>937</v>
      </c>
      <c r="I96" s="1122">
        <v>363009</v>
      </c>
      <c r="J96" s="1122"/>
      <c r="K96" s="1123">
        <f t="shared" si="2"/>
        <v>0</v>
      </c>
      <c r="L96" s="1123">
        <f t="shared" si="3"/>
        <v>0</v>
      </c>
    </row>
    <row r="97" spans="1:12" ht="14.4" x14ac:dyDescent="0.3">
      <c r="A97" s="1082" t="s">
        <v>902</v>
      </c>
      <c r="B97" s="1084"/>
      <c r="C97" s="1084">
        <v>0.16</v>
      </c>
      <c r="D97" s="1089">
        <v>95</v>
      </c>
      <c r="E97" s="1093" t="s">
        <v>1376</v>
      </c>
      <c r="F97" s="1204">
        <v>35328438</v>
      </c>
      <c r="G97" s="1105" t="s">
        <v>1343</v>
      </c>
      <c r="H97" s="1116" t="s">
        <v>1376</v>
      </c>
      <c r="I97" s="1122">
        <v>35328438</v>
      </c>
      <c r="J97" s="1122"/>
      <c r="K97" s="1123">
        <f t="shared" si="2"/>
        <v>0</v>
      </c>
      <c r="L97" s="1123">
        <f t="shared" si="3"/>
        <v>0</v>
      </c>
    </row>
    <row r="98" spans="1:12" ht="14.4" x14ac:dyDescent="0.3">
      <c r="A98" s="1082" t="s">
        <v>1062</v>
      </c>
      <c r="B98" s="1084">
        <v>7.17</v>
      </c>
      <c r="C98" s="1083"/>
      <c r="D98" s="1089">
        <v>96</v>
      </c>
      <c r="E98" s="1093" t="s">
        <v>274</v>
      </c>
      <c r="F98" s="1211">
        <f>2057584+69620</f>
        <v>2127204</v>
      </c>
      <c r="G98" s="1105" t="s">
        <v>1343</v>
      </c>
      <c r="H98" s="1116" t="s">
        <v>274</v>
      </c>
      <c r="I98" s="1122">
        <v>2127204</v>
      </c>
      <c r="J98" s="1122"/>
      <c r="K98" s="1123">
        <f t="shared" si="2"/>
        <v>0</v>
      </c>
      <c r="L98" s="1123">
        <f t="shared" si="3"/>
        <v>0</v>
      </c>
    </row>
    <row r="99" spans="1:12" ht="14.4" x14ac:dyDescent="0.3">
      <c r="A99" s="1082" t="s">
        <v>1198</v>
      </c>
      <c r="B99" s="1084"/>
      <c r="C99" s="1084">
        <v>14.28</v>
      </c>
      <c r="D99" s="1089">
        <v>97</v>
      </c>
      <c r="E99" s="1093" t="s">
        <v>902</v>
      </c>
      <c r="F99" s="1105"/>
      <c r="G99" s="1105">
        <v>15507</v>
      </c>
      <c r="H99" s="1116" t="s">
        <v>902</v>
      </c>
      <c r="I99" s="1122"/>
      <c r="J99" s="1122">
        <v>15507</v>
      </c>
      <c r="K99" s="1123">
        <f t="shared" si="2"/>
        <v>0</v>
      </c>
      <c r="L99" s="1123">
        <f t="shared" si="3"/>
        <v>0</v>
      </c>
    </row>
    <row r="100" spans="1:12" ht="14.4" x14ac:dyDescent="0.3">
      <c r="A100" s="1082" t="s">
        <v>812</v>
      </c>
      <c r="B100" s="1084">
        <v>23.39</v>
      </c>
      <c r="C100" s="1083"/>
      <c r="D100" s="1089">
        <v>98</v>
      </c>
      <c r="E100" s="1093" t="s">
        <v>1062</v>
      </c>
      <c r="F100" s="1105">
        <v>717380</v>
      </c>
      <c r="G100" s="1105"/>
      <c r="H100" s="1116" t="s">
        <v>1062</v>
      </c>
      <c r="I100" s="1122">
        <v>717380</v>
      </c>
      <c r="J100" s="1122"/>
      <c r="K100" s="1123">
        <f t="shared" si="2"/>
        <v>0</v>
      </c>
      <c r="L100" s="1123">
        <f t="shared" si="3"/>
        <v>0</v>
      </c>
    </row>
    <row r="101" spans="1:12" ht="14.4" x14ac:dyDescent="0.3">
      <c r="A101" s="1082" t="s">
        <v>1063</v>
      </c>
      <c r="B101" s="1084">
        <v>0.65</v>
      </c>
      <c r="C101" s="1083"/>
      <c r="D101" s="1089">
        <v>99</v>
      </c>
      <c r="E101" s="1093" t="s">
        <v>1198</v>
      </c>
      <c r="F101" s="1105"/>
      <c r="G101" s="1105">
        <v>1428164</v>
      </c>
      <c r="H101" s="1116" t="s">
        <v>1198</v>
      </c>
      <c r="I101" s="1122"/>
      <c r="J101" s="1122">
        <v>1428164</v>
      </c>
      <c r="K101" s="1123">
        <f t="shared" si="2"/>
        <v>0</v>
      </c>
      <c r="L101" s="1123">
        <f t="shared" si="3"/>
        <v>0</v>
      </c>
    </row>
    <row r="102" spans="1:12" ht="14.4" x14ac:dyDescent="0.3">
      <c r="A102" s="1082" t="s">
        <v>854</v>
      </c>
      <c r="B102" s="1084">
        <v>1.05</v>
      </c>
      <c r="C102" s="1083"/>
      <c r="D102" s="1089">
        <v>100</v>
      </c>
      <c r="E102" s="1093" t="s">
        <v>812</v>
      </c>
      <c r="F102" s="1203">
        <v>2339191</v>
      </c>
      <c r="G102" s="1105"/>
      <c r="H102" s="1116" t="s">
        <v>812</v>
      </c>
      <c r="I102" s="1122">
        <v>2339191</v>
      </c>
      <c r="J102" s="1122"/>
      <c r="K102" s="1123">
        <f t="shared" si="2"/>
        <v>0</v>
      </c>
      <c r="L102" s="1123">
        <f t="shared" si="3"/>
        <v>0</v>
      </c>
    </row>
    <row r="103" spans="1:12" ht="14.4" x14ac:dyDescent="0.3">
      <c r="A103" s="1082" t="s">
        <v>1377</v>
      </c>
      <c r="B103" s="1084"/>
      <c r="C103" s="1084">
        <v>16.489999999999998</v>
      </c>
      <c r="D103" s="1089">
        <v>101</v>
      </c>
      <c r="E103" s="1093" t="s">
        <v>1063</v>
      </c>
      <c r="F103" s="1105">
        <v>64500</v>
      </c>
      <c r="G103" s="1105" t="s">
        <v>1343</v>
      </c>
      <c r="H103" s="1116" t="s">
        <v>1063</v>
      </c>
      <c r="I103" s="1122">
        <v>64500</v>
      </c>
      <c r="J103" s="1122"/>
      <c r="K103" s="1123">
        <f t="shared" si="2"/>
        <v>0</v>
      </c>
      <c r="L103" s="1123">
        <f t="shared" si="3"/>
        <v>0</v>
      </c>
    </row>
    <row r="104" spans="1:12" ht="14.4" x14ac:dyDescent="0.3">
      <c r="A104" s="1082" t="s">
        <v>964</v>
      </c>
      <c r="B104" s="1084">
        <v>80.42</v>
      </c>
      <c r="C104" s="1083"/>
      <c r="D104" s="1089">
        <v>102</v>
      </c>
      <c r="E104" s="1093" t="s">
        <v>854</v>
      </c>
      <c r="F104" s="1105">
        <v>105000</v>
      </c>
      <c r="G104" s="1105" t="s">
        <v>1343</v>
      </c>
      <c r="H104" s="1116" t="s">
        <v>854</v>
      </c>
      <c r="I104" s="1122">
        <v>105000</v>
      </c>
      <c r="J104" s="1122"/>
      <c r="K104" s="1123">
        <f t="shared" si="2"/>
        <v>0</v>
      </c>
      <c r="L104" s="1123">
        <f t="shared" si="3"/>
        <v>0</v>
      </c>
    </row>
    <row r="105" spans="1:12" ht="14.4" x14ac:dyDescent="0.3">
      <c r="A105" s="1082" t="s">
        <v>1117</v>
      </c>
      <c r="B105" s="1084"/>
      <c r="C105" s="1084">
        <v>29.05</v>
      </c>
      <c r="D105" s="1089">
        <v>103</v>
      </c>
      <c r="E105" s="1093" t="s">
        <v>1377</v>
      </c>
      <c r="F105" s="1105"/>
      <c r="G105" s="1105">
        <v>1648560</v>
      </c>
      <c r="H105" s="1116" t="s">
        <v>1377</v>
      </c>
      <c r="I105" s="1122"/>
      <c r="J105" s="1122">
        <v>1648560</v>
      </c>
      <c r="K105" s="1123">
        <f t="shared" si="2"/>
        <v>0</v>
      </c>
      <c r="L105" s="1123">
        <f t="shared" si="3"/>
        <v>0</v>
      </c>
    </row>
    <row r="106" spans="1:12" ht="14.4" x14ac:dyDescent="0.3">
      <c r="A106" s="1082" t="s">
        <v>1118</v>
      </c>
      <c r="B106" s="1084"/>
      <c r="C106" s="1084">
        <v>12.18</v>
      </c>
      <c r="D106" s="1089">
        <v>104</v>
      </c>
      <c r="E106" s="1093" t="s">
        <v>964</v>
      </c>
      <c r="F106" s="1105">
        <v>8042074</v>
      </c>
      <c r="G106" s="1105"/>
      <c r="H106" s="1116" t="s">
        <v>964</v>
      </c>
      <c r="I106" s="1122">
        <v>8042074</v>
      </c>
      <c r="J106" s="1122"/>
      <c r="K106" s="1123">
        <f t="shared" si="2"/>
        <v>0</v>
      </c>
      <c r="L106" s="1123">
        <f t="shared" si="3"/>
        <v>0</v>
      </c>
    </row>
    <row r="107" spans="1:12" ht="14.4" x14ac:dyDescent="0.3">
      <c r="A107" s="1082" t="s">
        <v>1121</v>
      </c>
      <c r="B107" s="1084"/>
      <c r="C107" s="1084">
        <v>222.61</v>
      </c>
      <c r="D107" s="1089">
        <v>105</v>
      </c>
      <c r="E107" s="1093" t="s">
        <v>1117</v>
      </c>
      <c r="F107" s="1105"/>
      <c r="G107" s="1105">
        <v>2905241</v>
      </c>
      <c r="H107" s="1116" t="s">
        <v>1117</v>
      </c>
      <c r="I107" s="1122"/>
      <c r="J107" s="1122">
        <v>2905241</v>
      </c>
      <c r="K107" s="1123">
        <f t="shared" si="2"/>
        <v>0</v>
      </c>
      <c r="L107" s="1123">
        <f t="shared" si="3"/>
        <v>0</v>
      </c>
    </row>
    <row r="108" spans="1:12" ht="14.4" x14ac:dyDescent="0.3">
      <c r="A108" s="1082" t="s">
        <v>1378</v>
      </c>
      <c r="B108" s="1084">
        <v>0.02</v>
      </c>
      <c r="C108" s="1083"/>
      <c r="D108" s="1089">
        <v>106</v>
      </c>
      <c r="E108" s="1093" t="s">
        <v>1118</v>
      </c>
      <c r="F108" s="1105"/>
      <c r="G108" s="1105">
        <v>1217727</v>
      </c>
      <c r="H108" s="1116" t="s">
        <v>1118</v>
      </c>
      <c r="I108" s="1122"/>
      <c r="J108" s="1122">
        <v>1217727</v>
      </c>
      <c r="K108" s="1123">
        <f t="shared" si="2"/>
        <v>0</v>
      </c>
      <c r="L108" s="1123">
        <f t="shared" si="3"/>
        <v>0</v>
      </c>
    </row>
    <row r="109" spans="1:12" ht="14.4" x14ac:dyDescent="0.3">
      <c r="A109" s="1082" t="s">
        <v>1379</v>
      </c>
      <c r="B109" s="1084">
        <v>0.5</v>
      </c>
      <c r="C109" s="1083"/>
      <c r="D109" s="1089">
        <v>107</v>
      </c>
      <c r="E109" s="1093" t="s">
        <v>1121</v>
      </c>
      <c r="F109" s="1105"/>
      <c r="G109" s="1105">
        <v>22260547.940000001</v>
      </c>
      <c r="H109" s="1116" t="s">
        <v>1121</v>
      </c>
      <c r="I109" s="1122"/>
      <c r="J109" s="1122">
        <v>22260547.940000001</v>
      </c>
      <c r="K109" s="1123">
        <f t="shared" si="2"/>
        <v>0</v>
      </c>
      <c r="L109" s="1123">
        <f t="shared" si="3"/>
        <v>0</v>
      </c>
    </row>
    <row r="110" spans="1:12" ht="14.4" x14ac:dyDescent="0.3">
      <c r="A110" s="1082" t="s">
        <v>817</v>
      </c>
      <c r="B110" s="1084">
        <v>412.93</v>
      </c>
      <c r="C110" s="1083"/>
      <c r="D110" s="1089">
        <v>108</v>
      </c>
      <c r="E110" s="1093" t="s">
        <v>1378</v>
      </c>
      <c r="F110" s="1203">
        <v>2217</v>
      </c>
      <c r="G110" s="1105"/>
      <c r="H110" s="1116" t="s">
        <v>1378</v>
      </c>
      <c r="I110" s="1122">
        <v>2217</v>
      </c>
      <c r="J110" s="1122"/>
      <c r="K110" s="1123">
        <f t="shared" si="2"/>
        <v>0</v>
      </c>
      <c r="L110" s="1123">
        <f t="shared" si="3"/>
        <v>0</v>
      </c>
    </row>
    <row r="111" spans="1:12" ht="14.4" x14ac:dyDescent="0.3">
      <c r="A111" s="1082" t="s">
        <v>1040</v>
      </c>
      <c r="B111" s="1084"/>
      <c r="C111" s="1084">
        <v>46.7</v>
      </c>
      <c r="D111" s="1089">
        <v>109</v>
      </c>
      <c r="E111" s="1093" t="s">
        <v>1379</v>
      </c>
      <c r="F111" s="1203">
        <v>50000</v>
      </c>
      <c r="G111" s="1105" t="s">
        <v>1343</v>
      </c>
      <c r="H111" s="1116" t="s">
        <v>1379</v>
      </c>
      <c r="I111" s="1122">
        <v>50000</v>
      </c>
      <c r="J111" s="1122"/>
      <c r="K111" s="1123">
        <f t="shared" si="2"/>
        <v>0</v>
      </c>
      <c r="L111" s="1123">
        <f t="shared" si="3"/>
        <v>0</v>
      </c>
    </row>
    <row r="112" spans="1:12" ht="14.4" x14ac:dyDescent="0.3">
      <c r="A112" s="1082" t="s">
        <v>1209</v>
      </c>
      <c r="B112" s="1084">
        <v>0.96</v>
      </c>
      <c r="C112" s="1083"/>
      <c r="D112" s="1089">
        <v>110</v>
      </c>
      <c r="E112" s="1093" t="s">
        <v>817</v>
      </c>
      <c r="F112" s="1105">
        <v>41293352</v>
      </c>
      <c r="G112" s="1105" t="s">
        <v>1343</v>
      </c>
      <c r="H112" s="1116" t="s">
        <v>817</v>
      </c>
      <c r="I112" s="1122">
        <v>41293352</v>
      </c>
      <c r="J112" s="1122"/>
      <c r="K112" s="1123">
        <f t="shared" si="2"/>
        <v>0</v>
      </c>
      <c r="L112" s="1123">
        <f t="shared" si="3"/>
        <v>0</v>
      </c>
    </row>
    <row r="113" spans="1:14" ht="14.4" x14ac:dyDescent="0.3">
      <c r="A113" s="1082" t="s">
        <v>1029</v>
      </c>
      <c r="B113" s="1084"/>
      <c r="C113" s="1084">
        <v>0.9</v>
      </c>
      <c r="D113" s="1089">
        <v>111</v>
      </c>
      <c r="E113" s="1093" t="s">
        <v>1040</v>
      </c>
      <c r="F113" s="1105"/>
      <c r="G113" s="1105">
        <v>4670330</v>
      </c>
      <c r="H113" s="1116" t="s">
        <v>1040</v>
      </c>
      <c r="I113" s="1122"/>
      <c r="J113" s="1122">
        <v>4670330</v>
      </c>
      <c r="K113" s="1123">
        <f t="shared" si="2"/>
        <v>0</v>
      </c>
      <c r="L113" s="1123">
        <f t="shared" si="3"/>
        <v>0</v>
      </c>
    </row>
    <row r="114" spans="1:14" ht="14.4" x14ac:dyDescent="0.3">
      <c r="A114" s="1082" t="s">
        <v>1030</v>
      </c>
      <c r="B114" s="1084"/>
      <c r="C114" s="1084">
        <v>0.01</v>
      </c>
      <c r="D114" s="1089">
        <v>112</v>
      </c>
      <c r="E114" s="1093" t="s">
        <v>1209</v>
      </c>
      <c r="F114" s="1105">
        <v>95980</v>
      </c>
      <c r="G114" s="1105"/>
      <c r="H114" s="1116" t="s">
        <v>1209</v>
      </c>
      <c r="I114" s="1122">
        <v>95980</v>
      </c>
      <c r="J114" s="1122"/>
      <c r="K114" s="1123">
        <f t="shared" si="2"/>
        <v>0</v>
      </c>
      <c r="L114" s="1123">
        <f t="shared" si="3"/>
        <v>0</v>
      </c>
    </row>
    <row r="115" spans="1:14" ht="14.4" x14ac:dyDescent="0.3">
      <c r="A115" s="1082" t="s">
        <v>1031</v>
      </c>
      <c r="B115" s="1083"/>
      <c r="C115" s="1084">
        <v>0</v>
      </c>
      <c r="D115" s="1089">
        <v>113</v>
      </c>
      <c r="E115" s="1093" t="s">
        <v>1029</v>
      </c>
      <c r="F115" s="1105"/>
      <c r="G115" s="1105">
        <v>89519</v>
      </c>
      <c r="H115" s="1116" t="s">
        <v>1029</v>
      </c>
      <c r="I115" s="1122"/>
      <c r="J115" s="1122">
        <v>89519</v>
      </c>
      <c r="K115" s="1123">
        <f t="shared" si="2"/>
        <v>0</v>
      </c>
      <c r="L115" s="1123">
        <f t="shared" si="3"/>
        <v>0</v>
      </c>
      <c r="N115" s="1123"/>
    </row>
    <row r="116" spans="1:14" ht="14.4" x14ac:dyDescent="0.3">
      <c r="A116" s="1082" t="s">
        <v>1380</v>
      </c>
      <c r="B116" s="1083"/>
      <c r="C116" s="1084">
        <v>0.01</v>
      </c>
      <c r="D116" s="1089">
        <v>114</v>
      </c>
      <c r="E116" s="1093" t="s">
        <v>1030</v>
      </c>
      <c r="F116" s="1105"/>
      <c r="G116" s="1203">
        <v>923</v>
      </c>
      <c r="H116" s="1116" t="s">
        <v>1030</v>
      </c>
      <c r="I116" s="1122"/>
      <c r="J116" s="1122">
        <v>923</v>
      </c>
      <c r="K116" s="1123">
        <f t="shared" si="2"/>
        <v>0</v>
      </c>
      <c r="L116" s="1123">
        <f t="shared" si="3"/>
        <v>0</v>
      </c>
    </row>
    <row r="117" spans="1:14" ht="14.4" x14ac:dyDescent="0.3">
      <c r="A117" s="1082" t="s">
        <v>482</v>
      </c>
      <c r="B117" s="1084">
        <v>41.57</v>
      </c>
      <c r="C117" s="1083"/>
      <c r="D117" s="1089">
        <v>115</v>
      </c>
      <c r="E117" s="1093" t="s">
        <v>1031</v>
      </c>
      <c r="F117" s="1105"/>
      <c r="G117" s="1105">
        <v>16.079999999999998</v>
      </c>
      <c r="H117" s="1116" t="s">
        <v>1031</v>
      </c>
      <c r="I117" s="1122"/>
      <c r="J117" s="1122">
        <v>16.079999999999998</v>
      </c>
      <c r="K117" s="1123">
        <f t="shared" si="2"/>
        <v>0</v>
      </c>
      <c r="L117" s="1123">
        <f t="shared" si="3"/>
        <v>0</v>
      </c>
    </row>
    <row r="118" spans="1:14" ht="14.4" x14ac:dyDescent="0.3">
      <c r="A118" s="1082" t="s">
        <v>965</v>
      </c>
      <c r="B118" s="1084">
        <v>9.75</v>
      </c>
      <c r="C118" s="1083"/>
      <c r="D118" s="1089">
        <v>116</v>
      </c>
      <c r="E118" s="1093" t="s">
        <v>1380</v>
      </c>
      <c r="F118" s="1105"/>
      <c r="G118" s="1203">
        <v>1105</v>
      </c>
      <c r="H118" s="1116" t="s">
        <v>1380</v>
      </c>
      <c r="I118" s="1122"/>
      <c r="J118" s="1122">
        <v>1105</v>
      </c>
      <c r="K118" s="1123">
        <f t="shared" si="2"/>
        <v>0</v>
      </c>
      <c r="L118" s="1123">
        <f t="shared" si="3"/>
        <v>0</v>
      </c>
    </row>
    <row r="119" spans="1:14" ht="27.6" x14ac:dyDescent="0.3">
      <c r="A119" s="1085" t="s">
        <v>928</v>
      </c>
      <c r="B119" s="1084">
        <v>579.33000000000004</v>
      </c>
      <c r="C119" s="1083"/>
      <c r="D119" s="1089">
        <v>117</v>
      </c>
      <c r="E119" s="1093" t="s">
        <v>482</v>
      </c>
      <c r="F119" s="1203">
        <v>4156728</v>
      </c>
      <c r="G119" s="1105"/>
      <c r="H119" s="1116" t="s">
        <v>482</v>
      </c>
      <c r="I119" s="1122">
        <v>4156728</v>
      </c>
      <c r="J119" s="1122"/>
      <c r="K119" s="1123">
        <f t="shared" si="2"/>
        <v>0</v>
      </c>
      <c r="L119" s="1123">
        <f t="shared" si="3"/>
        <v>0</v>
      </c>
    </row>
    <row r="120" spans="1:14" ht="27.6" x14ac:dyDescent="0.3">
      <c r="A120" s="1085" t="s">
        <v>1120</v>
      </c>
      <c r="B120" s="1084"/>
      <c r="C120" s="1084">
        <v>337.99</v>
      </c>
      <c r="D120" s="1089">
        <v>118</v>
      </c>
      <c r="E120" s="1093" t="s">
        <v>965</v>
      </c>
      <c r="F120" s="1105">
        <v>975470</v>
      </c>
      <c r="G120" s="1105" t="s">
        <v>1343</v>
      </c>
      <c r="H120" s="1116" t="s">
        <v>965</v>
      </c>
      <c r="I120" s="1122">
        <v>975470</v>
      </c>
      <c r="J120" s="1122"/>
      <c r="K120" s="1123">
        <f t="shared" si="2"/>
        <v>0</v>
      </c>
      <c r="L120" s="1123">
        <f t="shared" si="3"/>
        <v>0</v>
      </c>
    </row>
    <row r="121" spans="1:14" ht="14.4" x14ac:dyDescent="0.3">
      <c r="A121" s="1082" t="s">
        <v>1381</v>
      </c>
      <c r="B121" s="1084">
        <v>155.88999999999999</v>
      </c>
      <c r="C121" s="1083"/>
      <c r="D121" s="1089">
        <v>119</v>
      </c>
      <c r="E121" s="1093" t="s">
        <v>928</v>
      </c>
      <c r="F121" s="1203">
        <v>57933273.829999998</v>
      </c>
      <c r="G121" s="1105" t="s">
        <v>1343</v>
      </c>
      <c r="H121" s="1212" t="s">
        <v>928</v>
      </c>
      <c r="I121" s="1122">
        <v>57933273.829999998</v>
      </c>
      <c r="J121" s="1122"/>
      <c r="K121" s="1123">
        <f t="shared" si="2"/>
        <v>0</v>
      </c>
      <c r="L121" s="1123">
        <f t="shared" si="3"/>
        <v>0</v>
      </c>
    </row>
    <row r="122" spans="1:14" ht="41.4" x14ac:dyDescent="0.3">
      <c r="A122" s="1085" t="s">
        <v>988</v>
      </c>
      <c r="B122" s="1084"/>
      <c r="C122" s="1084">
        <v>41.83</v>
      </c>
      <c r="D122" s="1089">
        <v>120</v>
      </c>
      <c r="E122" s="1094" t="s">
        <v>1120</v>
      </c>
      <c r="F122" s="1105"/>
      <c r="G122" s="1105">
        <v>33799049.270000003</v>
      </c>
      <c r="H122" s="1116" t="s">
        <v>1120</v>
      </c>
      <c r="I122" s="1122"/>
      <c r="J122" s="1122">
        <v>33799049.270000003</v>
      </c>
      <c r="K122" s="1123">
        <f t="shared" si="2"/>
        <v>0</v>
      </c>
      <c r="L122" s="1123">
        <f t="shared" si="3"/>
        <v>0</v>
      </c>
    </row>
    <row r="123" spans="1:14" ht="41.4" x14ac:dyDescent="0.3">
      <c r="A123" s="1082" t="s">
        <v>989</v>
      </c>
      <c r="B123" s="1084"/>
      <c r="C123" s="1084">
        <v>44.56</v>
      </c>
      <c r="D123" s="1089">
        <v>121</v>
      </c>
      <c r="E123" s="1094" t="s">
        <v>1381</v>
      </c>
      <c r="F123" s="1203">
        <v>15589080</v>
      </c>
      <c r="G123" s="1105"/>
      <c r="H123" s="1116" t="s">
        <v>1381</v>
      </c>
      <c r="I123" s="1122">
        <v>15589080</v>
      </c>
      <c r="J123" s="1122"/>
      <c r="K123" s="1123">
        <f t="shared" si="2"/>
        <v>0</v>
      </c>
      <c r="L123" s="1123">
        <f t="shared" si="3"/>
        <v>0</v>
      </c>
    </row>
    <row r="124" spans="1:14" ht="14.4" x14ac:dyDescent="0.3">
      <c r="A124" s="1082" t="s">
        <v>1382</v>
      </c>
      <c r="B124" s="1084"/>
      <c r="C124" s="1084">
        <v>0.56999999999999995</v>
      </c>
      <c r="D124" s="1089">
        <v>122</v>
      </c>
      <c r="E124" s="1093" t="s">
        <v>988</v>
      </c>
      <c r="F124" s="1105"/>
      <c r="G124" s="1105">
        <v>4183408</v>
      </c>
      <c r="H124" s="1116" t="s">
        <v>988</v>
      </c>
      <c r="I124" s="1122"/>
      <c r="J124" s="1122">
        <v>4183408</v>
      </c>
      <c r="K124" s="1123">
        <f t="shared" si="2"/>
        <v>0</v>
      </c>
      <c r="L124" s="1123">
        <f t="shared" si="3"/>
        <v>0</v>
      </c>
    </row>
    <row r="125" spans="1:14" ht="41.4" x14ac:dyDescent="0.3">
      <c r="A125" s="1082" t="s">
        <v>1383</v>
      </c>
      <c r="B125" s="1084"/>
      <c r="C125" s="1084">
        <v>15.12</v>
      </c>
      <c r="D125" s="1089">
        <v>123</v>
      </c>
      <c r="E125" s="1094" t="s">
        <v>989</v>
      </c>
      <c r="F125" s="1105"/>
      <c r="G125" s="1105">
        <v>4456285</v>
      </c>
      <c r="H125" s="1116" t="s">
        <v>989</v>
      </c>
      <c r="I125" s="1122"/>
      <c r="J125" s="1122">
        <v>4456285</v>
      </c>
      <c r="K125" s="1123">
        <f t="shared" si="2"/>
        <v>0</v>
      </c>
      <c r="L125" s="1123">
        <f t="shared" si="3"/>
        <v>0</v>
      </c>
    </row>
    <row r="126" spans="1:14" ht="14.4" x14ac:dyDescent="0.3">
      <c r="A126" s="1082" t="s">
        <v>1384</v>
      </c>
      <c r="B126" s="1084"/>
      <c r="C126" s="1084">
        <v>21.04</v>
      </c>
      <c r="D126" s="1089">
        <v>124</v>
      </c>
      <c r="E126" s="1093" t="s">
        <v>1382</v>
      </c>
      <c r="F126" s="1105"/>
      <c r="G126" s="1105">
        <v>57068</v>
      </c>
      <c r="H126" s="1116" t="s">
        <v>1382</v>
      </c>
      <c r="I126" s="1122"/>
      <c r="J126" s="1122">
        <v>57068</v>
      </c>
      <c r="K126" s="1123">
        <f t="shared" si="2"/>
        <v>0</v>
      </c>
      <c r="L126" s="1123">
        <f t="shared" si="3"/>
        <v>0</v>
      </c>
    </row>
    <row r="127" spans="1:14" ht="14.4" x14ac:dyDescent="0.3">
      <c r="A127" s="1082" t="s">
        <v>1042</v>
      </c>
      <c r="B127" s="1084"/>
      <c r="C127" s="1084">
        <v>6.19</v>
      </c>
      <c r="D127" s="1089">
        <v>125</v>
      </c>
      <c r="E127" s="1093" t="s">
        <v>1383</v>
      </c>
      <c r="F127" s="1105"/>
      <c r="G127" s="1105">
        <v>1511763</v>
      </c>
      <c r="H127" s="1116" t="s">
        <v>1383</v>
      </c>
      <c r="I127" s="1122"/>
      <c r="J127" s="1122">
        <v>1511763</v>
      </c>
      <c r="K127" s="1123">
        <f t="shared" si="2"/>
        <v>0</v>
      </c>
      <c r="L127" s="1123">
        <f t="shared" si="3"/>
        <v>0</v>
      </c>
    </row>
    <row r="128" spans="1:14" ht="110.4" x14ac:dyDescent="0.3">
      <c r="A128" s="1085" t="s">
        <v>1385</v>
      </c>
      <c r="B128" s="1084">
        <v>3934.99</v>
      </c>
      <c r="C128" s="1083"/>
      <c r="D128" s="1089">
        <v>126</v>
      </c>
      <c r="E128" s="1093" t="s">
        <v>1384</v>
      </c>
      <c r="F128" s="1105"/>
      <c r="G128" s="1105">
        <v>2103624</v>
      </c>
      <c r="H128" s="1116" t="s">
        <v>1384</v>
      </c>
      <c r="I128" s="1122"/>
      <c r="J128" s="1122">
        <v>2103624</v>
      </c>
      <c r="K128" s="1123">
        <f t="shared" si="2"/>
        <v>0</v>
      </c>
      <c r="L128" s="1123">
        <f t="shared" si="3"/>
        <v>0</v>
      </c>
    </row>
    <row r="129" spans="1:12" ht="14.4" x14ac:dyDescent="0.3">
      <c r="A129" s="1082" t="s">
        <v>1089</v>
      </c>
      <c r="B129" s="1084">
        <v>86.44</v>
      </c>
      <c r="C129" s="1083"/>
      <c r="D129" s="1089">
        <v>127</v>
      </c>
      <c r="E129" s="1093" t="s">
        <v>1042</v>
      </c>
      <c r="F129" s="1105"/>
      <c r="G129" s="1105">
        <v>430729</v>
      </c>
      <c r="H129" s="1116" t="s">
        <v>1042</v>
      </c>
      <c r="I129" s="1122"/>
      <c r="J129" s="1122">
        <v>430729</v>
      </c>
      <c r="K129" s="1123">
        <f t="shared" si="2"/>
        <v>0</v>
      </c>
      <c r="L129" s="1123">
        <f t="shared" si="3"/>
        <v>0</v>
      </c>
    </row>
    <row r="130" spans="1:12" ht="110.4" x14ac:dyDescent="0.3">
      <c r="A130" s="1082" t="s">
        <v>890</v>
      </c>
      <c r="B130" s="1083"/>
      <c r="C130" s="1084">
        <v>7.67</v>
      </c>
      <c r="D130" s="1089">
        <v>128</v>
      </c>
      <c r="E130" s="1094" t="s">
        <v>1385</v>
      </c>
      <c r="F130" s="1105">
        <f>393499267+26651767</f>
        <v>420151034</v>
      </c>
      <c r="G130" s="1105"/>
      <c r="H130" s="1117" t="s">
        <v>1385</v>
      </c>
      <c r="I130" s="1122">
        <v>420151034</v>
      </c>
      <c r="J130" s="1122"/>
      <c r="K130" s="1123">
        <f t="shared" si="2"/>
        <v>0</v>
      </c>
      <c r="L130" s="1123">
        <f t="shared" si="3"/>
        <v>0</v>
      </c>
    </row>
    <row r="131" spans="1:12" ht="41.4" x14ac:dyDescent="0.3">
      <c r="A131" s="1082" t="s">
        <v>950</v>
      </c>
      <c r="B131" s="1084">
        <v>266.52</v>
      </c>
      <c r="C131" s="1083"/>
      <c r="D131" s="1089">
        <v>129</v>
      </c>
      <c r="E131" s="1094" t="s">
        <v>1089</v>
      </c>
      <c r="F131" s="1105">
        <v>8643619</v>
      </c>
      <c r="G131" s="1105" t="s">
        <v>1343</v>
      </c>
      <c r="H131" s="1116" t="s">
        <v>1089</v>
      </c>
      <c r="I131" s="1122">
        <v>8643619</v>
      </c>
      <c r="J131" s="1122"/>
      <c r="K131" s="1123">
        <f t="shared" si="2"/>
        <v>0</v>
      </c>
      <c r="L131" s="1123">
        <f t="shared" si="3"/>
        <v>0</v>
      </c>
    </row>
    <row r="132" spans="1:12" ht="14.4" x14ac:dyDescent="0.3">
      <c r="A132" s="1082" t="s">
        <v>1386</v>
      </c>
      <c r="B132" s="1084">
        <v>0.13</v>
      </c>
      <c r="C132" s="1083"/>
      <c r="D132" s="1089">
        <v>130</v>
      </c>
      <c r="E132" s="1093" t="s">
        <v>890</v>
      </c>
      <c r="F132" s="1105"/>
      <c r="G132" s="1105">
        <v>766580</v>
      </c>
      <c r="H132" s="1116" t="s">
        <v>890</v>
      </c>
      <c r="I132" s="1122"/>
      <c r="J132" s="1122">
        <v>766580</v>
      </c>
      <c r="K132" s="1123">
        <f t="shared" ref="K132:K195" si="4">+F132-I132</f>
        <v>0</v>
      </c>
      <c r="L132" s="1123">
        <f t="shared" ref="L132:L195" si="5">+F132-I132</f>
        <v>0</v>
      </c>
    </row>
    <row r="133" spans="1:12" ht="14.4" x14ac:dyDescent="0.3">
      <c r="A133" s="1082" t="s">
        <v>477</v>
      </c>
      <c r="B133" s="1084">
        <v>1635.82</v>
      </c>
      <c r="C133" s="1083"/>
      <c r="D133" s="1089">
        <v>132</v>
      </c>
      <c r="E133" s="1093" t="s">
        <v>1386</v>
      </c>
      <c r="F133" s="1203">
        <v>12500</v>
      </c>
      <c r="G133" s="1105" t="s">
        <v>1343</v>
      </c>
      <c r="H133" s="1116" t="s">
        <v>1386</v>
      </c>
      <c r="I133" s="1122">
        <v>12500</v>
      </c>
      <c r="J133" s="1122"/>
      <c r="K133" s="1123">
        <f t="shared" si="4"/>
        <v>0</v>
      </c>
      <c r="L133" s="1123">
        <f t="shared" si="5"/>
        <v>0</v>
      </c>
    </row>
    <row r="134" spans="1:12" ht="14.4" x14ac:dyDescent="0.3">
      <c r="A134" s="1082" t="s">
        <v>1043</v>
      </c>
      <c r="B134" s="1084"/>
      <c r="C134" s="1084">
        <v>38.44</v>
      </c>
      <c r="D134" s="1089">
        <v>133</v>
      </c>
      <c r="E134" s="1093" t="s">
        <v>477</v>
      </c>
      <c r="F134" s="1203">
        <v>163581778.25999999</v>
      </c>
      <c r="G134" s="1105" t="s">
        <v>1343</v>
      </c>
      <c r="H134" s="1116" t="s">
        <v>477</v>
      </c>
      <c r="I134" s="1122">
        <v>163581778.25999999</v>
      </c>
      <c r="J134" s="1122"/>
      <c r="K134" s="1123">
        <f t="shared" si="4"/>
        <v>0</v>
      </c>
      <c r="L134" s="1123">
        <f t="shared" si="5"/>
        <v>0</v>
      </c>
    </row>
    <row r="135" spans="1:12" ht="14.4" x14ac:dyDescent="0.3">
      <c r="A135" s="1082" t="s">
        <v>1387</v>
      </c>
      <c r="B135" s="1084">
        <v>0.04</v>
      </c>
      <c r="C135" s="1083"/>
      <c r="D135" s="1089">
        <v>134</v>
      </c>
      <c r="E135" s="1093" t="s">
        <v>1043</v>
      </c>
      <c r="F135" s="1105"/>
      <c r="G135" s="1105">
        <v>3844461</v>
      </c>
      <c r="H135" s="1116" t="s">
        <v>1043</v>
      </c>
      <c r="I135" s="1122"/>
      <c r="J135" s="1122">
        <v>3844461</v>
      </c>
      <c r="K135" s="1123">
        <f t="shared" si="4"/>
        <v>0</v>
      </c>
      <c r="L135" s="1123">
        <f t="shared" si="5"/>
        <v>0</v>
      </c>
    </row>
    <row r="136" spans="1:12" ht="14.4" x14ac:dyDescent="0.3">
      <c r="A136" s="1082" t="s">
        <v>1047</v>
      </c>
      <c r="B136" s="1084"/>
      <c r="C136" s="1084">
        <v>0.77</v>
      </c>
      <c r="D136" s="1089">
        <v>135</v>
      </c>
      <c r="E136" s="1093" t="s">
        <v>1387</v>
      </c>
      <c r="F136" s="1203">
        <v>3992</v>
      </c>
      <c r="G136" s="1105"/>
      <c r="H136" s="1116" t="s">
        <v>1387</v>
      </c>
      <c r="I136" s="1122">
        <v>3992</v>
      </c>
      <c r="J136" s="1122"/>
      <c r="K136" s="1123">
        <f t="shared" si="4"/>
        <v>0</v>
      </c>
      <c r="L136" s="1123">
        <f t="shared" si="5"/>
        <v>0</v>
      </c>
    </row>
    <row r="137" spans="1:12" ht="14.4" x14ac:dyDescent="0.3">
      <c r="A137" s="1082" t="s">
        <v>1066</v>
      </c>
      <c r="B137" s="1084">
        <v>0.34</v>
      </c>
      <c r="C137" s="1083"/>
      <c r="D137" s="1089">
        <v>136</v>
      </c>
      <c r="E137" s="1093" t="s">
        <v>1047</v>
      </c>
      <c r="F137" s="1105"/>
      <c r="G137" s="1105">
        <v>76533</v>
      </c>
      <c r="H137" s="1116" t="s">
        <v>1047</v>
      </c>
      <c r="I137" s="1122"/>
      <c r="J137" s="1122">
        <v>76533</v>
      </c>
      <c r="K137" s="1123">
        <f t="shared" si="4"/>
        <v>0</v>
      </c>
      <c r="L137" s="1123">
        <f t="shared" si="5"/>
        <v>0</v>
      </c>
    </row>
    <row r="138" spans="1:12" ht="55.2" x14ac:dyDescent="0.3">
      <c r="A138" s="1085" t="s">
        <v>1388</v>
      </c>
      <c r="B138" s="1084">
        <v>6.08</v>
      </c>
      <c r="C138" s="1083"/>
      <c r="D138" s="1089">
        <v>137</v>
      </c>
      <c r="E138" s="1093" t="s">
        <v>1066</v>
      </c>
      <c r="F138" s="1105">
        <v>33572</v>
      </c>
      <c r="G138" s="1105"/>
      <c r="H138" s="1116" t="s">
        <v>1066</v>
      </c>
      <c r="I138" s="1122">
        <v>33572</v>
      </c>
      <c r="J138" s="1122"/>
      <c r="K138" s="1123">
        <f t="shared" si="4"/>
        <v>0</v>
      </c>
      <c r="L138" s="1123">
        <f t="shared" si="5"/>
        <v>0</v>
      </c>
    </row>
    <row r="139" spans="1:12" ht="69" x14ac:dyDescent="0.3">
      <c r="A139" s="1082" t="s">
        <v>1389</v>
      </c>
      <c r="B139" s="1084"/>
      <c r="C139" s="1084">
        <v>976.6</v>
      </c>
      <c r="D139" s="1089">
        <v>138</v>
      </c>
      <c r="E139" s="1094" t="s">
        <v>1388</v>
      </c>
      <c r="F139" s="1203">
        <v>608454</v>
      </c>
      <c r="G139" s="1105" t="s">
        <v>1343</v>
      </c>
      <c r="H139" s="1117" t="s">
        <v>1388</v>
      </c>
      <c r="I139" s="1122">
        <v>608454</v>
      </c>
      <c r="J139" s="1122"/>
      <c r="K139" s="1123">
        <f t="shared" si="4"/>
        <v>0</v>
      </c>
      <c r="L139" s="1123">
        <f t="shared" si="5"/>
        <v>0</v>
      </c>
    </row>
    <row r="140" spans="1:12" ht="55.2" x14ac:dyDescent="0.3">
      <c r="A140" s="1082" t="s">
        <v>1067</v>
      </c>
      <c r="B140" s="1084">
        <v>11.36</v>
      </c>
      <c r="C140" s="1083"/>
      <c r="D140" s="1089">
        <v>139</v>
      </c>
      <c r="E140" s="1094" t="s">
        <v>1389</v>
      </c>
      <c r="F140" s="1105"/>
      <c r="G140" s="1105">
        <v>97659970</v>
      </c>
      <c r="H140" s="1116" t="s">
        <v>1389</v>
      </c>
      <c r="I140" s="1122"/>
      <c r="J140" s="1122">
        <v>97659970</v>
      </c>
      <c r="K140" s="1123">
        <f t="shared" si="4"/>
        <v>0</v>
      </c>
      <c r="L140" s="1123">
        <f t="shared" si="5"/>
        <v>0</v>
      </c>
    </row>
    <row r="141" spans="1:12" ht="14.4" x14ac:dyDescent="0.3">
      <c r="A141" s="1082" t="s">
        <v>1033</v>
      </c>
      <c r="B141" s="1083"/>
      <c r="C141" s="1084">
        <v>0.76</v>
      </c>
      <c r="D141" s="1089">
        <v>140</v>
      </c>
      <c r="E141" s="1093" t="s">
        <v>1067</v>
      </c>
      <c r="F141" s="1105">
        <v>1136233</v>
      </c>
      <c r="G141" s="1105"/>
      <c r="H141" s="1116" t="s">
        <v>1067</v>
      </c>
      <c r="I141" s="1122">
        <v>1136233</v>
      </c>
      <c r="J141" s="1122"/>
      <c r="K141" s="1123">
        <f t="shared" si="4"/>
        <v>0</v>
      </c>
      <c r="L141" s="1123">
        <f t="shared" si="5"/>
        <v>0</v>
      </c>
    </row>
    <row r="142" spans="1:12" ht="14.4" x14ac:dyDescent="0.3">
      <c r="A142" s="1082" t="s">
        <v>1122</v>
      </c>
      <c r="B142" s="1084"/>
      <c r="C142" s="1084">
        <v>4764.21</v>
      </c>
      <c r="D142" s="1089">
        <v>141</v>
      </c>
      <c r="E142" s="1093" t="s">
        <v>1033</v>
      </c>
      <c r="F142" s="1105"/>
      <c r="G142" s="1105">
        <v>75955</v>
      </c>
      <c r="H142" s="1116" t="s">
        <v>1033</v>
      </c>
      <c r="I142" s="1122"/>
      <c r="J142" s="1122">
        <v>75955</v>
      </c>
      <c r="K142" s="1123">
        <f t="shared" si="4"/>
        <v>0</v>
      </c>
      <c r="L142" s="1123">
        <f t="shared" si="5"/>
        <v>0</v>
      </c>
    </row>
    <row r="143" spans="1:12" ht="14.4" x14ac:dyDescent="0.3">
      <c r="A143" s="1082" t="s">
        <v>1390</v>
      </c>
      <c r="B143" s="1084">
        <v>747.73</v>
      </c>
      <c r="C143" s="1083"/>
      <c r="D143" s="1089">
        <v>142</v>
      </c>
      <c r="E143" s="1093" t="s">
        <v>1122</v>
      </c>
      <c r="F143" s="1105"/>
      <c r="G143" s="1105">
        <v>476420562</v>
      </c>
      <c r="H143" s="1116" t="s">
        <v>1122</v>
      </c>
      <c r="I143" s="1122"/>
      <c r="J143" s="1122">
        <v>476420562</v>
      </c>
      <c r="K143" s="1123">
        <f t="shared" si="4"/>
        <v>0</v>
      </c>
      <c r="L143" s="1123">
        <f t="shared" si="5"/>
        <v>0</v>
      </c>
    </row>
    <row r="144" spans="1:12" ht="14.4" x14ac:dyDescent="0.3">
      <c r="A144" s="1082" t="s">
        <v>856</v>
      </c>
      <c r="B144" s="1084"/>
      <c r="C144" s="1084">
        <v>747.73</v>
      </c>
      <c r="D144" s="1089">
        <v>143</v>
      </c>
      <c r="E144" s="1093" t="s">
        <v>1390</v>
      </c>
      <c r="F144" s="1203">
        <v>74773244</v>
      </c>
      <c r="G144" s="1105"/>
      <c r="H144" s="1116" t="s">
        <v>1390</v>
      </c>
      <c r="I144" s="1122">
        <v>74773244</v>
      </c>
      <c r="J144" s="1122"/>
      <c r="K144" s="1123">
        <f t="shared" si="4"/>
        <v>0</v>
      </c>
      <c r="L144" s="1123">
        <f t="shared" si="5"/>
        <v>0</v>
      </c>
    </row>
    <row r="145" spans="1:12" ht="14.4" x14ac:dyDescent="0.3">
      <c r="A145" s="1082" t="s">
        <v>859</v>
      </c>
      <c r="B145" s="1084"/>
      <c r="C145" s="1084">
        <v>15.92</v>
      </c>
      <c r="D145" s="1089">
        <v>144</v>
      </c>
      <c r="E145" s="1093" t="s">
        <v>856</v>
      </c>
      <c r="F145" s="1105"/>
      <c r="G145" s="1105">
        <v>74773244</v>
      </c>
      <c r="H145" s="1116" t="s">
        <v>856</v>
      </c>
      <c r="I145" s="1122"/>
      <c r="J145" s="1122">
        <v>74773244</v>
      </c>
      <c r="K145" s="1123">
        <f t="shared" si="4"/>
        <v>0</v>
      </c>
      <c r="L145" s="1123">
        <f t="shared" si="5"/>
        <v>0</v>
      </c>
    </row>
    <row r="146" spans="1:12" ht="14.4" x14ac:dyDescent="0.3">
      <c r="A146" s="1082" t="s">
        <v>916</v>
      </c>
      <c r="B146" s="1084"/>
      <c r="C146" s="1084">
        <v>8.59</v>
      </c>
      <c r="D146" s="1089">
        <v>145</v>
      </c>
      <c r="E146" s="1093" t="s">
        <v>859</v>
      </c>
      <c r="F146" s="1105"/>
      <c r="G146" s="1105">
        <v>1591984</v>
      </c>
      <c r="H146" s="1116" t="s">
        <v>859</v>
      </c>
      <c r="I146" s="1122"/>
      <c r="J146" s="1122">
        <v>1591984</v>
      </c>
      <c r="K146" s="1123">
        <f t="shared" si="4"/>
        <v>0</v>
      </c>
      <c r="L146" s="1123">
        <f t="shared" si="5"/>
        <v>0</v>
      </c>
    </row>
    <row r="147" spans="1:12" ht="14.4" x14ac:dyDescent="0.3">
      <c r="A147" s="1082" t="s">
        <v>981</v>
      </c>
      <c r="B147" s="1084">
        <v>8871.94</v>
      </c>
      <c r="C147" s="1083"/>
      <c r="D147" s="1089">
        <v>146</v>
      </c>
      <c r="E147" s="1093" t="s">
        <v>916</v>
      </c>
      <c r="F147" s="1105"/>
      <c r="G147" s="1105">
        <v>858612</v>
      </c>
      <c r="H147" s="1116" t="s">
        <v>916</v>
      </c>
      <c r="I147" s="1122"/>
      <c r="J147" s="1122">
        <v>858612</v>
      </c>
      <c r="K147" s="1123">
        <f t="shared" si="4"/>
        <v>0</v>
      </c>
      <c r="L147" s="1123">
        <f t="shared" si="5"/>
        <v>0</v>
      </c>
    </row>
    <row r="148" spans="1:12" ht="14.4" x14ac:dyDescent="0.3">
      <c r="A148" s="1082" t="s">
        <v>1391</v>
      </c>
      <c r="B148" s="1084"/>
      <c r="C148" s="1084">
        <v>0.94</v>
      </c>
      <c r="D148" s="1089">
        <v>147</v>
      </c>
      <c r="E148" s="1093" t="s">
        <v>981</v>
      </c>
      <c r="F148" s="1105">
        <v>887194411</v>
      </c>
      <c r="G148" s="1105"/>
      <c r="H148" s="1116" t="s">
        <v>981</v>
      </c>
      <c r="I148" s="1122">
        <v>887194411</v>
      </c>
      <c r="J148" s="1122"/>
      <c r="K148" s="1123">
        <f t="shared" si="4"/>
        <v>0</v>
      </c>
      <c r="L148" s="1123">
        <f t="shared" si="5"/>
        <v>0</v>
      </c>
    </row>
    <row r="149" spans="1:12" ht="14.4" x14ac:dyDescent="0.3">
      <c r="A149" s="1082" t="s">
        <v>1015</v>
      </c>
      <c r="B149" s="1084"/>
      <c r="C149" s="1084">
        <v>7.62</v>
      </c>
      <c r="D149" s="1089">
        <v>148</v>
      </c>
      <c r="E149" s="1093" t="s">
        <v>1391</v>
      </c>
      <c r="F149" s="1105"/>
      <c r="G149" s="1105">
        <v>93610</v>
      </c>
      <c r="H149" s="1116" t="s">
        <v>1391</v>
      </c>
      <c r="I149" s="1122"/>
      <c r="J149" s="1122">
        <v>93610</v>
      </c>
      <c r="K149" s="1123">
        <f t="shared" si="4"/>
        <v>0</v>
      </c>
      <c r="L149" s="1123">
        <f t="shared" si="5"/>
        <v>0</v>
      </c>
    </row>
    <row r="150" spans="1:12" ht="14.4" x14ac:dyDescent="0.3">
      <c r="A150" s="1082" t="s">
        <v>1016</v>
      </c>
      <c r="B150" s="1084"/>
      <c r="C150" s="1084">
        <v>1.1299999999999999</v>
      </c>
      <c r="D150" s="1089">
        <v>149</v>
      </c>
      <c r="E150" s="1093" t="s">
        <v>1015</v>
      </c>
      <c r="F150" s="1105"/>
      <c r="G150" s="1105">
        <v>762310</v>
      </c>
      <c r="H150" s="1116" t="s">
        <v>1015</v>
      </c>
      <c r="I150" s="1122"/>
      <c r="J150" s="1122">
        <v>762310</v>
      </c>
      <c r="K150" s="1123">
        <f t="shared" si="4"/>
        <v>0</v>
      </c>
      <c r="L150" s="1123">
        <f t="shared" si="5"/>
        <v>0</v>
      </c>
    </row>
    <row r="151" spans="1:12" ht="14.4" x14ac:dyDescent="0.3">
      <c r="A151" s="1082" t="s">
        <v>1392</v>
      </c>
      <c r="B151" s="1084"/>
      <c r="C151" s="1084">
        <v>3.9</v>
      </c>
      <c r="D151" s="1089">
        <v>150</v>
      </c>
      <c r="E151" s="1093" t="s">
        <v>1016</v>
      </c>
      <c r="F151" s="1105"/>
      <c r="G151" s="1105">
        <v>113060</v>
      </c>
      <c r="H151" s="1116" t="s">
        <v>1016</v>
      </c>
      <c r="I151" s="1122"/>
      <c r="J151" s="1122">
        <v>113060</v>
      </c>
      <c r="K151" s="1123">
        <f t="shared" si="4"/>
        <v>0</v>
      </c>
      <c r="L151" s="1123">
        <f t="shared" si="5"/>
        <v>0</v>
      </c>
    </row>
    <row r="152" spans="1:12" ht="14.4" x14ac:dyDescent="0.3">
      <c r="A152" s="1082" t="s">
        <v>1393</v>
      </c>
      <c r="B152" s="1084"/>
      <c r="C152" s="1084">
        <v>0.02</v>
      </c>
      <c r="D152" s="1089">
        <v>151</v>
      </c>
      <c r="E152" s="1093" t="s">
        <v>1392</v>
      </c>
      <c r="F152" s="1105"/>
      <c r="G152" s="1105">
        <v>389640</v>
      </c>
      <c r="H152" s="1116" t="s">
        <v>1392</v>
      </c>
      <c r="I152" s="1122"/>
      <c r="J152" s="1122">
        <v>389640</v>
      </c>
      <c r="K152" s="1123">
        <f t="shared" si="4"/>
        <v>0</v>
      </c>
      <c r="L152" s="1123">
        <f t="shared" si="5"/>
        <v>0</v>
      </c>
    </row>
    <row r="153" spans="1:12" ht="14.4" x14ac:dyDescent="0.3">
      <c r="A153" s="1082" t="s">
        <v>966</v>
      </c>
      <c r="B153" s="1084"/>
      <c r="C153" s="1084">
        <v>2236.44</v>
      </c>
      <c r="D153" s="1089">
        <v>152</v>
      </c>
      <c r="E153" s="1093" t="s">
        <v>1393</v>
      </c>
      <c r="F153" s="1105"/>
      <c r="G153" s="1105">
        <v>2040</v>
      </c>
      <c r="H153" s="1116" t="s">
        <v>1393</v>
      </c>
      <c r="I153" s="1122"/>
      <c r="J153" s="1122">
        <v>2040</v>
      </c>
      <c r="K153" s="1123">
        <f t="shared" si="4"/>
        <v>0</v>
      </c>
      <c r="L153" s="1123">
        <f t="shared" si="5"/>
        <v>0</v>
      </c>
    </row>
    <row r="154" spans="1:12" ht="14.4" x14ac:dyDescent="0.3">
      <c r="A154" s="1082" t="s">
        <v>917</v>
      </c>
      <c r="B154" s="1084"/>
      <c r="C154" s="1084">
        <v>1.4</v>
      </c>
      <c r="D154" s="1089">
        <v>153</v>
      </c>
      <c r="E154" s="1093" t="s">
        <v>966</v>
      </c>
      <c r="F154" s="1105"/>
      <c r="G154" s="1105">
        <v>223644499</v>
      </c>
      <c r="H154" s="1116" t="s">
        <v>966</v>
      </c>
      <c r="I154" s="1122"/>
      <c r="J154" s="1122">
        <v>223644499</v>
      </c>
      <c r="K154" s="1123">
        <f t="shared" si="4"/>
        <v>0</v>
      </c>
      <c r="L154" s="1123">
        <f t="shared" si="5"/>
        <v>0</v>
      </c>
    </row>
    <row r="155" spans="1:12" ht="14.4" x14ac:dyDescent="0.3">
      <c r="A155" s="1082" t="s">
        <v>1099</v>
      </c>
      <c r="B155" s="1084">
        <v>11.95</v>
      </c>
      <c r="C155" s="1083"/>
      <c r="D155" s="1089">
        <v>154</v>
      </c>
      <c r="E155" s="1093" t="s">
        <v>917</v>
      </c>
      <c r="F155" s="1105"/>
      <c r="G155" s="1105">
        <v>140000</v>
      </c>
      <c r="H155" s="1116" t="s">
        <v>917</v>
      </c>
      <c r="I155" s="1122"/>
      <c r="J155" s="1122">
        <v>140000</v>
      </c>
      <c r="K155" s="1123">
        <f t="shared" si="4"/>
        <v>0</v>
      </c>
      <c r="L155" s="1123">
        <f t="shared" si="5"/>
        <v>0</v>
      </c>
    </row>
    <row r="156" spans="1:12" ht="14.4" x14ac:dyDescent="0.3">
      <c r="A156" s="1082" t="s">
        <v>1394</v>
      </c>
      <c r="B156" s="1084">
        <v>0.89</v>
      </c>
      <c r="C156" s="1083"/>
      <c r="D156" s="1089">
        <v>155</v>
      </c>
      <c r="E156" s="1093" t="s">
        <v>1099</v>
      </c>
      <c r="F156" s="1105">
        <v>1194974</v>
      </c>
      <c r="G156" s="1105"/>
      <c r="H156" s="1116" t="s">
        <v>1099</v>
      </c>
      <c r="I156" s="1122">
        <v>1194974</v>
      </c>
      <c r="J156" s="1122"/>
      <c r="K156" s="1123">
        <f t="shared" si="4"/>
        <v>0</v>
      </c>
      <c r="L156" s="1123">
        <f t="shared" si="5"/>
        <v>0</v>
      </c>
    </row>
    <row r="157" spans="1:12" ht="14.4" x14ac:dyDescent="0.3">
      <c r="A157" s="1082" t="s">
        <v>1395</v>
      </c>
      <c r="B157" s="1084">
        <v>6.34</v>
      </c>
      <c r="C157" s="1083"/>
      <c r="D157" s="1089">
        <v>156</v>
      </c>
      <c r="E157" s="1093" t="s">
        <v>1394</v>
      </c>
      <c r="F157" s="1105">
        <v>89208</v>
      </c>
      <c r="G157" s="1105" t="s">
        <v>1343</v>
      </c>
      <c r="H157" s="1116" t="s">
        <v>1394</v>
      </c>
      <c r="I157" s="1122">
        <v>89208</v>
      </c>
      <c r="J157" s="1122"/>
      <c r="K157" s="1123">
        <f t="shared" si="4"/>
        <v>0</v>
      </c>
      <c r="L157" s="1123">
        <f t="shared" si="5"/>
        <v>0</v>
      </c>
    </row>
    <row r="158" spans="1:12" ht="14.4" x14ac:dyDescent="0.3">
      <c r="A158" s="1082" t="s">
        <v>1396</v>
      </c>
      <c r="B158" s="1084">
        <v>9.09</v>
      </c>
      <c r="C158" s="1083"/>
      <c r="D158" s="1089">
        <v>157</v>
      </c>
      <c r="E158" s="1093" t="s">
        <v>1395</v>
      </c>
      <c r="F158" s="1105">
        <v>634391</v>
      </c>
      <c r="G158" s="1105" t="s">
        <v>1343</v>
      </c>
      <c r="H158" s="1116" t="s">
        <v>1395</v>
      </c>
      <c r="I158" s="1122">
        <v>634391</v>
      </c>
      <c r="J158" s="1122"/>
      <c r="K158" s="1123">
        <f t="shared" si="4"/>
        <v>0</v>
      </c>
      <c r="L158" s="1123">
        <f t="shared" si="5"/>
        <v>0</v>
      </c>
    </row>
    <row r="159" spans="1:12" ht="14.4" x14ac:dyDescent="0.3">
      <c r="A159" s="1082" t="s">
        <v>1102</v>
      </c>
      <c r="B159" s="1084">
        <v>9.25</v>
      </c>
      <c r="C159" s="1083"/>
      <c r="D159" s="1089">
        <v>158</v>
      </c>
      <c r="E159" s="1093" t="s">
        <v>1396</v>
      </c>
      <c r="F159" s="1125">
        <f>909212-417661</f>
        <v>491551</v>
      </c>
      <c r="G159" s="1105" t="s">
        <v>1343</v>
      </c>
      <c r="H159" s="1116" t="s">
        <v>1396</v>
      </c>
      <c r="I159" s="1122">
        <v>491551</v>
      </c>
      <c r="J159" s="1122"/>
      <c r="K159" s="1123">
        <f t="shared" si="4"/>
        <v>0</v>
      </c>
      <c r="L159" s="1123">
        <f t="shared" si="5"/>
        <v>0</v>
      </c>
    </row>
    <row r="160" spans="1:12" ht="14.4" x14ac:dyDescent="0.3">
      <c r="A160" s="1082" t="s">
        <v>1104</v>
      </c>
      <c r="B160" s="1084">
        <v>0.03</v>
      </c>
      <c r="C160" s="1083"/>
      <c r="D160" s="1089">
        <v>159</v>
      </c>
      <c r="E160" s="1093" t="s">
        <v>1102</v>
      </c>
      <c r="F160" s="1105">
        <f>924591-69620</f>
        <v>854971</v>
      </c>
      <c r="G160" s="1105" t="s">
        <v>1343</v>
      </c>
      <c r="H160" s="1116" t="s">
        <v>1102</v>
      </c>
      <c r="I160" s="1122">
        <v>854971</v>
      </c>
      <c r="J160" s="1122"/>
      <c r="K160" s="1123">
        <f t="shared" si="4"/>
        <v>0</v>
      </c>
      <c r="L160" s="1123">
        <f t="shared" si="5"/>
        <v>0</v>
      </c>
    </row>
    <row r="161" spans="1:12" ht="14.4" x14ac:dyDescent="0.3">
      <c r="A161" s="1082" t="s">
        <v>824</v>
      </c>
      <c r="B161" s="1084">
        <v>24.93</v>
      </c>
      <c r="C161" s="1083"/>
      <c r="D161" s="1089">
        <v>160</v>
      </c>
      <c r="E161" s="1093" t="s">
        <v>1104</v>
      </c>
      <c r="F161" s="1105">
        <v>3005</v>
      </c>
      <c r="G161" s="1105" t="s">
        <v>1343</v>
      </c>
      <c r="H161" s="1116" t="s">
        <v>1104</v>
      </c>
      <c r="I161" s="1122">
        <v>3005</v>
      </c>
      <c r="J161" s="1122"/>
      <c r="K161" s="1123">
        <f t="shared" si="4"/>
        <v>0</v>
      </c>
      <c r="L161" s="1123">
        <f t="shared" si="5"/>
        <v>0</v>
      </c>
    </row>
    <row r="162" spans="1:12" ht="14.4" x14ac:dyDescent="0.3">
      <c r="A162" s="1082" t="s">
        <v>1105</v>
      </c>
      <c r="B162" s="1084">
        <v>1.08</v>
      </c>
      <c r="C162" s="1083"/>
      <c r="D162" s="1089">
        <v>161</v>
      </c>
      <c r="E162" s="1093" t="s">
        <v>824</v>
      </c>
      <c r="F162" s="1105">
        <v>2492817</v>
      </c>
      <c r="G162" s="1105" t="s">
        <v>1343</v>
      </c>
      <c r="H162" s="1116" t="s">
        <v>824</v>
      </c>
      <c r="I162" s="1122">
        <v>2492817</v>
      </c>
      <c r="J162" s="1122"/>
      <c r="K162" s="1123">
        <f t="shared" si="4"/>
        <v>0</v>
      </c>
      <c r="L162" s="1123">
        <f t="shared" si="5"/>
        <v>0</v>
      </c>
    </row>
    <row r="163" spans="1:12" ht="14.4" x14ac:dyDescent="0.3">
      <c r="A163" s="1082" t="s">
        <v>1106</v>
      </c>
      <c r="B163" s="1084">
        <v>6.01</v>
      </c>
      <c r="C163" s="1083"/>
      <c r="D163" s="1089">
        <v>162</v>
      </c>
      <c r="E163" s="1093" t="s">
        <v>1105</v>
      </c>
      <c r="F163" s="1105">
        <v>108383</v>
      </c>
      <c r="G163" s="1105" t="s">
        <v>1343</v>
      </c>
      <c r="H163" s="1116" t="s">
        <v>1105</v>
      </c>
      <c r="I163" s="1122">
        <v>108383</v>
      </c>
      <c r="J163" s="1122"/>
      <c r="K163" s="1123">
        <f t="shared" si="4"/>
        <v>0</v>
      </c>
      <c r="L163" s="1123">
        <f t="shared" si="5"/>
        <v>0</v>
      </c>
    </row>
    <row r="164" spans="1:12" ht="14.4" x14ac:dyDescent="0.3">
      <c r="A164" s="1082" t="s">
        <v>1107</v>
      </c>
      <c r="B164" s="1084">
        <v>22.46</v>
      </c>
      <c r="C164" s="1083"/>
      <c r="D164" s="1089">
        <v>163</v>
      </c>
      <c r="E164" s="1093" t="s">
        <v>1106</v>
      </c>
      <c r="F164" s="1105">
        <v>601164</v>
      </c>
      <c r="G164" s="1105" t="s">
        <v>1343</v>
      </c>
      <c r="H164" s="1116" t="s">
        <v>1106</v>
      </c>
      <c r="I164" s="1122">
        <v>601164</v>
      </c>
      <c r="J164" s="1122"/>
      <c r="K164" s="1123">
        <f t="shared" si="4"/>
        <v>0</v>
      </c>
      <c r="L164" s="1123">
        <f t="shared" si="5"/>
        <v>0</v>
      </c>
    </row>
    <row r="165" spans="1:12" ht="14.4" x14ac:dyDescent="0.3">
      <c r="A165" s="1082" t="s">
        <v>1397</v>
      </c>
      <c r="B165" s="1084">
        <v>0.34</v>
      </c>
      <c r="C165" s="1083"/>
      <c r="D165" s="1089">
        <v>164</v>
      </c>
      <c r="E165" s="1093" t="s">
        <v>1107</v>
      </c>
      <c r="F165" s="1105">
        <v>2245960</v>
      </c>
      <c r="G165" s="1105" t="s">
        <v>1343</v>
      </c>
      <c r="H165" s="1116" t="s">
        <v>1107</v>
      </c>
      <c r="I165" s="1122">
        <v>2245960</v>
      </c>
      <c r="J165" s="1122"/>
      <c r="K165" s="1123">
        <f t="shared" si="4"/>
        <v>0</v>
      </c>
      <c r="L165" s="1123">
        <f t="shared" si="5"/>
        <v>0</v>
      </c>
    </row>
    <row r="166" spans="1:12" ht="14.4" x14ac:dyDescent="0.3">
      <c r="A166" s="1082" t="s">
        <v>1108</v>
      </c>
      <c r="B166" s="1084">
        <v>0.15</v>
      </c>
      <c r="C166" s="1083"/>
      <c r="D166" s="1089">
        <v>165</v>
      </c>
      <c r="E166" s="1093" t="s">
        <v>1397</v>
      </c>
      <c r="F166" s="1105">
        <v>34268</v>
      </c>
      <c r="G166" s="1105" t="s">
        <v>1343</v>
      </c>
      <c r="H166" s="1116" t="s">
        <v>1397</v>
      </c>
      <c r="I166" s="1122">
        <v>34268</v>
      </c>
      <c r="J166" s="1122"/>
      <c r="K166" s="1123">
        <f t="shared" si="4"/>
        <v>0</v>
      </c>
      <c r="L166" s="1123">
        <f t="shared" si="5"/>
        <v>0</v>
      </c>
    </row>
    <row r="167" spans="1:12" ht="14.4" x14ac:dyDescent="0.3">
      <c r="A167" s="1082" t="s">
        <v>968</v>
      </c>
      <c r="B167" s="1084">
        <v>302.76</v>
      </c>
      <c r="C167" s="1083"/>
      <c r="D167" s="1089">
        <v>166</v>
      </c>
      <c r="E167" s="1093" t="s">
        <v>1108</v>
      </c>
      <c r="F167" s="1105">
        <v>15482</v>
      </c>
      <c r="G167" s="1105" t="s">
        <v>1343</v>
      </c>
      <c r="H167" s="1116" t="s">
        <v>1108</v>
      </c>
      <c r="I167" s="1122">
        <v>15482</v>
      </c>
      <c r="J167" s="1122"/>
      <c r="K167" s="1123">
        <f t="shared" si="4"/>
        <v>0</v>
      </c>
      <c r="L167" s="1123">
        <f t="shared" si="5"/>
        <v>0</v>
      </c>
    </row>
    <row r="168" spans="1:12" ht="14.4" x14ac:dyDescent="0.3">
      <c r="A168" s="1082" t="s">
        <v>1110</v>
      </c>
      <c r="B168" s="1084">
        <v>10.52</v>
      </c>
      <c r="C168" s="1083"/>
      <c r="D168" s="1089">
        <v>167</v>
      </c>
      <c r="E168" s="1093" t="s">
        <v>968</v>
      </c>
      <c r="F168" s="1105">
        <v>30275969</v>
      </c>
      <c r="G168" s="1105" t="s">
        <v>1343</v>
      </c>
      <c r="H168" s="1116" t="s">
        <v>968</v>
      </c>
      <c r="I168" s="1122">
        <v>30275969</v>
      </c>
      <c r="J168" s="1122"/>
      <c r="K168" s="1123">
        <f t="shared" si="4"/>
        <v>0</v>
      </c>
      <c r="L168" s="1123">
        <f t="shared" si="5"/>
        <v>0</v>
      </c>
    </row>
    <row r="169" spans="1:12" ht="14.4" x14ac:dyDescent="0.3">
      <c r="A169" s="1082" t="s">
        <v>1111</v>
      </c>
      <c r="B169" s="1084">
        <v>2.1</v>
      </c>
      <c r="C169" s="1083"/>
      <c r="D169" s="1089">
        <v>168</v>
      </c>
      <c r="E169" s="1093" t="s">
        <v>1110</v>
      </c>
      <c r="F169" s="1105">
        <v>1052182</v>
      </c>
      <c r="G169" s="1105" t="s">
        <v>1343</v>
      </c>
      <c r="H169" s="1116" t="s">
        <v>1110</v>
      </c>
      <c r="I169" s="1122">
        <v>1052182</v>
      </c>
      <c r="J169" s="1122"/>
      <c r="K169" s="1123">
        <f t="shared" si="4"/>
        <v>0</v>
      </c>
      <c r="L169" s="1123">
        <f t="shared" si="5"/>
        <v>0</v>
      </c>
    </row>
    <row r="170" spans="1:12" ht="14.4" x14ac:dyDescent="0.3">
      <c r="A170" s="1082" t="s">
        <v>969</v>
      </c>
      <c r="B170" s="1084">
        <v>469.29</v>
      </c>
      <c r="C170" s="1083"/>
      <c r="D170" s="1089">
        <v>169</v>
      </c>
      <c r="E170" s="1093" t="s">
        <v>1111</v>
      </c>
      <c r="F170" s="1105">
        <v>209867</v>
      </c>
      <c r="G170" s="1105" t="s">
        <v>1343</v>
      </c>
      <c r="H170" s="1116" t="s">
        <v>1111</v>
      </c>
      <c r="I170" s="1122">
        <v>209867</v>
      </c>
      <c r="J170" s="1122"/>
      <c r="K170" s="1123">
        <f t="shared" si="4"/>
        <v>0</v>
      </c>
      <c r="L170" s="1123">
        <f t="shared" si="5"/>
        <v>0</v>
      </c>
    </row>
    <row r="171" spans="1:12" ht="14.4" x14ac:dyDescent="0.3">
      <c r="A171" s="1082" t="s">
        <v>1093</v>
      </c>
      <c r="B171" s="1084">
        <v>781.22</v>
      </c>
      <c r="C171" s="1083"/>
      <c r="D171" s="1089">
        <v>170</v>
      </c>
      <c r="E171" s="1093" t="s">
        <v>969</v>
      </c>
      <c r="F171" s="1105">
        <v>46929108</v>
      </c>
      <c r="G171" s="1105" t="s">
        <v>1343</v>
      </c>
      <c r="H171" s="1116" t="s">
        <v>969</v>
      </c>
      <c r="I171" s="1122">
        <v>46929108</v>
      </c>
      <c r="J171" s="1122"/>
      <c r="K171" s="1123">
        <f t="shared" si="4"/>
        <v>0</v>
      </c>
      <c r="L171" s="1123">
        <f t="shared" si="5"/>
        <v>0</v>
      </c>
    </row>
    <row r="172" spans="1:12" ht="14.4" x14ac:dyDescent="0.3">
      <c r="A172" s="1082" t="s">
        <v>891</v>
      </c>
      <c r="B172" s="1084"/>
      <c r="C172" s="1084">
        <v>74.459999999999994</v>
      </c>
      <c r="D172" s="1089">
        <v>171</v>
      </c>
      <c r="E172" s="1093" t="s">
        <v>1093</v>
      </c>
      <c r="F172" s="1105">
        <v>78121674</v>
      </c>
      <c r="G172" s="1105" t="s">
        <v>1343</v>
      </c>
      <c r="H172" s="1116" t="s">
        <v>1093</v>
      </c>
      <c r="I172" s="1122">
        <v>78121674</v>
      </c>
      <c r="J172" s="1122"/>
      <c r="K172" s="1123">
        <f t="shared" si="4"/>
        <v>0</v>
      </c>
      <c r="L172" s="1123">
        <f t="shared" si="5"/>
        <v>0</v>
      </c>
    </row>
    <row r="173" spans="1:12" ht="14.4" x14ac:dyDescent="0.3">
      <c r="A173" s="1082" t="s">
        <v>951</v>
      </c>
      <c r="B173" s="1084">
        <v>862.57</v>
      </c>
      <c r="C173" s="1083"/>
      <c r="D173" s="1089">
        <v>172</v>
      </c>
      <c r="E173" s="1093" t="s">
        <v>891</v>
      </c>
      <c r="F173" s="1105"/>
      <c r="G173" s="1105">
        <v>7445952</v>
      </c>
      <c r="H173" s="1116" t="s">
        <v>891</v>
      </c>
      <c r="I173" s="1122"/>
      <c r="J173" s="1122">
        <v>7445952</v>
      </c>
      <c r="K173" s="1123">
        <f t="shared" si="4"/>
        <v>0</v>
      </c>
      <c r="L173" s="1123">
        <f t="shared" si="5"/>
        <v>0</v>
      </c>
    </row>
    <row r="174" spans="1:12" ht="14.4" x14ac:dyDescent="0.3">
      <c r="A174" s="1082" t="s">
        <v>1398</v>
      </c>
      <c r="B174" s="1084">
        <v>415.09</v>
      </c>
      <c r="C174" s="1083"/>
      <c r="D174" s="1089">
        <v>173</v>
      </c>
      <c r="E174" s="1093" t="s">
        <v>951</v>
      </c>
      <c r="F174" s="1105">
        <v>86257385</v>
      </c>
      <c r="G174" s="1105"/>
      <c r="H174" s="1116" t="s">
        <v>951</v>
      </c>
      <c r="I174" s="1122">
        <v>86257385</v>
      </c>
      <c r="J174" s="1122"/>
      <c r="K174" s="1123">
        <f t="shared" si="4"/>
        <v>0</v>
      </c>
      <c r="L174" s="1123">
        <f t="shared" si="5"/>
        <v>0</v>
      </c>
    </row>
    <row r="175" spans="1:12" ht="14.4" x14ac:dyDescent="0.3">
      <c r="A175" s="1082" t="s">
        <v>1070</v>
      </c>
      <c r="B175" s="1084">
        <v>71.52</v>
      </c>
      <c r="C175" s="1083"/>
      <c r="D175" s="1089">
        <v>174</v>
      </c>
      <c r="E175" s="1093" t="s">
        <v>1398</v>
      </c>
      <c r="F175" s="1105">
        <v>41508901</v>
      </c>
      <c r="G175" s="1105" t="s">
        <v>1343</v>
      </c>
      <c r="H175" s="1116" t="s">
        <v>1398</v>
      </c>
      <c r="I175" s="1122">
        <v>41508901</v>
      </c>
      <c r="J175" s="1122"/>
      <c r="K175" s="1123">
        <f t="shared" si="4"/>
        <v>0</v>
      </c>
      <c r="L175" s="1123">
        <f t="shared" si="5"/>
        <v>0</v>
      </c>
    </row>
    <row r="176" spans="1:12" ht="14.4" x14ac:dyDescent="0.3">
      <c r="A176" s="1082" t="s">
        <v>985</v>
      </c>
      <c r="B176" s="1084"/>
      <c r="C176" s="1084">
        <v>8.1199999999999992</v>
      </c>
      <c r="D176" s="1089">
        <v>175</v>
      </c>
      <c r="E176" s="1093" t="s">
        <v>1070</v>
      </c>
      <c r="F176" s="1203">
        <v>7151855</v>
      </c>
      <c r="G176" s="1105" t="s">
        <v>1343</v>
      </c>
      <c r="H176" s="1116" t="s">
        <v>1070</v>
      </c>
      <c r="I176" s="1122">
        <v>7151855</v>
      </c>
      <c r="J176" s="1122"/>
      <c r="K176" s="1123">
        <f t="shared" si="4"/>
        <v>0</v>
      </c>
      <c r="L176" s="1123">
        <f t="shared" si="5"/>
        <v>0</v>
      </c>
    </row>
    <row r="177" spans="1:12" ht="14.4" x14ac:dyDescent="0.3">
      <c r="A177" s="1082" t="s">
        <v>908</v>
      </c>
      <c r="B177" s="1084"/>
      <c r="C177" s="1084">
        <v>2635.6</v>
      </c>
      <c r="D177" s="1089">
        <v>176</v>
      </c>
      <c r="E177" s="1093" t="s">
        <v>985</v>
      </c>
      <c r="F177" s="1105"/>
      <c r="G177" s="1105">
        <v>812088</v>
      </c>
      <c r="H177" s="1116" t="s">
        <v>985</v>
      </c>
      <c r="I177" s="1122"/>
      <c r="J177" s="1122">
        <v>812088</v>
      </c>
      <c r="K177" s="1123">
        <f t="shared" si="4"/>
        <v>0</v>
      </c>
      <c r="L177" s="1123">
        <f t="shared" si="5"/>
        <v>0</v>
      </c>
    </row>
    <row r="178" spans="1:12" ht="14.4" x14ac:dyDescent="0.3">
      <c r="A178" s="1082" t="s">
        <v>909</v>
      </c>
      <c r="B178" s="1083"/>
      <c r="C178" s="1084">
        <v>1245.9000000000001</v>
      </c>
      <c r="D178" s="1089">
        <v>177</v>
      </c>
      <c r="E178" s="1093" t="s">
        <v>908</v>
      </c>
      <c r="F178" s="1105"/>
      <c r="G178" s="1105">
        <v>263559577</v>
      </c>
      <c r="H178" s="1116" t="s">
        <v>908</v>
      </c>
      <c r="I178" s="1122"/>
      <c r="J178" s="1122">
        <v>263559577</v>
      </c>
      <c r="K178" s="1123">
        <f t="shared" si="4"/>
        <v>0</v>
      </c>
      <c r="L178" s="1123">
        <f t="shared" si="5"/>
        <v>0</v>
      </c>
    </row>
    <row r="179" spans="1:12" ht="14.4" x14ac:dyDescent="0.3">
      <c r="A179" s="1082" t="s">
        <v>910</v>
      </c>
      <c r="B179" s="1084"/>
      <c r="C179" s="1084">
        <v>0.12</v>
      </c>
      <c r="D179" s="1089">
        <v>178</v>
      </c>
      <c r="E179" s="1093" t="s">
        <v>909</v>
      </c>
      <c r="F179" s="1105"/>
      <c r="G179" s="1105">
        <v>124589619</v>
      </c>
      <c r="H179" s="1116" t="s">
        <v>909</v>
      </c>
      <c r="I179" s="1122"/>
      <c r="J179" s="1122">
        <v>124589619</v>
      </c>
      <c r="K179" s="1123">
        <f t="shared" si="4"/>
        <v>0</v>
      </c>
      <c r="L179" s="1123">
        <f t="shared" si="5"/>
        <v>0</v>
      </c>
    </row>
    <row r="180" spans="1:12" ht="14.4" x14ac:dyDescent="0.3">
      <c r="A180" s="1082" t="s">
        <v>1399</v>
      </c>
      <c r="B180" s="1084"/>
      <c r="C180" s="1084">
        <v>21.4</v>
      </c>
      <c r="D180" s="1089">
        <v>179</v>
      </c>
      <c r="E180" s="1093" t="s">
        <v>910</v>
      </c>
      <c r="F180" s="1105"/>
      <c r="G180" s="1105">
        <v>12019</v>
      </c>
      <c r="H180" s="1116" t="s">
        <v>910</v>
      </c>
      <c r="I180" s="1122"/>
      <c r="J180" s="1122">
        <v>12019</v>
      </c>
      <c r="K180" s="1123">
        <f t="shared" si="4"/>
        <v>0</v>
      </c>
      <c r="L180" s="1123">
        <f t="shared" si="5"/>
        <v>0</v>
      </c>
    </row>
    <row r="181" spans="1:12" ht="14.4" x14ac:dyDescent="0.3">
      <c r="A181" s="1082" t="s">
        <v>1400</v>
      </c>
      <c r="B181" s="1084"/>
      <c r="C181" s="1084">
        <v>3.2</v>
      </c>
      <c r="D181" s="1089">
        <v>180</v>
      </c>
      <c r="E181" s="1093" t="s">
        <v>1399</v>
      </c>
      <c r="F181" s="1105"/>
      <c r="G181" s="1105">
        <v>2140391</v>
      </c>
      <c r="H181" s="1116" t="s">
        <v>1399</v>
      </c>
      <c r="I181" s="1122"/>
      <c r="J181" s="1122">
        <v>2140391</v>
      </c>
      <c r="K181" s="1123">
        <f t="shared" si="4"/>
        <v>0</v>
      </c>
      <c r="L181" s="1123">
        <f t="shared" si="5"/>
        <v>0</v>
      </c>
    </row>
    <row r="182" spans="1:12" ht="14.4" x14ac:dyDescent="0.3">
      <c r="A182" s="1082" t="s">
        <v>1071</v>
      </c>
      <c r="B182" s="1084">
        <v>19.12</v>
      </c>
      <c r="C182" s="1083"/>
      <c r="D182" s="1089">
        <v>181</v>
      </c>
      <c r="E182" s="1093" t="s">
        <v>1400</v>
      </c>
      <c r="F182" s="1105"/>
      <c r="G182" s="1105">
        <v>320156</v>
      </c>
      <c r="H182" s="1116" t="s">
        <v>1400</v>
      </c>
      <c r="I182" s="1122"/>
      <c r="J182" s="1122">
        <v>320156</v>
      </c>
      <c r="K182" s="1123">
        <f t="shared" si="4"/>
        <v>0</v>
      </c>
      <c r="L182" s="1123">
        <f t="shared" si="5"/>
        <v>0</v>
      </c>
    </row>
    <row r="183" spans="1:12" ht="14.4" x14ac:dyDescent="0.3">
      <c r="A183" s="1082" t="s">
        <v>1329</v>
      </c>
      <c r="B183" s="1084"/>
      <c r="C183" s="1084">
        <v>3.09</v>
      </c>
      <c r="D183" s="1089">
        <v>182</v>
      </c>
      <c r="E183" s="1093" t="s">
        <v>1071</v>
      </c>
      <c r="F183" s="1105">
        <v>1912314</v>
      </c>
      <c r="G183" s="1105"/>
      <c r="H183" s="1116" t="s">
        <v>1071</v>
      </c>
      <c r="I183" s="1122">
        <v>1912314</v>
      </c>
      <c r="J183" s="1122"/>
      <c r="K183" s="1123">
        <f t="shared" si="4"/>
        <v>0</v>
      </c>
      <c r="L183" s="1123">
        <f t="shared" si="5"/>
        <v>0</v>
      </c>
    </row>
    <row r="184" spans="1:12" ht="14.4" x14ac:dyDescent="0.3">
      <c r="A184" s="1082" t="s">
        <v>1113</v>
      </c>
      <c r="B184" s="1084">
        <v>7.71</v>
      </c>
      <c r="C184" s="1083"/>
      <c r="D184" s="1089">
        <v>183</v>
      </c>
      <c r="E184" s="1093" t="s">
        <v>1329</v>
      </c>
      <c r="F184" s="1105"/>
      <c r="G184" s="1105">
        <v>309114</v>
      </c>
      <c r="H184" s="1116" t="s">
        <v>1329</v>
      </c>
      <c r="I184" s="1122"/>
      <c r="J184" s="1122">
        <v>309114</v>
      </c>
      <c r="K184" s="1123">
        <f t="shared" si="4"/>
        <v>0</v>
      </c>
      <c r="L184" s="1123">
        <f t="shared" si="5"/>
        <v>0</v>
      </c>
    </row>
    <row r="185" spans="1:12" ht="14.4" x14ac:dyDescent="0.3">
      <c r="A185" s="1082" t="s">
        <v>1045</v>
      </c>
      <c r="B185" s="1084"/>
      <c r="C185" s="1084">
        <v>7.71</v>
      </c>
      <c r="D185" s="1089">
        <v>184</v>
      </c>
      <c r="E185" s="1093" t="s">
        <v>1113</v>
      </c>
      <c r="F185" s="1105">
        <v>770670</v>
      </c>
      <c r="G185" s="1105"/>
      <c r="H185" s="1116" t="s">
        <v>1113</v>
      </c>
      <c r="I185" s="1122">
        <v>770670</v>
      </c>
      <c r="J185" s="1122"/>
      <c r="K185" s="1123">
        <f t="shared" si="4"/>
        <v>0</v>
      </c>
      <c r="L185" s="1123">
        <f t="shared" si="5"/>
        <v>0</v>
      </c>
    </row>
    <row r="186" spans="1:12" ht="14.4" x14ac:dyDescent="0.3">
      <c r="A186" s="1082" t="s">
        <v>918</v>
      </c>
      <c r="B186" s="1084"/>
      <c r="C186" s="1084">
        <v>121.73</v>
      </c>
      <c r="D186" s="1089">
        <v>185</v>
      </c>
      <c r="E186" s="1093" t="s">
        <v>1045</v>
      </c>
      <c r="F186" s="1105"/>
      <c r="G186" s="1105">
        <v>770670</v>
      </c>
      <c r="H186" s="1116" t="s">
        <v>1045</v>
      </c>
      <c r="I186" s="1122"/>
      <c r="J186" s="1122">
        <v>770670</v>
      </c>
      <c r="K186" s="1123">
        <f t="shared" si="4"/>
        <v>0</v>
      </c>
      <c r="L186" s="1123">
        <f t="shared" si="5"/>
        <v>0</v>
      </c>
    </row>
    <row r="187" spans="1:12" ht="14.4" x14ac:dyDescent="0.3">
      <c r="A187" s="1082" t="s">
        <v>1401</v>
      </c>
      <c r="B187" s="1084">
        <v>0.15</v>
      </c>
      <c r="C187" s="1083"/>
      <c r="D187" s="1089">
        <v>186</v>
      </c>
      <c r="E187" s="1093" t="s">
        <v>918</v>
      </c>
      <c r="F187" s="1105"/>
      <c r="G187" s="1105">
        <v>12172775</v>
      </c>
      <c r="H187" s="1116" t="s">
        <v>918</v>
      </c>
      <c r="I187" s="1122"/>
      <c r="J187" s="1122">
        <v>12172775</v>
      </c>
      <c r="K187" s="1123">
        <f t="shared" si="4"/>
        <v>0</v>
      </c>
      <c r="L187" s="1123">
        <f t="shared" si="5"/>
        <v>0</v>
      </c>
    </row>
    <row r="188" spans="1:12" ht="14.4" x14ac:dyDescent="0.3">
      <c r="A188" s="1082" t="s">
        <v>1402</v>
      </c>
      <c r="B188" s="1084"/>
      <c r="C188" s="1084">
        <v>0.01</v>
      </c>
      <c r="D188" s="1089">
        <v>187</v>
      </c>
      <c r="E188" s="1093" t="s">
        <v>1401</v>
      </c>
      <c r="F188" s="1203">
        <v>15000</v>
      </c>
      <c r="G188" s="1105"/>
      <c r="H188" s="1116" t="s">
        <v>1401</v>
      </c>
      <c r="I188" s="1122">
        <v>15000</v>
      </c>
      <c r="J188" s="1122"/>
      <c r="K188" s="1123">
        <f t="shared" si="4"/>
        <v>0</v>
      </c>
      <c r="L188" s="1123">
        <f t="shared" si="5"/>
        <v>0</v>
      </c>
    </row>
    <row r="189" spans="1:12" ht="14.4" x14ac:dyDescent="0.3">
      <c r="A189" s="1082" t="s">
        <v>852</v>
      </c>
      <c r="B189" s="1084">
        <v>222.75</v>
      </c>
      <c r="C189" s="1083"/>
      <c r="D189" s="1089">
        <v>188</v>
      </c>
      <c r="E189" s="1093" t="s">
        <v>1402</v>
      </c>
      <c r="F189" s="1105"/>
      <c r="G189" s="1203">
        <v>1000</v>
      </c>
      <c r="H189" s="1116" t="s">
        <v>1402</v>
      </c>
      <c r="I189" s="1122"/>
      <c r="J189" s="1122">
        <v>1000</v>
      </c>
      <c r="K189" s="1123">
        <f t="shared" si="4"/>
        <v>0</v>
      </c>
      <c r="L189" s="1123">
        <f t="shared" si="5"/>
        <v>0</v>
      </c>
    </row>
    <row r="190" spans="1:12" ht="14.4" x14ac:dyDescent="0.3">
      <c r="A190" s="1082" t="s">
        <v>1018</v>
      </c>
      <c r="B190" s="1084"/>
      <c r="C190" s="1084">
        <v>0.68</v>
      </c>
      <c r="D190" s="1089">
        <v>189</v>
      </c>
      <c r="E190" s="1093" t="s">
        <v>852</v>
      </c>
      <c r="F190" s="1105">
        <v>22275000</v>
      </c>
      <c r="G190" s="1105"/>
      <c r="H190" s="1116" t="s">
        <v>852</v>
      </c>
      <c r="I190" s="1122">
        <v>22275000</v>
      </c>
      <c r="J190" s="1122"/>
      <c r="K190" s="1123">
        <f t="shared" si="4"/>
        <v>0</v>
      </c>
      <c r="L190" s="1123">
        <f t="shared" si="5"/>
        <v>0</v>
      </c>
    </row>
    <row r="191" spans="1:12" ht="14.4" x14ac:dyDescent="0.3">
      <c r="A191" s="1082" t="s">
        <v>1019</v>
      </c>
      <c r="B191" s="1084"/>
      <c r="C191" s="1084">
        <v>2.66</v>
      </c>
      <c r="D191" s="1089">
        <v>190</v>
      </c>
      <c r="E191" s="1093" t="s">
        <v>1018</v>
      </c>
      <c r="F191" s="1105"/>
      <c r="G191" s="1105">
        <v>67918</v>
      </c>
      <c r="H191" s="1116" t="s">
        <v>1018</v>
      </c>
      <c r="I191" s="1122"/>
      <c r="J191" s="1122">
        <v>67918</v>
      </c>
      <c r="K191" s="1123">
        <f t="shared" si="4"/>
        <v>0</v>
      </c>
      <c r="L191" s="1123">
        <f t="shared" si="5"/>
        <v>0</v>
      </c>
    </row>
    <row r="192" spans="1:12" ht="14.4" x14ac:dyDescent="0.3">
      <c r="A192" s="1082" t="s">
        <v>818</v>
      </c>
      <c r="B192" s="1084">
        <v>3.58</v>
      </c>
      <c r="C192" s="1083"/>
      <c r="D192" s="1089">
        <v>191</v>
      </c>
      <c r="E192" s="1093" t="s">
        <v>1019</v>
      </c>
      <c r="F192" s="1105"/>
      <c r="G192" s="1105">
        <v>266440</v>
      </c>
      <c r="H192" s="1116" t="s">
        <v>1019</v>
      </c>
      <c r="I192" s="1122"/>
      <c r="J192" s="1122">
        <v>266440</v>
      </c>
      <c r="K192" s="1123">
        <f t="shared" si="4"/>
        <v>0</v>
      </c>
      <c r="L192" s="1123">
        <f t="shared" si="5"/>
        <v>0</v>
      </c>
    </row>
    <row r="193" spans="1:12" ht="14.4" x14ac:dyDescent="0.3">
      <c r="A193" s="1082" t="s">
        <v>1048</v>
      </c>
      <c r="B193" s="1083"/>
      <c r="C193" s="1084">
        <v>1.27</v>
      </c>
      <c r="D193" s="1089">
        <v>192</v>
      </c>
      <c r="E193" s="1093" t="s">
        <v>818</v>
      </c>
      <c r="F193" s="1203">
        <v>357684</v>
      </c>
      <c r="G193" s="1105"/>
      <c r="H193" s="1116" t="s">
        <v>818</v>
      </c>
      <c r="I193" s="1122">
        <v>357684</v>
      </c>
      <c r="J193" s="1122"/>
      <c r="K193" s="1123">
        <f t="shared" si="4"/>
        <v>0</v>
      </c>
      <c r="L193" s="1123">
        <f t="shared" si="5"/>
        <v>0</v>
      </c>
    </row>
    <row r="194" spans="1:12" ht="14.4" x14ac:dyDescent="0.3">
      <c r="A194" s="1082" t="s">
        <v>851</v>
      </c>
      <c r="B194" s="1084">
        <v>0.5</v>
      </c>
      <c r="C194" s="1083"/>
      <c r="D194" s="1089">
        <v>193</v>
      </c>
      <c r="E194" s="1093" t="s">
        <v>1048</v>
      </c>
      <c r="F194" s="1105"/>
      <c r="G194" s="1105">
        <v>126890</v>
      </c>
      <c r="H194" s="1116" t="s">
        <v>1048</v>
      </c>
      <c r="I194" s="1122"/>
      <c r="J194" s="1122">
        <v>126890</v>
      </c>
      <c r="K194" s="1123">
        <f t="shared" si="4"/>
        <v>0</v>
      </c>
      <c r="L194" s="1123">
        <f t="shared" si="5"/>
        <v>0</v>
      </c>
    </row>
    <row r="195" spans="1:12" ht="14.4" x14ac:dyDescent="0.3">
      <c r="A195" s="1082" t="s">
        <v>1403</v>
      </c>
      <c r="B195" s="1084">
        <v>2.15</v>
      </c>
      <c r="C195" s="1083"/>
      <c r="D195" s="1089">
        <v>194</v>
      </c>
      <c r="E195" s="1093" t="s">
        <v>851</v>
      </c>
      <c r="F195" s="1105">
        <v>50000</v>
      </c>
      <c r="G195" s="1105"/>
      <c r="H195" s="1116" t="s">
        <v>851</v>
      </c>
      <c r="I195" s="1122">
        <v>50000</v>
      </c>
      <c r="J195" s="1122"/>
      <c r="K195" s="1123">
        <f t="shared" si="4"/>
        <v>0</v>
      </c>
      <c r="L195" s="1123">
        <f t="shared" si="5"/>
        <v>0</v>
      </c>
    </row>
    <row r="196" spans="1:12" ht="14.4" x14ac:dyDescent="0.3">
      <c r="A196" s="1082" t="s">
        <v>1094</v>
      </c>
      <c r="B196" s="1084">
        <v>0.28000000000000003</v>
      </c>
      <c r="C196" s="1083"/>
      <c r="D196" s="1089">
        <v>195</v>
      </c>
      <c r="E196" s="1093" t="s">
        <v>1403</v>
      </c>
      <c r="F196" s="1105">
        <v>214726.39999999999</v>
      </c>
      <c r="G196" s="1105" t="s">
        <v>1343</v>
      </c>
      <c r="H196" s="1116" t="s">
        <v>1403</v>
      </c>
      <c r="I196" s="1122">
        <v>214726.39999999999</v>
      </c>
      <c r="J196" s="1122"/>
      <c r="K196" s="1123">
        <f t="shared" ref="K196:K230" si="6">+F196-I196</f>
        <v>0</v>
      </c>
      <c r="L196" s="1123">
        <f t="shared" ref="L196:L230" si="7">+F196-I196</f>
        <v>0</v>
      </c>
    </row>
    <row r="197" spans="1:12" ht="14.4" x14ac:dyDescent="0.3">
      <c r="A197" s="1082" t="s">
        <v>1404</v>
      </c>
      <c r="B197" s="1084">
        <v>26.33</v>
      </c>
      <c r="C197" s="1083"/>
      <c r="D197" s="1089">
        <v>196</v>
      </c>
      <c r="E197" s="1093" t="s">
        <v>1094</v>
      </c>
      <c r="F197" s="1105">
        <v>28390</v>
      </c>
      <c r="G197" s="1105" t="s">
        <v>1343</v>
      </c>
      <c r="H197" s="1116" t="s">
        <v>1094</v>
      </c>
      <c r="I197" s="1122">
        <v>28390</v>
      </c>
      <c r="J197" s="1122"/>
      <c r="K197" s="1123">
        <f t="shared" si="6"/>
        <v>0</v>
      </c>
      <c r="L197" s="1123">
        <f t="shared" si="7"/>
        <v>0</v>
      </c>
    </row>
    <row r="198" spans="1:12" ht="14.4" x14ac:dyDescent="0.3">
      <c r="A198" s="1082" t="s">
        <v>970</v>
      </c>
      <c r="B198" s="1084">
        <v>790.03</v>
      </c>
      <c r="C198" s="1083"/>
      <c r="D198" s="1089">
        <v>197</v>
      </c>
      <c r="E198" s="1093" t="s">
        <v>1404</v>
      </c>
      <c r="F198" s="1105">
        <v>2632687</v>
      </c>
      <c r="G198" s="1105" t="s">
        <v>1343</v>
      </c>
      <c r="H198" s="1116" t="s">
        <v>1404</v>
      </c>
      <c r="I198" s="1122">
        <v>2632687</v>
      </c>
      <c r="J198" s="1122"/>
      <c r="K198" s="1123">
        <f t="shared" si="6"/>
        <v>0</v>
      </c>
      <c r="L198" s="1123">
        <f t="shared" si="7"/>
        <v>0</v>
      </c>
    </row>
    <row r="199" spans="1:12" ht="14.4" x14ac:dyDescent="0.3">
      <c r="A199" s="1082" t="s">
        <v>971</v>
      </c>
      <c r="B199" s="1084">
        <v>169.69</v>
      </c>
      <c r="C199" s="1083"/>
      <c r="D199" s="1089">
        <v>198</v>
      </c>
      <c r="E199" s="1093" t="s">
        <v>970</v>
      </c>
      <c r="F199" s="1105">
        <v>79002967.150000006</v>
      </c>
      <c r="G199" s="1105" t="s">
        <v>1343</v>
      </c>
      <c r="H199" s="1116" t="s">
        <v>970</v>
      </c>
      <c r="I199" s="1122">
        <v>79002967.150000006</v>
      </c>
      <c r="J199" s="1122"/>
      <c r="K199" s="1123">
        <f t="shared" si="6"/>
        <v>0</v>
      </c>
      <c r="L199" s="1123">
        <f t="shared" si="7"/>
        <v>0</v>
      </c>
    </row>
    <row r="200" spans="1:12" ht="14.4" x14ac:dyDescent="0.3">
      <c r="A200" s="1082" t="s">
        <v>1130</v>
      </c>
      <c r="B200" s="1084">
        <v>27.48</v>
      </c>
      <c r="C200" s="1083"/>
      <c r="D200" s="1089">
        <v>199</v>
      </c>
      <c r="E200" s="1093" t="s">
        <v>971</v>
      </c>
      <c r="F200" s="1105">
        <v>16968979.300000001</v>
      </c>
      <c r="G200" s="1105" t="s">
        <v>1343</v>
      </c>
      <c r="H200" s="1116" t="s">
        <v>971</v>
      </c>
      <c r="I200" s="1122">
        <v>16968979.300000001</v>
      </c>
      <c r="J200" s="1122"/>
      <c r="K200" s="1123">
        <f t="shared" si="6"/>
        <v>0</v>
      </c>
      <c r="L200" s="1123">
        <f t="shared" si="7"/>
        <v>0</v>
      </c>
    </row>
    <row r="201" spans="1:12" ht="14.4" x14ac:dyDescent="0.3">
      <c r="A201" s="1082" t="s">
        <v>1405</v>
      </c>
      <c r="B201" s="1084"/>
      <c r="C201" s="1084">
        <v>3.13</v>
      </c>
      <c r="D201" s="1089">
        <v>200</v>
      </c>
      <c r="E201" s="1093" t="s">
        <v>1130</v>
      </c>
      <c r="F201" s="1105">
        <v>2747860</v>
      </c>
      <c r="G201" s="1105" t="s">
        <v>1343</v>
      </c>
      <c r="H201" s="1116" t="s">
        <v>1130</v>
      </c>
      <c r="I201" s="1122">
        <v>2747860</v>
      </c>
      <c r="J201" s="1122"/>
      <c r="K201" s="1123">
        <f t="shared" si="6"/>
        <v>0</v>
      </c>
      <c r="L201" s="1123">
        <f t="shared" si="7"/>
        <v>0</v>
      </c>
    </row>
    <row r="202" spans="1:12" ht="14.4" x14ac:dyDescent="0.3">
      <c r="A202" s="1082" t="s">
        <v>1406</v>
      </c>
      <c r="B202" s="1084"/>
      <c r="C202" s="1084">
        <v>13.35</v>
      </c>
      <c r="D202" s="1089">
        <v>201</v>
      </c>
      <c r="E202" s="1093" t="s">
        <v>1405</v>
      </c>
      <c r="F202" s="1105"/>
      <c r="G202" s="1105">
        <v>313164</v>
      </c>
      <c r="H202" s="1116" t="s">
        <v>1405</v>
      </c>
      <c r="I202" s="1122"/>
      <c r="J202" s="1122">
        <v>313164</v>
      </c>
      <c r="K202" s="1123">
        <f t="shared" si="6"/>
        <v>0</v>
      </c>
      <c r="L202" s="1123">
        <f t="shared" si="7"/>
        <v>0</v>
      </c>
    </row>
    <row r="203" spans="1:12" ht="14.4" x14ac:dyDescent="0.3">
      <c r="A203" s="1082" t="s">
        <v>1036</v>
      </c>
      <c r="B203" s="1084"/>
      <c r="C203" s="1084">
        <v>6.02</v>
      </c>
      <c r="D203" s="1089">
        <v>202</v>
      </c>
      <c r="E203" s="1093" t="s">
        <v>1406</v>
      </c>
      <c r="F203" s="1105"/>
      <c r="G203" s="1105">
        <v>1335000</v>
      </c>
      <c r="H203" s="1116" t="s">
        <v>1406</v>
      </c>
      <c r="I203" s="1122"/>
      <c r="J203" s="1122">
        <v>1335000</v>
      </c>
      <c r="K203" s="1123">
        <f t="shared" si="6"/>
        <v>0</v>
      </c>
      <c r="L203" s="1123">
        <f t="shared" si="7"/>
        <v>0</v>
      </c>
    </row>
    <row r="204" spans="1:12" ht="14.4" x14ac:dyDescent="0.3">
      <c r="A204" s="1082" t="s">
        <v>919</v>
      </c>
      <c r="B204" s="1084"/>
      <c r="C204" s="1084">
        <v>0.92</v>
      </c>
      <c r="D204" s="1089">
        <v>203</v>
      </c>
      <c r="E204" s="1093" t="s">
        <v>1036</v>
      </c>
      <c r="F204" s="1105"/>
      <c r="G204" s="1105">
        <v>601523</v>
      </c>
      <c r="H204" s="1116" t="s">
        <v>1036</v>
      </c>
      <c r="I204" s="1122"/>
      <c r="J204" s="1122">
        <v>601523</v>
      </c>
      <c r="K204" s="1123">
        <f t="shared" si="6"/>
        <v>0</v>
      </c>
      <c r="L204" s="1123">
        <f t="shared" si="7"/>
        <v>0</v>
      </c>
    </row>
    <row r="205" spans="1:12" ht="14.4" x14ac:dyDescent="0.3">
      <c r="A205" s="1082" t="s">
        <v>1407</v>
      </c>
      <c r="B205" s="1084">
        <v>0.5</v>
      </c>
      <c r="C205" s="1083"/>
      <c r="D205" s="1089">
        <v>204</v>
      </c>
      <c r="E205" s="1093" t="s">
        <v>919</v>
      </c>
      <c r="F205" s="1105"/>
      <c r="G205" s="1105">
        <v>91713.43</v>
      </c>
      <c r="H205" s="1116" t="s">
        <v>919</v>
      </c>
      <c r="I205" s="1122"/>
      <c r="J205" s="1122">
        <v>91713.43</v>
      </c>
      <c r="K205" s="1123">
        <f t="shared" si="6"/>
        <v>0</v>
      </c>
      <c r="L205" s="1123">
        <f t="shared" si="7"/>
        <v>0</v>
      </c>
    </row>
    <row r="206" spans="1:12" ht="14.4" x14ac:dyDescent="0.3">
      <c r="A206" s="1082" t="s">
        <v>898</v>
      </c>
      <c r="B206" s="1084"/>
      <c r="C206" s="1084">
        <v>0.02</v>
      </c>
      <c r="D206" s="1089">
        <v>205</v>
      </c>
      <c r="E206" s="1093" t="s">
        <v>1407</v>
      </c>
      <c r="F206" s="1105">
        <v>50312</v>
      </c>
      <c r="G206" s="1105"/>
      <c r="H206" s="1116" t="s">
        <v>1407</v>
      </c>
      <c r="I206" s="1122">
        <v>50312</v>
      </c>
      <c r="J206" s="1122"/>
      <c r="K206" s="1123">
        <f t="shared" si="6"/>
        <v>0</v>
      </c>
      <c r="L206" s="1123">
        <f t="shared" si="7"/>
        <v>0</v>
      </c>
    </row>
    <row r="207" spans="1:12" ht="14.4" x14ac:dyDescent="0.3">
      <c r="A207" s="1082" t="s">
        <v>905</v>
      </c>
      <c r="B207" s="1084"/>
      <c r="C207" s="1084">
        <v>0.26</v>
      </c>
      <c r="D207" s="1089">
        <v>206</v>
      </c>
      <c r="E207" s="1093" t="s">
        <v>898</v>
      </c>
      <c r="F207" s="1105"/>
      <c r="G207" s="1105">
        <v>2000</v>
      </c>
      <c r="H207" s="1116" t="s">
        <v>898</v>
      </c>
      <c r="I207" s="1122"/>
      <c r="J207" s="1122">
        <v>2000</v>
      </c>
      <c r="K207" s="1123">
        <f t="shared" si="6"/>
        <v>0</v>
      </c>
      <c r="L207" s="1123">
        <f t="shared" si="7"/>
        <v>0</v>
      </c>
    </row>
    <row r="208" spans="1:12" ht="14.4" x14ac:dyDescent="0.3">
      <c r="A208" s="1082" t="s">
        <v>899</v>
      </c>
      <c r="B208" s="1084"/>
      <c r="C208" s="1084">
        <v>0.04</v>
      </c>
      <c r="D208" s="1089">
        <v>207</v>
      </c>
      <c r="E208" s="1093" t="s">
        <v>905</v>
      </c>
      <c r="F208" s="1105"/>
      <c r="G208" s="1105">
        <v>26277</v>
      </c>
      <c r="H208" s="1116" t="s">
        <v>905</v>
      </c>
      <c r="I208" s="1122"/>
      <c r="J208" s="1122">
        <v>26277</v>
      </c>
      <c r="K208" s="1123">
        <f t="shared" si="6"/>
        <v>0</v>
      </c>
      <c r="L208" s="1123">
        <f t="shared" si="7"/>
        <v>0</v>
      </c>
    </row>
    <row r="209" spans="1:12" ht="14.4" x14ac:dyDescent="0.3">
      <c r="A209" s="1082" t="s">
        <v>853</v>
      </c>
      <c r="B209" s="1084">
        <v>4.24</v>
      </c>
      <c r="C209" s="1083"/>
      <c r="D209" s="1089">
        <v>208</v>
      </c>
      <c r="E209" s="1093" t="s">
        <v>899</v>
      </c>
      <c r="F209" s="1105"/>
      <c r="G209" s="1105">
        <v>3500</v>
      </c>
      <c r="H209" s="1116" t="s">
        <v>899</v>
      </c>
      <c r="I209" s="1122"/>
      <c r="J209" s="1122">
        <v>3500</v>
      </c>
      <c r="K209" s="1123">
        <f t="shared" si="6"/>
        <v>0</v>
      </c>
      <c r="L209" s="1123">
        <f t="shared" si="7"/>
        <v>0</v>
      </c>
    </row>
    <row r="210" spans="1:12" ht="14.4" x14ac:dyDescent="0.3">
      <c r="A210" s="1082" t="s">
        <v>1408</v>
      </c>
      <c r="B210" s="1084">
        <v>0.01</v>
      </c>
      <c r="C210" s="1083"/>
      <c r="D210" s="1089">
        <v>209</v>
      </c>
      <c r="E210" s="1093" t="s">
        <v>853</v>
      </c>
      <c r="F210" s="1105">
        <v>423790</v>
      </c>
      <c r="G210" s="1105"/>
      <c r="H210" s="1116" t="s">
        <v>853</v>
      </c>
      <c r="I210" s="1122">
        <v>423790</v>
      </c>
      <c r="J210" s="1122"/>
      <c r="K210" s="1123">
        <f t="shared" si="6"/>
        <v>0</v>
      </c>
      <c r="L210" s="1123">
        <f t="shared" si="7"/>
        <v>0</v>
      </c>
    </row>
    <row r="211" spans="1:12" ht="14.4" x14ac:dyDescent="0.3">
      <c r="A211" s="1082" t="s">
        <v>1409</v>
      </c>
      <c r="B211" s="1084">
        <v>0</v>
      </c>
      <c r="C211" s="1083"/>
      <c r="D211" s="1089">
        <v>210</v>
      </c>
      <c r="E211" s="1093" t="s">
        <v>1408</v>
      </c>
      <c r="F211" s="1105">
        <v>930</v>
      </c>
      <c r="G211" s="1105" t="s">
        <v>1343</v>
      </c>
      <c r="H211" s="1116" t="s">
        <v>1408</v>
      </c>
      <c r="I211" s="1122">
        <v>930</v>
      </c>
      <c r="J211" s="1122"/>
      <c r="K211" s="1123">
        <f t="shared" si="6"/>
        <v>0</v>
      </c>
      <c r="L211" s="1123">
        <f t="shared" si="7"/>
        <v>0</v>
      </c>
    </row>
    <row r="212" spans="1:12" ht="14.4" x14ac:dyDescent="0.3">
      <c r="A212" s="1082" t="s">
        <v>1073</v>
      </c>
      <c r="B212" s="1084">
        <v>7.55</v>
      </c>
      <c r="C212" s="1083"/>
      <c r="D212" s="1089">
        <v>211</v>
      </c>
      <c r="E212" s="1093" t="s">
        <v>1409</v>
      </c>
      <c r="F212" s="1105">
        <v>406</v>
      </c>
      <c r="G212" s="1105" t="s">
        <v>1343</v>
      </c>
      <c r="H212" s="1116" t="s">
        <v>1409</v>
      </c>
      <c r="I212" s="1122">
        <v>406</v>
      </c>
      <c r="J212" s="1122"/>
      <c r="K212" s="1123">
        <f t="shared" si="6"/>
        <v>0</v>
      </c>
      <c r="L212" s="1123">
        <f t="shared" si="7"/>
        <v>0</v>
      </c>
    </row>
    <row r="213" spans="1:12" ht="14.4" x14ac:dyDescent="0.3">
      <c r="A213" s="1086" t="s">
        <v>1410</v>
      </c>
      <c r="B213" s="1087"/>
      <c r="C213" s="1084">
        <v>0.18</v>
      </c>
      <c r="D213" s="1089">
        <v>212</v>
      </c>
      <c r="E213" s="1097" t="s">
        <v>1073</v>
      </c>
      <c r="F213" s="1120">
        <v>755395</v>
      </c>
      <c r="G213" s="1120" t="s">
        <v>1343</v>
      </c>
      <c r="H213" s="1116" t="s">
        <v>1073</v>
      </c>
      <c r="I213" s="1122">
        <v>755395</v>
      </c>
      <c r="J213" s="1122"/>
      <c r="K213" s="1123">
        <f t="shared" si="6"/>
        <v>0</v>
      </c>
      <c r="L213" s="1123">
        <f t="shared" si="7"/>
        <v>0</v>
      </c>
    </row>
    <row r="214" spans="1:12" ht="14.4" x14ac:dyDescent="0.3">
      <c r="A214" s="1082" t="s">
        <v>906</v>
      </c>
      <c r="B214" s="1084"/>
      <c r="C214" s="1084">
        <v>0.8</v>
      </c>
      <c r="D214" s="1089">
        <v>213</v>
      </c>
      <c r="E214" s="1097" t="s">
        <v>1410</v>
      </c>
      <c r="F214" s="1120"/>
      <c r="G214" s="1120">
        <v>18283</v>
      </c>
      <c r="H214" s="1116" t="s">
        <v>1410</v>
      </c>
      <c r="I214" s="1122"/>
      <c r="J214" s="1122">
        <v>18283</v>
      </c>
      <c r="K214" s="1123">
        <f t="shared" si="6"/>
        <v>0</v>
      </c>
      <c r="L214" s="1123">
        <f t="shared" si="7"/>
        <v>0</v>
      </c>
    </row>
    <row r="215" spans="1:12" ht="14.4" x14ac:dyDescent="0.3">
      <c r="A215" s="1086" t="s">
        <v>1074</v>
      </c>
      <c r="B215" s="1087">
        <v>0.06</v>
      </c>
      <c r="C215" s="1083"/>
      <c r="D215" s="1089">
        <v>214</v>
      </c>
      <c r="E215" s="1098" t="s">
        <v>906</v>
      </c>
      <c r="F215" s="1120"/>
      <c r="G215" s="1120">
        <v>80054</v>
      </c>
      <c r="H215" s="1116" t="s">
        <v>906</v>
      </c>
      <c r="I215" s="1122"/>
      <c r="J215" s="1122">
        <v>80054</v>
      </c>
      <c r="K215" s="1123">
        <f t="shared" si="6"/>
        <v>0</v>
      </c>
      <c r="L215" s="1123">
        <f t="shared" si="7"/>
        <v>0</v>
      </c>
    </row>
    <row r="216" spans="1:12" ht="14.4" x14ac:dyDescent="0.3">
      <c r="A216" s="1082" t="s">
        <v>1075</v>
      </c>
      <c r="B216" s="1084">
        <v>6.07</v>
      </c>
      <c r="C216" s="1083"/>
      <c r="D216" s="1089">
        <v>215</v>
      </c>
      <c r="E216" s="1097" t="s">
        <v>1074</v>
      </c>
      <c r="F216" s="1120">
        <v>5610</v>
      </c>
      <c r="G216" s="1120"/>
      <c r="H216" s="1116" t="s">
        <v>1074</v>
      </c>
      <c r="I216" s="1122">
        <v>5610</v>
      </c>
      <c r="J216" s="1122"/>
      <c r="K216" s="1123">
        <f t="shared" si="6"/>
        <v>0</v>
      </c>
      <c r="L216" s="1123">
        <f t="shared" si="7"/>
        <v>0</v>
      </c>
    </row>
    <row r="217" spans="1:12" ht="14.4" x14ac:dyDescent="0.3">
      <c r="A217" s="1082" t="s">
        <v>920</v>
      </c>
      <c r="B217" s="1084"/>
      <c r="C217" s="1084">
        <v>32.04</v>
      </c>
      <c r="D217" s="1089">
        <v>216</v>
      </c>
      <c r="E217" s="1098" t="s">
        <v>1075</v>
      </c>
      <c r="F217" s="1120">
        <v>606634</v>
      </c>
      <c r="G217" s="1120" t="s">
        <v>1343</v>
      </c>
      <c r="H217" s="1116" t="s">
        <v>1075</v>
      </c>
      <c r="I217" s="1122">
        <v>606634</v>
      </c>
      <c r="J217" s="1122"/>
      <c r="K217" s="1123">
        <f t="shared" si="6"/>
        <v>0</v>
      </c>
      <c r="L217" s="1123">
        <f t="shared" si="7"/>
        <v>0</v>
      </c>
    </row>
    <row r="218" spans="1:12" ht="14.4" x14ac:dyDescent="0.3">
      <c r="A218" s="1086" t="s">
        <v>1077</v>
      </c>
      <c r="B218" s="1087">
        <v>0.19</v>
      </c>
      <c r="C218" s="1083"/>
      <c r="D218" s="1089">
        <v>217</v>
      </c>
      <c r="E218" s="1097" t="s">
        <v>920</v>
      </c>
      <c r="F218" s="1120"/>
      <c r="G218" s="1213">
        <v>3203658</v>
      </c>
      <c r="H218" s="1116" t="s">
        <v>920</v>
      </c>
      <c r="I218" s="1122"/>
      <c r="J218" s="1122">
        <v>3203658</v>
      </c>
      <c r="K218" s="1123">
        <f t="shared" si="6"/>
        <v>0</v>
      </c>
      <c r="L218" s="1123">
        <f t="shared" si="7"/>
        <v>0</v>
      </c>
    </row>
    <row r="219" spans="1:12" ht="14.4" x14ac:dyDescent="0.3">
      <c r="A219" s="1082" t="s">
        <v>929</v>
      </c>
      <c r="B219" s="1084">
        <v>410.92</v>
      </c>
      <c r="C219" s="1083"/>
      <c r="D219" s="1089">
        <v>218</v>
      </c>
      <c r="E219" s="1097" t="s">
        <v>1077</v>
      </c>
      <c r="F219" s="1213">
        <v>19335</v>
      </c>
      <c r="G219" s="1120"/>
      <c r="H219" s="1116" t="s">
        <v>1077</v>
      </c>
      <c r="I219" s="1122">
        <v>19335</v>
      </c>
      <c r="J219" s="1122"/>
      <c r="K219" s="1123">
        <f t="shared" si="6"/>
        <v>0</v>
      </c>
      <c r="L219" s="1123">
        <f t="shared" si="7"/>
        <v>0</v>
      </c>
    </row>
    <row r="220" spans="1:12" ht="69" x14ac:dyDescent="0.3">
      <c r="A220" s="1085" t="s">
        <v>1411</v>
      </c>
      <c r="B220" s="1084">
        <v>0.13</v>
      </c>
      <c r="C220" s="1083"/>
      <c r="D220" s="1089">
        <v>219</v>
      </c>
      <c r="E220" s="1098" t="s">
        <v>929</v>
      </c>
      <c r="F220" s="1213">
        <v>41091600.490000002</v>
      </c>
      <c r="G220" s="1120" t="s">
        <v>1343</v>
      </c>
      <c r="H220" s="1116" t="s">
        <v>929</v>
      </c>
      <c r="I220" s="1122">
        <v>41091600.490000002</v>
      </c>
      <c r="J220" s="1122"/>
      <c r="K220" s="1123">
        <f t="shared" si="6"/>
        <v>0</v>
      </c>
      <c r="L220" s="1123">
        <f t="shared" si="7"/>
        <v>0</v>
      </c>
    </row>
    <row r="221" spans="1:12" ht="69" x14ac:dyDescent="0.3">
      <c r="A221" s="1082" t="s">
        <v>930</v>
      </c>
      <c r="B221" s="1084">
        <v>0.81</v>
      </c>
      <c r="C221" s="1083"/>
      <c r="D221" s="1089">
        <v>220</v>
      </c>
      <c r="E221" s="1099" t="s">
        <v>1411</v>
      </c>
      <c r="F221" s="1213">
        <v>12976</v>
      </c>
      <c r="G221" s="1120" t="s">
        <v>1343</v>
      </c>
      <c r="H221" s="1117" t="s">
        <v>1411</v>
      </c>
      <c r="I221" s="1122">
        <v>12976</v>
      </c>
      <c r="J221" s="1122"/>
      <c r="K221" s="1123">
        <f t="shared" si="6"/>
        <v>0</v>
      </c>
      <c r="L221" s="1123">
        <f t="shared" si="7"/>
        <v>0</v>
      </c>
    </row>
    <row r="222" spans="1:12" ht="14.4" x14ac:dyDescent="0.3">
      <c r="A222" s="1082" t="s">
        <v>1412</v>
      </c>
      <c r="B222" s="1084">
        <v>20.72</v>
      </c>
      <c r="C222" s="1083"/>
      <c r="D222" s="1089">
        <v>221</v>
      </c>
      <c r="E222" s="1094" t="s">
        <v>930</v>
      </c>
      <c r="F222" s="1105">
        <v>81383</v>
      </c>
      <c r="G222" s="1105" t="s">
        <v>1343</v>
      </c>
      <c r="H222" s="1116" t="s">
        <v>930</v>
      </c>
      <c r="I222" s="1122">
        <v>81383</v>
      </c>
      <c r="J222" s="1122"/>
      <c r="K222" s="1123">
        <f t="shared" si="6"/>
        <v>0</v>
      </c>
      <c r="L222" s="1123">
        <f t="shared" si="7"/>
        <v>0</v>
      </c>
    </row>
    <row r="223" spans="1:12" ht="14.4" x14ac:dyDescent="0.3">
      <c r="A223" s="1082" t="s">
        <v>1413</v>
      </c>
      <c r="B223" s="1083"/>
      <c r="C223" s="1084">
        <v>9.7100000000000009</v>
      </c>
      <c r="D223" s="1089">
        <v>222</v>
      </c>
      <c r="E223" s="1093" t="s">
        <v>1412</v>
      </c>
      <c r="F223" s="1105">
        <v>2071815</v>
      </c>
      <c r="G223" s="1105" t="s">
        <v>1343</v>
      </c>
      <c r="H223" s="1116" t="s">
        <v>1412</v>
      </c>
      <c r="I223" s="1122">
        <v>2071815</v>
      </c>
      <c r="J223" s="1122"/>
      <c r="K223" s="1123">
        <f t="shared" si="6"/>
        <v>0</v>
      </c>
      <c r="L223" s="1123">
        <f t="shared" si="7"/>
        <v>0</v>
      </c>
    </row>
    <row r="224" spans="1:12" ht="14.4" x14ac:dyDescent="0.3">
      <c r="A224" s="1082" t="s">
        <v>1079</v>
      </c>
      <c r="B224" s="1084">
        <v>0.9</v>
      </c>
      <c r="C224" s="1083"/>
      <c r="D224" s="1089">
        <v>223</v>
      </c>
      <c r="E224" s="1093" t="s">
        <v>1413</v>
      </c>
      <c r="F224" s="1105"/>
      <c r="G224" s="1105">
        <v>970789</v>
      </c>
      <c r="H224" s="1116" t="s">
        <v>1413</v>
      </c>
      <c r="I224" s="1122"/>
      <c r="J224" s="1122">
        <v>970789</v>
      </c>
      <c r="K224" s="1123">
        <f t="shared" si="6"/>
        <v>0</v>
      </c>
      <c r="L224" s="1123">
        <f t="shared" si="7"/>
        <v>0</v>
      </c>
    </row>
    <row r="225" spans="1:12" ht="14.4" x14ac:dyDescent="0.3">
      <c r="A225" s="1082" t="s">
        <v>1211</v>
      </c>
      <c r="B225" s="1084">
        <v>2.19</v>
      </c>
      <c r="C225" s="1083"/>
      <c r="D225" s="1089">
        <v>224</v>
      </c>
      <c r="E225" s="1093" t="s">
        <v>1079</v>
      </c>
      <c r="F225" s="1105">
        <v>89582</v>
      </c>
      <c r="G225" s="1105"/>
      <c r="H225" s="1116" t="s">
        <v>1079</v>
      </c>
      <c r="I225" s="1122">
        <v>89582</v>
      </c>
      <c r="J225" s="1122"/>
      <c r="K225" s="1123">
        <f t="shared" si="6"/>
        <v>0</v>
      </c>
      <c r="L225" s="1123">
        <f t="shared" si="7"/>
        <v>0</v>
      </c>
    </row>
    <row r="226" spans="1:12" ht="14.4" x14ac:dyDescent="0.3">
      <c r="A226" s="1082" t="s">
        <v>1414</v>
      </c>
      <c r="B226" s="1083"/>
      <c r="C226" s="1084">
        <v>0</v>
      </c>
      <c r="D226" s="1089">
        <v>225</v>
      </c>
      <c r="E226" s="1093" t="s">
        <v>1211</v>
      </c>
      <c r="F226" s="1105">
        <v>219096</v>
      </c>
      <c r="G226" s="1105" t="s">
        <v>1343</v>
      </c>
      <c r="H226" s="1116" t="s">
        <v>1211</v>
      </c>
      <c r="I226" s="1122">
        <v>219096</v>
      </c>
      <c r="J226" s="1122"/>
      <c r="K226" s="1123">
        <f t="shared" si="6"/>
        <v>0</v>
      </c>
      <c r="L226" s="1123">
        <f t="shared" si="7"/>
        <v>0</v>
      </c>
    </row>
    <row r="227" spans="1:12" ht="14.4" x14ac:dyDescent="0.3">
      <c r="A227" s="1088" t="s">
        <v>879</v>
      </c>
      <c r="B227" s="1087">
        <v>29837.86</v>
      </c>
      <c r="C227" s="1087">
        <v>29837.86</v>
      </c>
      <c r="D227" s="1089">
        <v>224</v>
      </c>
      <c r="E227" s="1093" t="s">
        <v>1414</v>
      </c>
      <c r="F227" s="1105"/>
      <c r="G227" s="1105">
        <v>1.3</v>
      </c>
      <c r="H227" s="1118" t="s">
        <v>1414</v>
      </c>
      <c r="I227" s="1122"/>
      <c r="J227" s="1122">
        <v>1.3</v>
      </c>
      <c r="K227" s="1123">
        <f t="shared" si="6"/>
        <v>0</v>
      </c>
      <c r="L227" s="1123">
        <f t="shared" si="7"/>
        <v>0</v>
      </c>
    </row>
    <row r="228" spans="1:12" ht="14.4" x14ac:dyDescent="0.3">
      <c r="D228" s="1089">
        <v>225</v>
      </c>
      <c r="E228" s="1095" t="s">
        <v>879</v>
      </c>
      <c r="F228" s="1121">
        <f>SUM(F3:F227)</f>
        <v>2987608515.25</v>
      </c>
      <c r="G228" s="1121">
        <f>SUM(G3:G227)</f>
        <v>2987608515.2499995</v>
      </c>
      <c r="K228" s="1123">
        <f t="shared" si="6"/>
        <v>2987608515.25</v>
      </c>
      <c r="L228" s="1123">
        <f t="shared" si="7"/>
        <v>2987608515.25</v>
      </c>
    </row>
    <row r="229" spans="1:12" ht="14.4" x14ac:dyDescent="0.3">
      <c r="D229" s="1089">
        <v>226</v>
      </c>
      <c r="E229" s="1095" t="s">
        <v>879</v>
      </c>
      <c r="F229" s="1121">
        <v>29837.86</v>
      </c>
      <c r="G229" s="1121" t="s">
        <v>1415</v>
      </c>
      <c r="H229" s="1108"/>
      <c r="K229" s="1123">
        <f t="shared" si="6"/>
        <v>29837.86</v>
      </c>
      <c r="L229" s="1123">
        <f t="shared" si="7"/>
        <v>29837.86</v>
      </c>
    </row>
    <row r="230" spans="1:12" ht="14.4" x14ac:dyDescent="0.3">
      <c r="K230" s="1123">
        <f t="shared" si="6"/>
        <v>0</v>
      </c>
      <c r="L230" s="1123">
        <f t="shared" si="7"/>
        <v>0</v>
      </c>
    </row>
    <row r="238" spans="1:12" ht="14.4" x14ac:dyDescent="0.3">
      <c r="L238" s="112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E4:K115"/>
  <sheetViews>
    <sheetView workbookViewId="0"/>
  </sheetViews>
  <sheetFormatPr defaultRowHeight="13.2" x14ac:dyDescent="0.25"/>
  <sheetData>
    <row r="4" spans="5:9" ht="13.8" x14ac:dyDescent="0.3">
      <c r="E4" s="1216">
        <v>1</v>
      </c>
      <c r="F4" s="489" t="s">
        <v>1125</v>
      </c>
      <c r="G4" s="1127" t="s">
        <v>1420</v>
      </c>
      <c r="H4" s="1127">
        <v>6442118</v>
      </c>
    </row>
    <row r="5" spans="5:9" x14ac:dyDescent="0.25">
      <c r="F5" s="1216" t="s">
        <v>1421</v>
      </c>
      <c r="I5" s="1216">
        <f>+H4</f>
        <v>6442118</v>
      </c>
    </row>
    <row r="6" spans="5:9" x14ac:dyDescent="0.25">
      <c r="F6" s="1216" t="s">
        <v>1422</v>
      </c>
    </row>
    <row r="8" spans="5:9" x14ac:dyDescent="0.25">
      <c r="E8" s="1216">
        <v>2</v>
      </c>
      <c r="F8" s="1216" t="s">
        <v>1423</v>
      </c>
      <c r="G8" s="1127" t="s">
        <v>1420</v>
      </c>
      <c r="H8" s="1127">
        <v>618284</v>
      </c>
    </row>
    <row r="9" spans="5:9" x14ac:dyDescent="0.25">
      <c r="F9" s="1216" t="s">
        <v>1424</v>
      </c>
      <c r="I9" s="1216">
        <f>+H8</f>
        <v>618284</v>
      </c>
    </row>
    <row r="10" spans="5:9" x14ac:dyDescent="0.25">
      <c r="F10" s="1216" t="s">
        <v>1425</v>
      </c>
    </row>
    <row r="12" spans="5:9" x14ac:dyDescent="0.25">
      <c r="E12" s="1216">
        <v>3</v>
      </c>
      <c r="F12" s="1216" t="s">
        <v>1426</v>
      </c>
      <c r="G12" s="1127" t="s">
        <v>1420</v>
      </c>
      <c r="H12" s="1127">
        <v>20000</v>
      </c>
    </row>
    <row r="13" spans="5:9" x14ac:dyDescent="0.25">
      <c r="F13" s="1216" t="s">
        <v>1427</v>
      </c>
      <c r="I13" s="1216">
        <f>+H12</f>
        <v>20000</v>
      </c>
    </row>
    <row r="14" spans="5:9" x14ac:dyDescent="0.25">
      <c r="F14" s="1216" t="s">
        <v>1428</v>
      </c>
    </row>
    <row r="16" spans="5:9" x14ac:dyDescent="0.25">
      <c r="E16" s="1216">
        <v>4</v>
      </c>
      <c r="F16" s="1216" t="s">
        <v>1426</v>
      </c>
      <c r="G16" s="1127" t="s">
        <v>1420</v>
      </c>
      <c r="H16" s="1127">
        <v>19300</v>
      </c>
    </row>
    <row r="17" spans="5:9" x14ac:dyDescent="0.25">
      <c r="F17" s="1216" t="s">
        <v>1429</v>
      </c>
      <c r="I17" s="1216">
        <v>19300</v>
      </c>
    </row>
    <row r="19" spans="5:9" x14ac:dyDescent="0.25">
      <c r="F19" s="1216" t="s">
        <v>1428</v>
      </c>
    </row>
    <row r="21" spans="5:9" x14ac:dyDescent="0.25">
      <c r="E21" s="1216">
        <v>5</v>
      </c>
      <c r="F21" s="1216" t="s">
        <v>1430</v>
      </c>
      <c r="G21" s="1127" t="s">
        <v>1420</v>
      </c>
      <c r="H21" s="1127">
        <f>11020+217</f>
        <v>11237</v>
      </c>
    </row>
    <row r="22" spans="5:9" x14ac:dyDescent="0.25">
      <c r="F22" s="1216" t="s">
        <v>867</v>
      </c>
      <c r="I22" s="1216">
        <f>11020+217</f>
        <v>11237</v>
      </c>
    </row>
    <row r="23" spans="5:9" x14ac:dyDescent="0.25">
      <c r="F23" s="1216" t="s">
        <v>1431</v>
      </c>
    </row>
    <row r="25" spans="5:9" x14ac:dyDescent="0.25">
      <c r="E25" s="1216">
        <v>6</v>
      </c>
      <c r="F25" s="1216" t="s">
        <v>1430</v>
      </c>
      <c r="G25" s="1127" t="s">
        <v>1420</v>
      </c>
      <c r="H25" s="1127">
        <v>156325</v>
      </c>
    </row>
    <row r="26" spans="5:9" x14ac:dyDescent="0.25">
      <c r="F26" s="1216" t="s">
        <v>1432</v>
      </c>
      <c r="I26" s="1216">
        <v>156325</v>
      </c>
    </row>
    <row r="27" spans="5:9" x14ac:dyDescent="0.25">
      <c r="F27" s="1216" t="s">
        <v>1431</v>
      </c>
    </row>
    <row r="29" spans="5:9" x14ac:dyDescent="0.25">
      <c r="E29" s="1216">
        <v>7</v>
      </c>
      <c r="F29" s="1216" t="s">
        <v>1433</v>
      </c>
      <c r="G29" s="1127" t="s">
        <v>1420</v>
      </c>
      <c r="H29" s="1127">
        <v>77067</v>
      </c>
    </row>
    <row r="30" spans="5:9" x14ac:dyDescent="0.25">
      <c r="F30" s="883" t="s">
        <v>1434</v>
      </c>
      <c r="I30" s="1216">
        <f>+H29</f>
        <v>77067</v>
      </c>
    </row>
    <row r="31" spans="5:9" x14ac:dyDescent="0.25">
      <c r="F31" s="1216" t="s">
        <v>1435</v>
      </c>
    </row>
    <row r="33" spans="5:9" x14ac:dyDescent="0.25">
      <c r="E33" s="1216">
        <v>8</v>
      </c>
      <c r="F33" s="1216" t="s">
        <v>1436</v>
      </c>
      <c r="G33" s="1127" t="s">
        <v>1420</v>
      </c>
      <c r="H33" s="1127">
        <v>77067</v>
      </c>
    </row>
    <row r="34" spans="5:9" x14ac:dyDescent="0.25">
      <c r="F34" s="1216" t="s">
        <v>1437</v>
      </c>
      <c r="I34" s="1216">
        <v>77067</v>
      </c>
    </row>
    <row r="35" spans="5:9" x14ac:dyDescent="0.25">
      <c r="F35" s="1216" t="s">
        <v>1438</v>
      </c>
    </row>
    <row r="37" spans="5:9" x14ac:dyDescent="0.25">
      <c r="E37" s="1216">
        <v>9</v>
      </c>
      <c r="F37" s="1216" t="s">
        <v>1357</v>
      </c>
      <c r="G37" s="1127" t="s">
        <v>1439</v>
      </c>
      <c r="H37" s="1127">
        <f>+SUM(I38:I41)</f>
        <v>20076</v>
      </c>
    </row>
    <row r="38" spans="5:9" x14ac:dyDescent="0.25">
      <c r="F38" s="1216" t="s">
        <v>1029</v>
      </c>
      <c r="I38" s="1216">
        <f>770+131+71+580+6960+770+513+770+580+131+1540</f>
        <v>12816</v>
      </c>
    </row>
    <row r="39" spans="5:9" x14ac:dyDescent="0.25">
      <c r="F39" s="1216" t="s">
        <v>1121</v>
      </c>
      <c r="I39" s="1216">
        <f>510+3557</f>
        <v>4067</v>
      </c>
    </row>
    <row r="40" spans="5:9" x14ac:dyDescent="0.25">
      <c r="F40" s="1126" t="s">
        <v>1132</v>
      </c>
      <c r="I40" s="1216">
        <v>3163</v>
      </c>
    </row>
    <row r="41" spans="5:9" x14ac:dyDescent="0.25">
      <c r="F41" s="1126" t="s">
        <v>865</v>
      </c>
      <c r="I41" s="1216">
        <v>30</v>
      </c>
    </row>
    <row r="42" spans="5:9" x14ac:dyDescent="0.25">
      <c r="F42" s="1126" t="s">
        <v>1449</v>
      </c>
    </row>
    <row r="44" spans="5:9" x14ac:dyDescent="0.25">
      <c r="E44" s="1216">
        <v>10</v>
      </c>
      <c r="F44" s="1216" t="s">
        <v>1442</v>
      </c>
      <c r="G44" s="1127" t="s">
        <v>1420</v>
      </c>
      <c r="H44" s="1127">
        <v>801</v>
      </c>
    </row>
    <row r="45" spans="5:9" x14ac:dyDescent="0.25">
      <c r="F45" s="1216" t="s">
        <v>1440</v>
      </c>
      <c r="I45" s="1216">
        <v>798</v>
      </c>
    </row>
    <row r="46" spans="5:9" x14ac:dyDescent="0.25">
      <c r="F46" s="1216" t="s">
        <v>1441</v>
      </c>
      <c r="I46" s="1216">
        <v>3</v>
      </c>
    </row>
    <row r="48" spans="5:9" x14ac:dyDescent="0.25">
      <c r="E48" s="1216">
        <v>11</v>
      </c>
      <c r="F48" s="1216" t="s">
        <v>1443</v>
      </c>
      <c r="G48" s="1127" t="s">
        <v>1420</v>
      </c>
      <c r="H48" s="1127">
        <v>34692</v>
      </c>
    </row>
    <row r="49" spans="5:11" x14ac:dyDescent="0.25">
      <c r="F49" s="1216" t="s">
        <v>1444</v>
      </c>
      <c r="I49" s="1216">
        <f>+H48</f>
        <v>34692</v>
      </c>
    </row>
    <row r="51" spans="5:11" ht="13.8" x14ac:dyDescent="0.3">
      <c r="E51" s="1216">
        <v>12</v>
      </c>
      <c r="F51" s="489" t="s">
        <v>1316</v>
      </c>
      <c r="G51" s="1127" t="s">
        <v>1420</v>
      </c>
      <c r="H51" s="1127">
        <v>1238329</v>
      </c>
    </row>
    <row r="52" spans="5:11" x14ac:dyDescent="0.25">
      <c r="F52" s="1216" t="s">
        <v>1442</v>
      </c>
      <c r="I52" s="1216">
        <f>+H51</f>
        <v>1238329</v>
      </c>
      <c r="K52" s="1216">
        <f>+H51*2</f>
        <v>2476658</v>
      </c>
    </row>
    <row r="53" spans="5:11" x14ac:dyDescent="0.25">
      <c r="F53" s="1216" t="s">
        <v>1445</v>
      </c>
    </row>
    <row r="55" spans="5:11" x14ac:dyDescent="0.25">
      <c r="E55" s="1216">
        <v>13</v>
      </c>
      <c r="F55" s="1216" t="s">
        <v>1446</v>
      </c>
      <c r="G55" s="1127" t="s">
        <v>1420</v>
      </c>
      <c r="H55" s="1127">
        <v>33600</v>
      </c>
    </row>
    <row r="56" spans="5:11" x14ac:dyDescent="0.25">
      <c r="F56" s="1216" t="s">
        <v>1447</v>
      </c>
      <c r="I56" s="1216">
        <f>+H55</f>
        <v>33600</v>
      </c>
    </row>
    <row r="57" spans="5:11" x14ac:dyDescent="0.25">
      <c r="F57" s="1216" t="s">
        <v>1448</v>
      </c>
    </row>
    <row r="59" spans="5:11" x14ac:dyDescent="0.25">
      <c r="E59" s="1216">
        <v>14</v>
      </c>
      <c r="F59" s="1216" t="s">
        <v>1450</v>
      </c>
      <c r="G59" s="1127" t="s">
        <v>1420</v>
      </c>
      <c r="H59" s="1127">
        <f>421503*12</f>
        <v>5058036</v>
      </c>
    </row>
    <row r="60" spans="5:11" x14ac:dyDescent="0.25">
      <c r="F60" s="1216" t="s">
        <v>1451</v>
      </c>
      <c r="H60" s="1127" t="s">
        <v>1164</v>
      </c>
      <c r="I60" s="1127">
        <f>+H59</f>
        <v>5058036</v>
      </c>
    </row>
    <row r="61" spans="5:11" x14ac:dyDescent="0.25">
      <c r="F61" s="1216" t="s">
        <v>1452</v>
      </c>
      <c r="G61" s="1127" t="s">
        <v>1457</v>
      </c>
      <c r="H61" s="1127" t="s">
        <v>1458</v>
      </c>
      <c r="I61" s="1216" t="s">
        <v>1459</v>
      </c>
    </row>
    <row r="62" spans="5:11" x14ac:dyDescent="0.25">
      <c r="F62" s="1216" t="s">
        <v>1453</v>
      </c>
      <c r="G62" s="1127" t="s">
        <v>1455</v>
      </c>
      <c r="H62" s="1127">
        <v>15.68</v>
      </c>
      <c r="I62" s="1128">
        <f>+H62*10.76*1456.64</f>
        <v>245759.63955200004</v>
      </c>
    </row>
    <row r="63" spans="5:11" x14ac:dyDescent="0.25">
      <c r="F63" s="1216" t="s">
        <v>1454</v>
      </c>
      <c r="G63" s="1127" t="s">
        <v>1456</v>
      </c>
      <c r="H63" s="1127">
        <v>18.175000000000001</v>
      </c>
      <c r="I63" s="1128">
        <f>+H63*10.76*898.34</f>
        <v>175682.06542000003</v>
      </c>
    </row>
    <row r="65" spans="5:9" x14ac:dyDescent="0.25">
      <c r="E65" s="1216">
        <v>15</v>
      </c>
      <c r="F65" s="883" t="s">
        <v>1460</v>
      </c>
      <c r="G65" s="1131" t="s">
        <v>1420</v>
      </c>
      <c r="H65" s="1127">
        <v>511160</v>
      </c>
    </row>
    <row r="66" spans="5:9" x14ac:dyDescent="0.25">
      <c r="F66" s="883" t="s">
        <v>1461</v>
      </c>
      <c r="I66" s="1216">
        <f>+H65</f>
        <v>511160</v>
      </c>
    </row>
    <row r="67" spans="5:9" x14ac:dyDescent="0.25">
      <c r="F67" s="883" t="s">
        <v>1462</v>
      </c>
    </row>
    <row r="69" spans="5:9" x14ac:dyDescent="0.25">
      <c r="E69" s="1216">
        <v>16</v>
      </c>
      <c r="F69" s="883" t="s">
        <v>1463</v>
      </c>
      <c r="G69" s="1129">
        <v>807801.70707593288</v>
      </c>
    </row>
    <row r="70" spans="5:9" x14ac:dyDescent="0.25">
      <c r="F70" s="883" t="s">
        <v>1468</v>
      </c>
      <c r="G70" s="1129">
        <v>841032.8</v>
      </c>
    </row>
    <row r="71" spans="5:9" x14ac:dyDescent="0.25">
      <c r="F71" s="883" t="s">
        <v>1467</v>
      </c>
      <c r="G71" s="1127">
        <f>+H72+H73+H74-G69</f>
        <v>4158337.7646278683</v>
      </c>
    </row>
    <row r="72" spans="5:9" x14ac:dyDescent="0.25">
      <c r="F72" s="883" t="s">
        <v>271</v>
      </c>
      <c r="H72" s="1127">
        <v>4381067.4717038013</v>
      </c>
    </row>
    <row r="73" spans="5:9" x14ac:dyDescent="0.25">
      <c r="F73" s="883" t="s">
        <v>1464</v>
      </c>
      <c r="H73" s="1129">
        <v>543348</v>
      </c>
    </row>
    <row r="74" spans="5:9" x14ac:dyDescent="0.25">
      <c r="F74" s="883" t="s">
        <v>1465</v>
      </c>
      <c r="H74" s="1129">
        <v>41724</v>
      </c>
    </row>
    <row r="75" spans="5:9" x14ac:dyDescent="0.25">
      <c r="F75" s="883" t="s">
        <v>1466</v>
      </c>
      <c r="H75" s="1129">
        <f>+G70</f>
        <v>841032.8</v>
      </c>
    </row>
    <row r="76" spans="5:9" x14ac:dyDescent="0.25">
      <c r="F76" s="883" t="s">
        <v>1474</v>
      </c>
    </row>
    <row r="78" spans="5:9" x14ac:dyDescent="0.25">
      <c r="E78" s="1216">
        <v>17</v>
      </c>
      <c r="F78" s="1216" t="s">
        <v>1470</v>
      </c>
      <c r="G78" s="1132">
        <v>4311818</v>
      </c>
      <c r="H78" s="1132"/>
    </row>
    <row r="79" spans="5:9" ht="13.8" x14ac:dyDescent="0.3">
      <c r="F79" s="489" t="s">
        <v>865</v>
      </c>
      <c r="G79" s="1106">
        <v>11868</v>
      </c>
    </row>
    <row r="80" spans="5:9" ht="13.8" x14ac:dyDescent="0.3">
      <c r="F80" s="489" t="s">
        <v>1401</v>
      </c>
      <c r="G80" s="1106">
        <v>98572</v>
      </c>
    </row>
    <row r="81" spans="5:10" ht="13.8" x14ac:dyDescent="0.3">
      <c r="F81" s="489" t="s">
        <v>1127</v>
      </c>
      <c r="G81" s="1106">
        <v>5874.04</v>
      </c>
    </row>
    <row r="82" spans="5:10" ht="13.8" x14ac:dyDescent="0.3">
      <c r="F82" s="489" t="s">
        <v>1128</v>
      </c>
      <c r="G82" s="1106">
        <v>18.209999999999997</v>
      </c>
    </row>
    <row r="83" spans="5:10" ht="13.8" x14ac:dyDescent="0.3">
      <c r="F83" s="489" t="s">
        <v>869</v>
      </c>
      <c r="G83" s="1106">
        <v>601523</v>
      </c>
      <c r="J83" s="1130">
        <f>+G78+G79+G80+G81+G82+G83</f>
        <v>5029673.25</v>
      </c>
    </row>
    <row r="84" spans="5:10" ht="13.8" x14ac:dyDescent="0.3">
      <c r="F84" s="489" t="s">
        <v>1418</v>
      </c>
      <c r="G84" s="1132"/>
      <c r="H84" s="1132">
        <v>34268</v>
      </c>
      <c r="J84" s="1130">
        <f>+H84+H85+H86+H87+H88</f>
        <v>5029673.2526479997</v>
      </c>
    </row>
    <row r="85" spans="5:10" ht="13.8" x14ac:dyDescent="0.3">
      <c r="F85" s="489" t="s">
        <v>870</v>
      </c>
      <c r="G85" s="1132"/>
      <c r="H85" s="1132">
        <v>499184</v>
      </c>
    </row>
    <row r="86" spans="5:10" ht="13.8" x14ac:dyDescent="0.3">
      <c r="F86" s="489" t="s">
        <v>824</v>
      </c>
      <c r="G86" s="1132"/>
      <c r="H86" s="1132">
        <f>1050950+101864</f>
        <v>1152814</v>
      </c>
      <c r="J86" s="1130">
        <f>+J84-J83</f>
        <v>2.6479996740818024E-3</v>
      </c>
    </row>
    <row r="87" spans="5:10" ht="13.8" x14ac:dyDescent="0.3">
      <c r="F87" s="489" t="s">
        <v>1471</v>
      </c>
      <c r="H87" s="1127">
        <f>3744943.872648-693202.62+393530-101864-77067</f>
        <v>3266340.2526479997</v>
      </c>
    </row>
    <row r="88" spans="5:10" ht="13.8" x14ac:dyDescent="0.3">
      <c r="F88" s="489" t="s">
        <v>1045</v>
      </c>
      <c r="H88" s="1127">
        <v>77067</v>
      </c>
    </row>
    <row r="89" spans="5:10" ht="13.8" x14ac:dyDescent="0.3">
      <c r="F89" s="489" t="s">
        <v>1472</v>
      </c>
      <c r="I89" s="1130">
        <f>+H85-I90</f>
        <v>105654</v>
      </c>
    </row>
    <row r="90" spans="5:10" x14ac:dyDescent="0.25">
      <c r="I90" s="1216">
        <v>393530</v>
      </c>
    </row>
    <row r="91" spans="5:10" ht="13.8" x14ac:dyDescent="0.3">
      <c r="E91" s="1216">
        <v>18</v>
      </c>
      <c r="F91" s="489" t="s">
        <v>1417</v>
      </c>
      <c r="G91" s="1127">
        <v>1105</v>
      </c>
    </row>
    <row r="92" spans="5:10" x14ac:dyDescent="0.25">
      <c r="F92" s="1216" t="s">
        <v>1469</v>
      </c>
      <c r="H92" s="1127">
        <v>1105</v>
      </c>
    </row>
    <row r="93" spans="5:10" ht="13.8" x14ac:dyDescent="0.3">
      <c r="F93" s="485" t="s">
        <v>1473</v>
      </c>
    </row>
    <row r="96" spans="5:10" x14ac:dyDescent="0.25">
      <c r="E96" s="1216">
        <v>19</v>
      </c>
      <c r="F96" s="883" t="s">
        <v>1475</v>
      </c>
      <c r="G96" s="1127">
        <f>17980327-17979658</f>
        <v>669</v>
      </c>
    </row>
    <row r="97" spans="5:8" x14ac:dyDescent="0.25">
      <c r="F97" s="883" t="s">
        <v>1476</v>
      </c>
      <c r="H97" s="1127">
        <f>+G96</f>
        <v>669</v>
      </c>
    </row>
    <row r="98" spans="5:8" ht="13.8" x14ac:dyDescent="0.25">
      <c r="F98" s="1133" t="s">
        <v>1477</v>
      </c>
    </row>
    <row r="101" spans="5:8" x14ac:dyDescent="0.25">
      <c r="E101" s="1216">
        <v>20</v>
      </c>
      <c r="F101" s="883" t="s">
        <v>1480</v>
      </c>
      <c r="G101" s="1127">
        <v>491551</v>
      </c>
    </row>
    <row r="102" spans="5:8" x14ac:dyDescent="0.25">
      <c r="F102" s="883" t="s">
        <v>1481</v>
      </c>
      <c r="H102" s="1127">
        <f>+G101</f>
        <v>491551</v>
      </c>
    </row>
    <row r="104" spans="5:8" x14ac:dyDescent="0.25">
      <c r="E104" s="1216">
        <v>21</v>
      </c>
      <c r="F104" s="883" t="s">
        <v>1508</v>
      </c>
      <c r="G104" s="1127">
        <v>4925664.32</v>
      </c>
    </row>
    <row r="105" spans="5:8" x14ac:dyDescent="0.25">
      <c r="F105" s="883" t="s">
        <v>1507</v>
      </c>
      <c r="H105" s="1127">
        <f>+G104</f>
        <v>4925664.32</v>
      </c>
    </row>
    <row r="107" spans="5:8" x14ac:dyDescent="0.25">
      <c r="E107" s="1216">
        <v>22</v>
      </c>
      <c r="F107" s="1216" t="s">
        <v>1515</v>
      </c>
      <c r="G107" s="1127">
        <v>258</v>
      </c>
    </row>
    <row r="108" spans="5:8" x14ac:dyDescent="0.25">
      <c r="F108" s="1216" t="s">
        <v>1516</v>
      </c>
      <c r="G108" s="1127">
        <v>15</v>
      </c>
    </row>
    <row r="109" spans="5:8" x14ac:dyDescent="0.25">
      <c r="F109" s="1216" t="s">
        <v>1517</v>
      </c>
      <c r="G109" s="1127" t="e">
        <f>4667316-#REF!</f>
        <v>#REF!</v>
      </c>
    </row>
    <row r="110" spans="5:8" x14ac:dyDescent="0.25">
      <c r="F110" s="1216" t="s">
        <v>1518</v>
      </c>
      <c r="G110" s="1127" t="e">
        <f>83020891+117698569-#REF!+1</f>
        <v>#REF!</v>
      </c>
    </row>
    <row r="111" spans="5:8" x14ac:dyDescent="0.25">
      <c r="F111" s="1216" t="s">
        <v>1519</v>
      </c>
      <c r="G111" s="1127" t="e">
        <f>2722851-#REF!</f>
        <v>#REF!</v>
      </c>
    </row>
    <row r="112" spans="5:8" x14ac:dyDescent="0.25">
      <c r="F112" s="1216" t="s">
        <v>1520</v>
      </c>
      <c r="H112" s="1127" t="e">
        <f>+SUM(G107:G111)</f>
        <v>#REF!</v>
      </c>
    </row>
    <row r="114" spans="5:8" x14ac:dyDescent="0.25">
      <c r="E114" s="1216">
        <v>23</v>
      </c>
      <c r="F114" s="1216" t="s">
        <v>1522</v>
      </c>
      <c r="G114" s="1127">
        <f>21366629-21192883</f>
        <v>173746</v>
      </c>
    </row>
    <row r="115" spans="5:8" x14ac:dyDescent="0.25">
      <c r="F115" s="1216" t="s">
        <v>1521</v>
      </c>
      <c r="H115" s="1127">
        <f>+G114</f>
        <v>173746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3.2"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35"/>
  <sheetViews>
    <sheetView workbookViewId="0"/>
  </sheetViews>
  <sheetFormatPr defaultRowHeight="13.2" x14ac:dyDescent="0.25"/>
  <sheetData>
    <row r="1" spans="1:25" ht="13.8" x14ac:dyDescent="0.3">
      <c r="C1" s="1235"/>
      <c r="D1" s="1235"/>
      <c r="E1" s="1235"/>
      <c r="F1" s="1235"/>
      <c r="G1" s="1235"/>
      <c r="H1" s="1235"/>
      <c r="I1" s="1235"/>
      <c r="J1" s="1235"/>
      <c r="K1" s="1235"/>
      <c r="L1" s="1235"/>
      <c r="M1" s="1235"/>
      <c r="N1" s="1235"/>
      <c r="O1" s="1235"/>
      <c r="P1" s="1235"/>
    </row>
    <row r="2" spans="1:25" ht="22.2" x14ac:dyDescent="0.25">
      <c r="C2" s="1252" t="s">
        <v>802</v>
      </c>
      <c r="D2" s="1252"/>
      <c r="E2" s="1252"/>
      <c r="F2" s="1252"/>
      <c r="G2" s="1252"/>
      <c r="H2" s="1252"/>
      <c r="I2" s="1252"/>
      <c r="J2" s="1252"/>
      <c r="K2" s="1252"/>
      <c r="L2" s="1252"/>
      <c r="M2" s="1252"/>
      <c r="N2" s="1252"/>
      <c r="O2" s="1252"/>
      <c r="P2" s="491"/>
      <c r="R2" s="492"/>
    </row>
    <row r="3" spans="1:25" ht="14.4" x14ac:dyDescent="0.3">
      <c r="C3" s="1247" t="s">
        <v>803</v>
      </c>
      <c r="D3" s="1247"/>
      <c r="E3" s="1247"/>
      <c r="F3" s="1247"/>
      <c r="G3" s="1247"/>
      <c r="H3" s="1247"/>
      <c r="I3" s="1247"/>
      <c r="J3" s="1247"/>
      <c r="K3" s="1247"/>
      <c r="L3" s="1247"/>
      <c r="M3" s="1247"/>
      <c r="N3" s="1247"/>
      <c r="O3" s="1247"/>
      <c r="P3" s="493"/>
      <c r="R3" s="494"/>
    </row>
    <row r="4" spans="1:25" ht="14.4" x14ac:dyDescent="0.25">
      <c r="C4" s="1236" t="s">
        <v>804</v>
      </c>
      <c r="D4" s="1236"/>
      <c r="E4" s="1236"/>
      <c r="F4" s="1236"/>
      <c r="G4" s="1236"/>
      <c r="H4" s="1236"/>
      <c r="I4" s="1236"/>
      <c r="J4" s="1236"/>
      <c r="K4" s="1236"/>
      <c r="L4" s="1236"/>
      <c r="M4" s="1236"/>
      <c r="N4" s="1236"/>
      <c r="O4" s="1236"/>
      <c r="P4" s="495"/>
      <c r="R4" s="494"/>
    </row>
    <row r="5" spans="1:25" ht="55.2" x14ac:dyDescent="0.3">
      <c r="C5" s="1248" t="s">
        <v>805</v>
      </c>
      <c r="D5" s="1249" t="s">
        <v>806</v>
      </c>
      <c r="E5" s="497" t="s">
        <v>807</v>
      </c>
      <c r="F5" s="498"/>
      <c r="G5" s="499"/>
      <c r="H5" s="497"/>
      <c r="I5" s="1250" t="s">
        <v>808</v>
      </c>
      <c r="J5" s="1253"/>
      <c r="K5" s="1253"/>
      <c r="L5" s="1253"/>
      <c r="M5" s="1254"/>
      <c r="N5" s="1250" t="s">
        <v>809</v>
      </c>
      <c r="O5" s="1251"/>
      <c r="P5" s="500"/>
      <c r="Q5" s="501"/>
      <c r="S5" s="502"/>
    </row>
    <row r="6" spans="1:25" ht="69" x14ac:dyDescent="0.3">
      <c r="C6" s="1248"/>
      <c r="D6" s="1249"/>
      <c r="E6" s="503" t="s">
        <v>1151</v>
      </c>
      <c r="F6" s="504" t="s">
        <v>1152</v>
      </c>
      <c r="G6" s="505" t="s">
        <v>1153</v>
      </c>
      <c r="H6" s="503" t="s">
        <v>1154</v>
      </c>
      <c r="I6" s="503" t="s">
        <v>1151</v>
      </c>
      <c r="J6" s="506" t="s">
        <v>810</v>
      </c>
      <c r="K6" s="506" t="s">
        <v>811</v>
      </c>
      <c r="L6" s="506" t="s">
        <v>1153</v>
      </c>
      <c r="M6" s="503" t="s">
        <v>1154</v>
      </c>
      <c r="N6" s="503" t="s">
        <v>1155</v>
      </c>
      <c r="O6" s="504" t="s">
        <v>1151</v>
      </c>
      <c r="P6" s="507"/>
      <c r="R6" s="502"/>
    </row>
    <row r="7" spans="1:25" ht="43.2" x14ac:dyDescent="0.3">
      <c r="C7" s="509">
        <v>1</v>
      </c>
      <c r="D7" s="510" t="s">
        <v>812</v>
      </c>
      <c r="E7" s="511">
        <v>2339191.143335449</v>
      </c>
      <c r="F7" s="512">
        <v>0</v>
      </c>
      <c r="G7" s="512">
        <v>0</v>
      </c>
      <c r="H7" s="513">
        <f t="shared" ref="H7:H19" si="0">+E7+F7-G7</f>
        <v>2339191.143335449</v>
      </c>
      <c r="I7" s="511">
        <v>0</v>
      </c>
      <c r="J7" s="514">
        <v>0</v>
      </c>
      <c r="K7" s="514">
        <v>0</v>
      </c>
      <c r="L7" s="514">
        <v>0</v>
      </c>
      <c r="M7" s="513">
        <f>+I7+J7+K7-L7</f>
        <v>0</v>
      </c>
      <c r="N7" s="515">
        <f t="shared" ref="N7:N19" si="1">+H7-M7</f>
        <v>2339191.143335449</v>
      </c>
      <c r="O7" s="516">
        <v>2339191.143335449</v>
      </c>
      <c r="P7" s="517"/>
      <c r="Q7" s="518"/>
      <c r="R7" s="519">
        <f>+F7-G7</f>
        <v>0</v>
      </c>
      <c r="S7" s="520">
        <f>+K7-L7</f>
        <v>0</v>
      </c>
      <c r="U7" s="521"/>
      <c r="V7" s="521"/>
      <c r="W7" s="521"/>
      <c r="X7" s="496"/>
      <c r="Y7" s="521"/>
    </row>
    <row r="8" spans="1:25" ht="14.4" x14ac:dyDescent="0.25">
      <c r="C8" s="522">
        <v>2</v>
      </c>
      <c r="D8" s="523" t="s">
        <v>813</v>
      </c>
      <c r="E8" s="514">
        <v>10048079.704339031</v>
      </c>
      <c r="F8" s="524">
        <f>+A.E!E78</f>
        <v>0</v>
      </c>
      <c r="G8" s="524">
        <v>0</v>
      </c>
      <c r="H8" s="514">
        <f t="shared" si="0"/>
        <v>10048079.704339031</v>
      </c>
      <c r="I8" s="514">
        <v>1667057.9222572616</v>
      </c>
      <c r="J8" s="514">
        <v>0</v>
      </c>
      <c r="K8" s="514">
        <v>347733.56912492361</v>
      </c>
      <c r="L8" s="514">
        <v>0</v>
      </c>
      <c r="M8" s="513">
        <f t="shared" ref="M8:M19" si="2">+I8+J8+K8-L8</f>
        <v>2014791.4913821851</v>
      </c>
      <c r="N8" s="524">
        <f t="shared" si="1"/>
        <v>8033288.2129568458</v>
      </c>
      <c r="O8" s="525">
        <v>8381021.7820817698</v>
      </c>
      <c r="P8" s="517"/>
      <c r="Q8" s="518"/>
      <c r="R8" s="519">
        <f t="shared" ref="R8:R20" si="3">+F8-G8</f>
        <v>0</v>
      </c>
      <c r="S8" s="520">
        <f t="shared" ref="S8:S19" si="4">+K8-L8</f>
        <v>347733.56912492361</v>
      </c>
      <c r="U8" s="518"/>
      <c r="V8" s="518"/>
      <c r="W8" s="518"/>
      <c r="Y8" s="518"/>
    </row>
    <row r="9" spans="1:25" ht="43.2" x14ac:dyDescent="0.25">
      <c r="A9" s="526" t="e">
        <f>+F9-G9</f>
        <v>#REF!</v>
      </c>
      <c r="B9" s="526"/>
      <c r="C9" s="509">
        <v>3</v>
      </c>
      <c r="D9" s="523" t="s">
        <v>477</v>
      </c>
      <c r="E9" s="514">
        <v>259886820.05771947</v>
      </c>
      <c r="F9" s="524">
        <f>+E38</f>
        <v>7497733.5373999998</v>
      </c>
      <c r="G9" s="524" t="e">
        <f>+E44+A.E!#REF!</f>
        <v>#REF!</v>
      </c>
      <c r="H9" s="514" t="e">
        <f t="shared" si="0"/>
        <v>#REF!</v>
      </c>
      <c r="I9" s="514">
        <f>95124799.5607705</f>
        <v>95124799.560770497</v>
      </c>
      <c r="J9" s="514">
        <v>0</v>
      </c>
      <c r="K9" s="514">
        <v>11763857.370344853</v>
      </c>
      <c r="L9" s="514">
        <f>+E62+A.E!F214+0.906990885734558</f>
        <v>0.90699088573455799</v>
      </c>
      <c r="M9" s="513">
        <f t="shared" si="2"/>
        <v>106888656.02412446</v>
      </c>
      <c r="N9" s="524" t="e">
        <f>+H9-M9</f>
        <v>#REF!</v>
      </c>
      <c r="O9" s="525">
        <f>164762020.496949</f>
        <v>164762020.49694899</v>
      </c>
      <c r="P9" s="517"/>
      <c r="Q9" s="518"/>
      <c r="R9" s="519" t="e">
        <f t="shared" si="3"/>
        <v>#REF!</v>
      </c>
      <c r="S9" s="520">
        <f t="shared" si="4"/>
        <v>11763856.463353967</v>
      </c>
      <c r="U9" s="518"/>
      <c r="V9" s="518"/>
      <c r="W9" s="518"/>
    </row>
    <row r="10" spans="1:25" ht="57.6" x14ac:dyDescent="0.25">
      <c r="A10" s="526">
        <f>+F10-G10</f>
        <v>0</v>
      </c>
      <c r="B10" s="526"/>
      <c r="C10" s="522">
        <v>4</v>
      </c>
      <c r="D10" s="523" t="s">
        <v>814</v>
      </c>
      <c r="E10" s="514">
        <v>57733873.856814675</v>
      </c>
      <c r="F10" s="524">
        <f>+I38</f>
        <v>0</v>
      </c>
      <c r="G10" s="524">
        <f>+G44</f>
        <v>0</v>
      </c>
      <c r="H10" s="514">
        <f>+E10+F10-G10</f>
        <v>57733873.856814675</v>
      </c>
      <c r="I10" s="514">
        <v>16505948.371512376</v>
      </c>
      <c r="J10" s="514">
        <v>0</v>
      </c>
      <c r="K10" s="514">
        <v>2859120.9410831048</v>
      </c>
      <c r="L10" s="514">
        <f>+G62</f>
        <v>0</v>
      </c>
      <c r="M10" s="513">
        <f t="shared" si="2"/>
        <v>19365069.312595479</v>
      </c>
      <c r="N10" s="524">
        <f t="shared" si="1"/>
        <v>38368804.544219196</v>
      </c>
      <c r="O10" s="525">
        <v>41227925.485302299</v>
      </c>
      <c r="P10" s="517"/>
      <c r="Q10" s="518"/>
      <c r="R10" s="519">
        <f t="shared" si="3"/>
        <v>0</v>
      </c>
      <c r="S10" s="520">
        <f t="shared" si="4"/>
        <v>2859120.9410831048</v>
      </c>
      <c r="U10" s="518"/>
      <c r="V10" s="518"/>
      <c r="W10" s="518"/>
    </row>
    <row r="11" spans="1:25" ht="43.2" x14ac:dyDescent="0.25">
      <c r="A11" s="526">
        <f>+F11-G11</f>
        <v>0</v>
      </c>
      <c r="B11" s="526"/>
      <c r="C11" s="509">
        <v>5</v>
      </c>
      <c r="D11" s="523" t="s">
        <v>815</v>
      </c>
      <c r="E11" s="514">
        <v>146172035.15472275</v>
      </c>
      <c r="F11" s="524">
        <f>+G38</f>
        <v>0</v>
      </c>
      <c r="G11" s="524">
        <f>+I44</f>
        <v>0</v>
      </c>
      <c r="H11" s="514">
        <f>+E11+F11-G11</f>
        <v>146172035.15472275</v>
      </c>
      <c r="I11" s="514">
        <v>90349017.912176743</v>
      </c>
      <c r="J11" s="514">
        <v>0</v>
      </c>
      <c r="K11" s="514">
        <v>3644189.7055322598</v>
      </c>
      <c r="L11" s="514">
        <f>+I62</f>
        <v>0</v>
      </c>
      <c r="M11" s="513">
        <f t="shared" si="2"/>
        <v>93993207.617708996</v>
      </c>
      <c r="N11" s="524">
        <f t="shared" si="1"/>
        <v>52178827.537013754</v>
      </c>
      <c r="O11" s="525">
        <v>55823017.242546007</v>
      </c>
      <c r="P11" s="517"/>
      <c r="Q11" s="518"/>
      <c r="R11" s="519">
        <f t="shared" si="3"/>
        <v>0</v>
      </c>
      <c r="S11" s="520">
        <f t="shared" si="4"/>
        <v>3644189.7055322598</v>
      </c>
      <c r="U11" s="518"/>
      <c r="V11" s="518"/>
      <c r="W11" s="518"/>
    </row>
    <row r="12" spans="1:25" ht="14.4" x14ac:dyDescent="0.25">
      <c r="A12" s="508">
        <v>2927636.2629999998</v>
      </c>
      <c r="C12" s="522">
        <v>6</v>
      </c>
      <c r="D12" s="527" t="s">
        <v>54</v>
      </c>
      <c r="E12" s="528">
        <v>5367762</v>
      </c>
      <c r="F12" s="524">
        <v>0</v>
      </c>
      <c r="G12" s="524">
        <v>0</v>
      </c>
      <c r="H12" s="514">
        <f t="shared" si="0"/>
        <v>5367762</v>
      </c>
      <c r="I12" s="528">
        <v>3645630.07</v>
      </c>
      <c r="J12" s="514">
        <v>0</v>
      </c>
      <c r="K12" s="514">
        <v>376937.38999999996</v>
      </c>
      <c r="L12" s="514">
        <v>0</v>
      </c>
      <c r="M12" s="513">
        <f t="shared" si="2"/>
        <v>4022567.46</v>
      </c>
      <c r="N12" s="524">
        <f t="shared" si="1"/>
        <v>1345194.54</v>
      </c>
      <c r="O12" s="525">
        <v>1722131.9300000002</v>
      </c>
      <c r="P12" s="517"/>
      <c r="Q12" s="518"/>
      <c r="R12" s="519">
        <f t="shared" si="3"/>
        <v>0</v>
      </c>
      <c r="S12" s="520">
        <f t="shared" si="4"/>
        <v>376937.38999999996</v>
      </c>
      <c r="U12" s="518"/>
      <c r="V12" s="518"/>
      <c r="W12" s="518"/>
    </row>
    <row r="13" spans="1:25" ht="28.8" x14ac:dyDescent="0.25">
      <c r="C13" s="522">
        <v>7</v>
      </c>
      <c r="D13" s="523" t="s">
        <v>816</v>
      </c>
      <c r="E13" s="514">
        <v>1545476</v>
      </c>
      <c r="F13" s="524">
        <f>+M38</f>
        <v>107718</v>
      </c>
      <c r="G13" s="524">
        <v>0</v>
      </c>
      <c r="H13" s="514">
        <f t="shared" si="0"/>
        <v>1653194</v>
      </c>
      <c r="I13" s="514">
        <v>712642.12243424659</v>
      </c>
      <c r="J13" s="514">
        <v>0</v>
      </c>
      <c r="K13" s="514">
        <v>68422.74216895501</v>
      </c>
      <c r="L13" s="514">
        <v>0</v>
      </c>
      <c r="M13" s="513">
        <f t="shared" si="2"/>
        <v>781064.86460320163</v>
      </c>
      <c r="N13" s="524">
        <f t="shared" si="1"/>
        <v>872129.13539679837</v>
      </c>
      <c r="O13" s="525">
        <v>832833.87756575341</v>
      </c>
      <c r="P13" s="517"/>
      <c r="Q13" s="518"/>
      <c r="R13" s="519">
        <f t="shared" si="3"/>
        <v>107718</v>
      </c>
      <c r="S13" s="520">
        <f t="shared" si="4"/>
        <v>68422.74216895501</v>
      </c>
    </row>
    <row r="14" spans="1:25" ht="43.2" x14ac:dyDescent="0.25">
      <c r="A14" s="526"/>
      <c r="B14" s="526"/>
      <c r="C14" s="509">
        <v>8</v>
      </c>
      <c r="D14" s="523" t="s">
        <v>52</v>
      </c>
      <c r="E14" s="514">
        <v>10015162.077469952</v>
      </c>
      <c r="F14" s="524">
        <f>+O38</f>
        <v>70950</v>
      </c>
      <c r="G14" s="524">
        <v>0</v>
      </c>
      <c r="H14" s="514">
        <f t="shared" si="0"/>
        <v>10086112.077469952</v>
      </c>
      <c r="I14" s="514">
        <v>7733103.3132999996</v>
      </c>
      <c r="J14" s="514">
        <v>0</v>
      </c>
      <c r="K14" s="514">
        <v>196225.13080384824</v>
      </c>
      <c r="L14" s="514">
        <v>0</v>
      </c>
      <c r="M14" s="513">
        <f t="shared" si="2"/>
        <v>7929328.4441038482</v>
      </c>
      <c r="N14" s="524">
        <f t="shared" si="1"/>
        <v>2156783.6333661042</v>
      </c>
      <c r="O14" s="525">
        <v>2282058.76416995</v>
      </c>
      <c r="P14" s="517"/>
      <c r="Q14" s="518"/>
      <c r="R14" s="519">
        <f t="shared" si="3"/>
        <v>70950</v>
      </c>
      <c r="S14" s="520">
        <f t="shared" si="4"/>
        <v>196225.13080384824</v>
      </c>
      <c r="T14" s="769">
        <f>+N14</f>
        <v>2156783.6333661042</v>
      </c>
    </row>
    <row r="15" spans="1:25" ht="43.2" x14ac:dyDescent="0.25">
      <c r="A15" s="520"/>
      <c r="B15" s="520"/>
      <c r="C15" s="509">
        <v>9</v>
      </c>
      <c r="D15" s="523" t="s">
        <v>274</v>
      </c>
      <c r="E15" s="514">
        <v>9562760</v>
      </c>
      <c r="F15" s="524">
        <f>+Q38</f>
        <v>589850</v>
      </c>
      <c r="G15" s="524">
        <v>0</v>
      </c>
      <c r="H15" s="514">
        <f t="shared" si="0"/>
        <v>10152610</v>
      </c>
      <c r="I15" s="514">
        <v>2669321.6349999998</v>
      </c>
      <c r="J15" s="514">
        <v>0</v>
      </c>
      <c r="K15" s="514">
        <v>1478652.7499399995</v>
      </c>
      <c r="L15" s="514">
        <v>0</v>
      </c>
      <c r="M15" s="513">
        <f t="shared" si="2"/>
        <v>4147974.3849399993</v>
      </c>
      <c r="N15" s="524">
        <f t="shared" si="1"/>
        <v>6004635.6150600007</v>
      </c>
      <c r="O15" s="525">
        <v>6893438.3650000002</v>
      </c>
      <c r="P15" s="517"/>
      <c r="Q15" s="518"/>
      <c r="R15" s="519">
        <f t="shared" si="3"/>
        <v>589850</v>
      </c>
      <c r="S15" s="520">
        <f t="shared" si="4"/>
        <v>1478652.7499399995</v>
      </c>
    </row>
    <row r="16" spans="1:25" ht="14.4" x14ac:dyDescent="0.25">
      <c r="A16" s="520"/>
      <c r="B16" s="520"/>
      <c r="C16" s="522">
        <v>10</v>
      </c>
      <c r="D16" s="523" t="s">
        <v>817</v>
      </c>
      <c r="E16" s="514">
        <v>45073003</v>
      </c>
      <c r="F16" s="524">
        <f>+S38</f>
        <v>0</v>
      </c>
      <c r="G16" s="524">
        <v>0</v>
      </c>
      <c r="H16" s="514">
        <f t="shared" si="0"/>
        <v>45073003</v>
      </c>
      <c r="I16" s="514">
        <v>6881735.4484000001</v>
      </c>
      <c r="J16" s="514">
        <v>0</v>
      </c>
      <c r="K16" s="514">
        <v>3132209.590752</v>
      </c>
      <c r="L16" s="514">
        <v>0</v>
      </c>
      <c r="M16" s="513">
        <f t="shared" si="2"/>
        <v>10013945.039152</v>
      </c>
      <c r="N16" s="524">
        <f t="shared" si="1"/>
        <v>35059057.960848004</v>
      </c>
      <c r="O16" s="525">
        <v>38191267.551600002</v>
      </c>
      <c r="P16" s="517"/>
      <c r="Q16" s="518"/>
      <c r="R16" s="519">
        <f t="shared" si="3"/>
        <v>0</v>
      </c>
      <c r="S16" s="520">
        <f t="shared" si="4"/>
        <v>3132209.590752</v>
      </c>
    </row>
    <row r="17" spans="1:26" ht="14.4" x14ac:dyDescent="0.25">
      <c r="C17" s="509">
        <v>11</v>
      </c>
      <c r="D17" s="527" t="s">
        <v>818</v>
      </c>
      <c r="E17" s="529">
        <v>2361824</v>
      </c>
      <c r="F17" s="524">
        <v>0</v>
      </c>
      <c r="G17" s="524">
        <v>0</v>
      </c>
      <c r="H17" s="524">
        <f t="shared" si="0"/>
        <v>2361824</v>
      </c>
      <c r="I17" s="529">
        <v>1033197.4</v>
      </c>
      <c r="J17" s="514">
        <v>0</v>
      </c>
      <c r="K17" s="514">
        <v>354273.60000000003</v>
      </c>
      <c r="L17" s="514">
        <v>0</v>
      </c>
      <c r="M17" s="513">
        <f t="shared" si="2"/>
        <v>1387471</v>
      </c>
      <c r="N17" s="524">
        <f t="shared" si="1"/>
        <v>974353</v>
      </c>
      <c r="O17" s="525">
        <v>1328626.6000000001</v>
      </c>
      <c r="P17" s="517"/>
      <c r="Q17" s="518"/>
      <c r="R17" s="519">
        <f t="shared" si="3"/>
        <v>0</v>
      </c>
      <c r="S17" s="520">
        <f t="shared" si="4"/>
        <v>354273.60000000003</v>
      </c>
    </row>
    <row r="18" spans="1:26" ht="72" x14ac:dyDescent="0.3">
      <c r="A18" s="526"/>
      <c r="B18" s="526"/>
      <c r="C18" s="522">
        <v>12</v>
      </c>
      <c r="D18" s="527" t="s">
        <v>819</v>
      </c>
      <c r="E18" s="530">
        <v>18071981.309999999</v>
      </c>
      <c r="F18" s="524">
        <f>+W38</f>
        <v>0</v>
      </c>
      <c r="G18" s="524">
        <v>0</v>
      </c>
      <c r="H18" s="514">
        <f t="shared" si="0"/>
        <v>18071981.309999999</v>
      </c>
      <c r="I18" s="528">
        <v>841791.00496438344</v>
      </c>
      <c r="J18" s="514">
        <v>0</v>
      </c>
      <c r="K18" s="514">
        <v>0</v>
      </c>
      <c r="L18" s="514">
        <v>0</v>
      </c>
      <c r="M18" s="513">
        <f t="shared" si="2"/>
        <v>841791.00496438344</v>
      </c>
      <c r="N18" s="524">
        <f t="shared" si="1"/>
        <v>17230190.305035613</v>
      </c>
      <c r="O18" s="525">
        <v>17230190.305035613</v>
      </c>
      <c r="P18" s="517"/>
      <c r="Q18" s="518"/>
      <c r="R18" s="519">
        <f t="shared" si="3"/>
        <v>0</v>
      </c>
      <c r="S18" s="520">
        <f t="shared" si="4"/>
        <v>0</v>
      </c>
      <c r="T18" s="768">
        <f>36029725822965.7/100000</f>
        <v>360297258.22965705</v>
      </c>
    </row>
    <row r="19" spans="1:26" ht="57.6" x14ac:dyDescent="0.25">
      <c r="C19" s="522">
        <v>13</v>
      </c>
      <c r="D19" s="523" t="s">
        <v>820</v>
      </c>
      <c r="E19" s="514">
        <v>3100000</v>
      </c>
      <c r="F19" s="524">
        <v>0</v>
      </c>
      <c r="G19" s="524">
        <v>3100000</v>
      </c>
      <c r="H19" s="514">
        <f t="shared" si="0"/>
        <v>0</v>
      </c>
      <c r="I19" s="514">
        <v>0</v>
      </c>
      <c r="J19" s="514">
        <v>0</v>
      </c>
      <c r="K19" s="514">
        <v>0</v>
      </c>
      <c r="L19" s="514">
        <v>0</v>
      </c>
      <c r="M19" s="513">
        <f t="shared" si="2"/>
        <v>0</v>
      </c>
      <c r="N19" s="524">
        <f t="shared" si="1"/>
        <v>0</v>
      </c>
      <c r="O19" s="525">
        <v>3100000</v>
      </c>
      <c r="P19" s="517"/>
      <c r="Q19" s="518">
        <f>H19-M19</f>
        <v>0</v>
      </c>
      <c r="R19" s="519">
        <f t="shared" si="3"/>
        <v>-3100000</v>
      </c>
      <c r="S19" s="520">
        <f t="shared" si="4"/>
        <v>0</v>
      </c>
    </row>
    <row r="20" spans="1:26" ht="14.4" x14ac:dyDescent="0.3">
      <c r="C20" s="531"/>
      <c r="D20" s="532" t="s">
        <v>76</v>
      </c>
      <c r="E20" s="533">
        <f t="shared" ref="E20:O20" si="5">+SUM(E7:E19)</f>
        <v>571277968.30440128</v>
      </c>
      <c r="F20" s="534">
        <f t="shared" si="5"/>
        <v>8266251.5373999998</v>
      </c>
      <c r="G20" s="534" t="e">
        <f t="shared" si="5"/>
        <v>#REF!</v>
      </c>
      <c r="H20" s="533" t="e">
        <f t="shared" si="5"/>
        <v>#REF!</v>
      </c>
      <c r="I20" s="533">
        <f t="shared" si="5"/>
        <v>227164244.76081553</v>
      </c>
      <c r="J20" s="533">
        <f t="shared" si="5"/>
        <v>0</v>
      </c>
      <c r="K20" s="533">
        <f t="shared" si="5"/>
        <v>24221622.78974995</v>
      </c>
      <c r="L20" s="533">
        <f t="shared" si="5"/>
        <v>0.90699088573455799</v>
      </c>
      <c r="M20" s="533">
        <f t="shared" si="5"/>
        <v>251385866.64357451</v>
      </c>
      <c r="N20" s="533" t="e">
        <f t="shared" si="5"/>
        <v>#REF!</v>
      </c>
      <c r="O20" s="535">
        <f t="shared" si="5"/>
        <v>344113723.54358578</v>
      </c>
      <c r="P20" s="536"/>
      <c r="Q20" s="490"/>
      <c r="R20" s="519" t="e">
        <f t="shared" si="3"/>
        <v>#REF!</v>
      </c>
      <c r="S20" s="490"/>
      <c r="T20" s="490">
        <v>229041.38760125637</v>
      </c>
    </row>
    <row r="21" spans="1:26" ht="13.8" x14ac:dyDescent="0.3">
      <c r="C21" s="537"/>
      <c r="D21" s="537"/>
      <c r="E21" s="500"/>
      <c r="F21" s="536"/>
      <c r="G21" s="536"/>
      <c r="H21" s="500"/>
      <c r="I21" s="500"/>
      <c r="J21" s="500"/>
      <c r="K21" s="500"/>
      <c r="L21" s="500"/>
      <c r="M21" s="500"/>
      <c r="N21" s="500"/>
      <c r="O21" s="536"/>
      <c r="P21" s="536"/>
      <c r="Q21" s="490"/>
      <c r="R21" s="486"/>
      <c r="S21" s="490"/>
    </row>
    <row r="22" spans="1:26" ht="13.8" x14ac:dyDescent="0.3">
      <c r="C22" s="538"/>
      <c r="F22" s="539"/>
      <c r="G22" s="539"/>
      <c r="H22" s="768" t="e">
        <f>+H20</f>
        <v>#REF!</v>
      </c>
      <c r="I22" s="768">
        <f>+I20</f>
        <v>227164244.76081553</v>
      </c>
      <c r="K22" s="768">
        <f>+K20</f>
        <v>24221622.78974995</v>
      </c>
      <c r="N22" s="768" t="e">
        <f>+N20</f>
        <v>#REF!</v>
      </c>
      <c r="P22" s="539"/>
      <c r="R22" s="760">
        <v>0.90739083290099998</v>
      </c>
      <c r="S22" s="768">
        <v>360297259.1370483</v>
      </c>
    </row>
    <row r="23" spans="1:26" ht="15.6" x14ac:dyDescent="0.3">
      <c r="C23" s="540"/>
      <c r="D23" s="540"/>
      <c r="E23" s="541"/>
      <c r="F23" s="542"/>
      <c r="G23" s="543"/>
      <c r="H23" s="767"/>
      <c r="I23" s="541"/>
      <c r="J23" s="541"/>
      <c r="K23" s="541"/>
      <c r="L23" s="541"/>
      <c r="M23" s="541"/>
      <c r="N23" s="541"/>
      <c r="O23" s="541"/>
      <c r="P23" s="544"/>
      <c r="Q23" s="540"/>
      <c r="R23" s="540"/>
      <c r="S23" s="540"/>
      <c r="T23" s="540"/>
    </row>
    <row r="24" spans="1:26" ht="13.8" x14ac:dyDescent="0.3">
      <c r="D24" s="1237" t="str">
        <f>+D9</f>
        <v>Plant &amp; Machinery</v>
      </c>
      <c r="E24" s="1237"/>
      <c r="F24" s="1237" t="str">
        <f>+D10</f>
        <v>Underground Lines(Cables)</v>
      </c>
      <c r="G24" s="1237"/>
      <c r="H24" s="1243" t="str">
        <f>+D11</f>
        <v>Overhead Lines  (Lines)</v>
      </c>
      <c r="I24" s="1243"/>
      <c r="J24" s="1243" t="str">
        <f>+D12</f>
        <v>Vehicles</v>
      </c>
      <c r="K24" s="1243"/>
      <c r="L24" s="1243" t="str">
        <f>+D13</f>
        <v>Furniture</v>
      </c>
      <c r="M24" s="1243"/>
      <c r="N24" s="1243" t="s">
        <v>52</v>
      </c>
      <c r="O24" s="1243"/>
      <c r="P24" s="1243" t="s">
        <v>274</v>
      </c>
      <c r="Q24" s="1243"/>
      <c r="R24" s="1243" t="str">
        <f>+D16</f>
        <v>Meter</v>
      </c>
      <c r="S24" s="1243"/>
      <c r="T24" s="1243" t="str">
        <f>+D17</f>
        <v>Software</v>
      </c>
      <c r="U24" s="1243"/>
      <c r="V24" s="1243" t="str">
        <f>+D18</f>
        <v>Consumer Contributed Assets</v>
      </c>
      <c r="W24" s="1243"/>
    </row>
    <row r="25" spans="1:26" ht="14.4" x14ac:dyDescent="0.25">
      <c r="D25" s="1244" t="s">
        <v>821</v>
      </c>
      <c r="E25" s="1245"/>
      <c r="F25" s="1245"/>
      <c r="G25" s="1245"/>
      <c r="H25" s="1245"/>
      <c r="I25" s="1245"/>
      <c r="J25" s="1245"/>
      <c r="K25" s="1245"/>
      <c r="L25" s="1245"/>
      <c r="M25" s="1245"/>
      <c r="N25" s="1245"/>
      <c r="O25" s="1245"/>
      <c r="P25" s="1245"/>
      <c r="Q25" s="1245"/>
      <c r="R25" s="1245"/>
      <c r="S25" s="1245"/>
      <c r="T25" s="1245"/>
      <c r="U25" s="1245"/>
      <c r="V25" s="1245"/>
      <c r="W25" s="1246"/>
    </row>
    <row r="26" spans="1:26" ht="13.8" x14ac:dyDescent="0.3">
      <c r="C26" s="485"/>
      <c r="D26" s="545" t="s">
        <v>12</v>
      </c>
      <c r="E26" s="546"/>
      <c r="F26" s="547" t="s">
        <v>12</v>
      </c>
      <c r="G26" s="546"/>
      <c r="H26" s="545" t="s">
        <v>12</v>
      </c>
      <c r="I26" s="519"/>
      <c r="J26" s="545" t="s">
        <v>12</v>
      </c>
      <c r="K26" s="519"/>
      <c r="L26" s="545" t="s">
        <v>12</v>
      </c>
      <c r="M26" s="519"/>
      <c r="N26" s="545" t="s">
        <v>12</v>
      </c>
      <c r="O26" s="519"/>
      <c r="P26" s="545" t="s">
        <v>12</v>
      </c>
      <c r="Q26" s="546"/>
      <c r="R26" s="545" t="s">
        <v>12</v>
      </c>
      <c r="S26" s="546"/>
      <c r="T26" s="545" t="s">
        <v>12</v>
      </c>
      <c r="U26" s="546"/>
      <c r="V26" s="545" t="s">
        <v>12</v>
      </c>
      <c r="W26" s="538"/>
    </row>
    <row r="27" spans="1:26" ht="13.8" x14ac:dyDescent="0.3">
      <c r="C27" s="485"/>
      <c r="D27" s="548"/>
      <c r="E27" s="546"/>
      <c r="F27" s="547"/>
      <c r="G27" s="546"/>
      <c r="H27" s="545"/>
      <c r="I27" s="519"/>
      <c r="J27" s="545"/>
      <c r="K27" s="519"/>
      <c r="L27" s="549">
        <v>42768</v>
      </c>
      <c r="M27" s="519"/>
      <c r="N27" s="550"/>
      <c r="O27" s="551"/>
      <c r="P27" s="550"/>
      <c r="Q27" s="552"/>
      <c r="R27" s="545"/>
      <c r="S27" s="546"/>
      <c r="T27" s="545"/>
      <c r="U27" s="546"/>
      <c r="V27" s="545"/>
      <c r="W27" s="538"/>
    </row>
    <row r="28" spans="1:26" ht="13.8" x14ac:dyDescent="0.3">
      <c r="C28" s="485"/>
      <c r="D28" s="553"/>
      <c r="E28" s="546"/>
      <c r="F28" s="546" t="s">
        <v>822</v>
      </c>
      <c r="G28" s="546">
        <f>+A.E!E18</f>
        <v>0</v>
      </c>
      <c r="H28" s="546" t="s">
        <v>822</v>
      </c>
      <c r="I28" s="546">
        <f>+A.E!E19</f>
        <v>0</v>
      </c>
      <c r="J28" s="548"/>
      <c r="K28" s="546"/>
      <c r="L28" s="548"/>
      <c r="M28" s="546">
        <v>75275</v>
      </c>
      <c r="N28" s="550"/>
      <c r="O28" s="552">
        <v>4250</v>
      </c>
      <c r="P28" s="550"/>
      <c r="Q28" s="552">
        <v>100250</v>
      </c>
      <c r="R28" s="546" t="s">
        <v>822</v>
      </c>
      <c r="S28" s="546">
        <f>+A.E!E20</f>
        <v>0</v>
      </c>
      <c r="T28" s="548"/>
      <c r="U28" s="546"/>
      <c r="V28" s="554" t="s">
        <v>823</v>
      </c>
      <c r="W28" s="555">
        <f>A.E!E154</f>
        <v>0</v>
      </c>
      <c r="X28" s="555"/>
      <c r="Y28" s="555"/>
      <c r="Z28" s="555"/>
    </row>
    <row r="29" spans="1:26" ht="13.8" x14ac:dyDescent="0.3">
      <c r="C29" s="485"/>
      <c r="D29" s="553"/>
      <c r="E29" s="546"/>
      <c r="F29" s="546" t="s">
        <v>824</v>
      </c>
      <c r="G29" s="546"/>
      <c r="H29" s="546" t="s">
        <v>824</v>
      </c>
      <c r="I29" s="546"/>
      <c r="J29" s="548"/>
      <c r="K29" s="546"/>
      <c r="L29" s="548"/>
      <c r="M29" s="546">
        <v>7928</v>
      </c>
      <c r="N29" s="550"/>
      <c r="O29" s="552">
        <v>21700</v>
      </c>
      <c r="P29" s="550"/>
      <c r="Q29" s="552">
        <v>489600</v>
      </c>
      <c r="R29" s="546"/>
      <c r="S29" s="546"/>
      <c r="T29" s="546"/>
      <c r="U29" s="546"/>
      <c r="V29" s="554" t="s">
        <v>825</v>
      </c>
      <c r="W29" s="555">
        <f>A.E!E155</f>
        <v>0</v>
      </c>
    </row>
    <row r="30" spans="1:26" ht="13.8" x14ac:dyDescent="0.3">
      <c r="C30" s="485"/>
      <c r="E30" s="546"/>
      <c r="F30" s="556"/>
      <c r="G30" s="546"/>
      <c r="H30" s="546"/>
      <c r="I30" s="546"/>
      <c r="J30" s="546"/>
      <c r="K30" s="546"/>
      <c r="L30" s="548"/>
      <c r="M30" s="546">
        <v>24515</v>
      </c>
      <c r="N30" s="550"/>
      <c r="O30" s="546">
        <v>45000</v>
      </c>
      <c r="P30" s="550"/>
      <c r="Q30" s="552"/>
      <c r="R30" s="546"/>
      <c r="S30" s="546"/>
      <c r="T30" s="546"/>
      <c r="U30" s="546"/>
      <c r="V30" s="554" t="s">
        <v>826</v>
      </c>
      <c r="W30" s="555">
        <f>A.E!F156</f>
        <v>0</v>
      </c>
    </row>
    <row r="31" spans="1:26" ht="13.8" x14ac:dyDescent="0.3">
      <c r="C31" s="485"/>
      <c r="D31" s="546"/>
      <c r="E31" s="546"/>
      <c r="F31" s="556"/>
      <c r="G31" s="546"/>
      <c r="H31" s="546"/>
      <c r="I31" s="546"/>
      <c r="J31" s="546"/>
      <c r="K31" s="546"/>
      <c r="L31" s="548"/>
      <c r="M31" s="546"/>
      <c r="N31" s="539" t="s">
        <v>1166</v>
      </c>
      <c r="O31" s="539">
        <f>+A.E!E25</f>
        <v>0</v>
      </c>
      <c r="P31" s="550"/>
      <c r="Q31" s="552"/>
      <c r="R31" s="546"/>
      <c r="S31" s="546"/>
      <c r="T31" s="546"/>
      <c r="U31" s="546"/>
      <c r="V31" s="554"/>
      <c r="W31" s="538"/>
    </row>
    <row r="32" spans="1:26" ht="13.8" x14ac:dyDescent="0.3">
      <c r="C32" s="485"/>
      <c r="D32" s="546"/>
      <c r="E32" s="546"/>
      <c r="F32" s="556"/>
      <c r="G32" s="546"/>
      <c r="H32" s="546"/>
      <c r="I32" s="546"/>
      <c r="J32" s="546"/>
      <c r="K32" s="546"/>
      <c r="L32" s="548"/>
      <c r="M32" s="546"/>
      <c r="P32" s="550"/>
      <c r="Q32" s="552"/>
      <c r="R32" s="546"/>
      <c r="S32" s="546"/>
      <c r="T32" s="546"/>
      <c r="U32" s="546"/>
      <c r="V32" s="554"/>
      <c r="W32" s="538"/>
    </row>
    <row r="33" spans="3:23" ht="13.8" x14ac:dyDescent="0.3">
      <c r="C33" s="485"/>
      <c r="D33" s="546" t="s">
        <v>822</v>
      </c>
      <c r="E33" s="546">
        <v>4717033.5373999998</v>
      </c>
      <c r="F33" s="556">
        <f>+G19-E34</f>
        <v>319300</v>
      </c>
      <c r="G33" s="546"/>
      <c r="H33" s="546"/>
      <c r="I33" s="546"/>
      <c r="J33" s="546"/>
      <c r="K33" s="546"/>
      <c r="L33" s="548"/>
      <c r="M33" s="546"/>
      <c r="R33" s="546"/>
      <c r="S33" s="546"/>
      <c r="T33" s="546"/>
      <c r="U33" s="546"/>
      <c r="V33" s="554"/>
      <c r="W33" s="538"/>
    </row>
    <row r="34" spans="3:23" ht="13.8" x14ac:dyDescent="0.3">
      <c r="C34" s="485"/>
      <c r="D34" s="546" t="s">
        <v>1165</v>
      </c>
      <c r="E34" s="546">
        <v>2780700</v>
      </c>
      <c r="F34" s="556"/>
      <c r="G34" s="546"/>
      <c r="H34" s="546"/>
      <c r="I34" s="546"/>
      <c r="J34" s="546"/>
      <c r="K34" s="546"/>
      <c r="L34" s="548"/>
      <c r="M34" s="546"/>
      <c r="N34" s="550"/>
      <c r="O34" s="546"/>
      <c r="R34" s="546"/>
      <c r="S34" s="546"/>
      <c r="T34" s="546"/>
      <c r="U34" s="546"/>
      <c r="V34" s="554"/>
      <c r="W34" s="538"/>
    </row>
    <row r="35" spans="3:23" ht="13.8" x14ac:dyDescent="0.3">
      <c r="C35" s="485"/>
      <c r="D35" s="546"/>
      <c r="E35" s="546"/>
      <c r="F35" s="556"/>
      <c r="G35" s="546"/>
      <c r="H35" s="546"/>
      <c r="I35" s="546"/>
      <c r="J35" s="546"/>
      <c r="K35" s="546"/>
      <c r="L35" s="548"/>
      <c r="M35" s="546"/>
      <c r="N35" s="550"/>
      <c r="O35" s="546"/>
      <c r="R35" s="546"/>
      <c r="S35" s="546"/>
      <c r="T35" s="546"/>
      <c r="U35" s="546"/>
      <c r="V35" s="554"/>
      <c r="W35" s="538"/>
    </row>
    <row r="36" spans="3:23" ht="13.8" x14ac:dyDescent="0.3">
      <c r="C36" s="485"/>
      <c r="D36" s="546" t="s">
        <v>1174</v>
      </c>
      <c r="E36" s="546"/>
      <c r="F36" s="556"/>
      <c r="G36" s="546"/>
      <c r="H36" s="546"/>
      <c r="I36" s="546"/>
      <c r="J36" s="546"/>
      <c r="K36" s="546"/>
      <c r="L36" s="548"/>
      <c r="M36" s="546"/>
      <c r="N36" s="550"/>
      <c r="O36" s="546"/>
      <c r="P36" s="548"/>
      <c r="Q36" s="546"/>
      <c r="R36" s="546"/>
      <c r="S36" s="546"/>
      <c r="T36" s="546"/>
      <c r="U36" s="546"/>
      <c r="V36" s="554"/>
      <c r="W36" s="538"/>
    </row>
    <row r="37" spans="3:23" ht="13.8" x14ac:dyDescent="0.3">
      <c r="C37" s="485"/>
      <c r="D37" s="546"/>
      <c r="E37" s="546"/>
      <c r="F37" s="556"/>
      <c r="G37" s="546"/>
      <c r="H37" s="546"/>
      <c r="I37" s="546"/>
      <c r="J37" s="546"/>
      <c r="K37" s="546"/>
      <c r="L37" s="548"/>
      <c r="M37" s="546"/>
      <c r="N37" s="550"/>
      <c r="O37" s="546"/>
      <c r="P37" s="548"/>
      <c r="Q37" s="546"/>
      <c r="R37" s="546"/>
      <c r="S37" s="546"/>
      <c r="T37" s="546"/>
      <c r="U37" s="546"/>
      <c r="V37" s="538"/>
      <c r="W37" s="538"/>
    </row>
    <row r="38" spans="3:23" ht="13.8" x14ac:dyDescent="0.3">
      <c r="C38" s="485"/>
      <c r="D38" s="545"/>
      <c r="E38" s="558">
        <f>SUM(E26:E37)</f>
        <v>7497733.5373999998</v>
      </c>
      <c r="F38" s="556"/>
      <c r="G38" s="558">
        <f>SUM(G26:G37)</f>
        <v>0</v>
      </c>
      <c r="H38" s="546"/>
      <c r="I38" s="558">
        <f>SUM(I26:I37)</f>
        <v>0</v>
      </c>
      <c r="J38" s="546"/>
      <c r="K38" s="558">
        <f>SUM(K26:K37)</f>
        <v>0</v>
      </c>
      <c r="L38" s="546"/>
      <c r="M38" s="558">
        <f>SUM(M26:M37)</f>
        <v>107718</v>
      </c>
      <c r="N38" s="546"/>
      <c r="O38" s="558">
        <f>SUM(O26:O37)</f>
        <v>70950</v>
      </c>
      <c r="P38" s="545"/>
      <c r="Q38" s="558">
        <f>SUM(Q26:Q37)</f>
        <v>589850</v>
      </c>
      <c r="R38" s="546"/>
      <c r="S38" s="558">
        <f>SUM(S26:S37)</f>
        <v>0</v>
      </c>
      <c r="T38" s="546"/>
      <c r="U38" s="558">
        <f>SUM(U26:U37)</f>
        <v>0</v>
      </c>
      <c r="V38" s="538"/>
      <c r="W38" s="558">
        <f>SUM(W26:W37)</f>
        <v>0</v>
      </c>
    </row>
    <row r="39" spans="3:23" ht="14.4" x14ac:dyDescent="0.3">
      <c r="C39" s="485"/>
      <c r="D39" s="1242" t="s">
        <v>827</v>
      </c>
      <c r="E39" s="1242"/>
      <c r="F39" s="1242"/>
      <c r="G39" s="1242"/>
      <c r="H39" s="1242"/>
      <c r="I39" s="1242"/>
      <c r="J39" s="1242"/>
      <c r="K39" s="1242"/>
      <c r="L39" s="1242"/>
      <c r="M39" s="1242"/>
      <c r="N39" s="1242"/>
      <c r="O39" s="1242"/>
      <c r="P39" s="1242"/>
      <c r="Q39" s="1242"/>
      <c r="R39" s="1242"/>
      <c r="S39" s="1242"/>
      <c r="T39" s="1242"/>
      <c r="U39" s="1242"/>
      <c r="V39" s="1242"/>
      <c r="W39" s="1242"/>
    </row>
    <row r="40" spans="3:23" ht="13.8" x14ac:dyDescent="0.3">
      <c r="C40" s="485"/>
      <c r="D40" s="545" t="s">
        <v>12</v>
      </c>
      <c r="E40" s="546"/>
      <c r="F40" s="547" t="s">
        <v>12</v>
      </c>
      <c r="G40" s="546"/>
      <c r="H40" s="545" t="s">
        <v>12</v>
      </c>
      <c r="I40" s="546"/>
      <c r="J40" s="545" t="s">
        <v>12</v>
      </c>
      <c r="K40" s="546"/>
      <c r="L40" s="545" t="s">
        <v>12</v>
      </c>
      <c r="M40" s="546"/>
      <c r="N40" s="545" t="s">
        <v>12</v>
      </c>
      <c r="O40" s="546"/>
      <c r="P40" s="545" t="s">
        <v>12</v>
      </c>
      <c r="Q40" s="546"/>
      <c r="R40" s="545" t="s">
        <v>12</v>
      </c>
      <c r="S40" s="546">
        <v>0</v>
      </c>
      <c r="T40" s="545" t="s">
        <v>12</v>
      </c>
      <c r="U40" s="538"/>
    </row>
    <row r="41" spans="3:23" ht="13.8" x14ac:dyDescent="0.3">
      <c r="C41" s="485"/>
      <c r="D41" s="546" t="s">
        <v>828</v>
      </c>
      <c r="E41" s="546">
        <f>A.E!F169</f>
        <v>0</v>
      </c>
      <c r="F41" s="556" t="s">
        <v>828</v>
      </c>
      <c r="G41" s="546">
        <f>A.E!F170</f>
        <v>0</v>
      </c>
      <c r="H41" s="546" t="s">
        <v>828</v>
      </c>
      <c r="I41" s="546">
        <f>A.E!F171</f>
        <v>0</v>
      </c>
      <c r="J41" s="546"/>
      <c r="K41" s="546"/>
      <c r="L41" s="546"/>
      <c r="M41" s="546"/>
      <c r="N41" s="548"/>
      <c r="O41" s="546"/>
      <c r="P41" s="546"/>
      <c r="Q41" s="546"/>
      <c r="R41" s="546"/>
      <c r="S41" s="546"/>
      <c r="T41" s="538"/>
      <c r="U41" s="538"/>
    </row>
    <row r="42" spans="3:23" ht="13.8" x14ac:dyDescent="0.3">
      <c r="C42" s="485"/>
      <c r="D42" s="546" t="s">
        <v>829</v>
      </c>
      <c r="E42" s="546" t="e">
        <f>A.E!#REF!</f>
        <v>#REF!</v>
      </c>
      <c r="F42" s="556" t="s">
        <v>829</v>
      </c>
      <c r="G42" s="546">
        <f>A.E!F157</f>
        <v>0</v>
      </c>
      <c r="H42" s="546" t="s">
        <v>829</v>
      </c>
      <c r="I42" s="546">
        <f>A.E!F160</f>
        <v>0</v>
      </c>
      <c r="J42" s="546"/>
      <c r="K42" s="546"/>
      <c r="L42" s="546"/>
      <c r="M42" s="546"/>
      <c r="N42" s="546"/>
      <c r="O42" s="546"/>
      <c r="P42" s="546"/>
      <c r="Q42" s="546"/>
      <c r="R42" s="546"/>
      <c r="S42" s="546"/>
      <c r="T42" s="538"/>
      <c r="U42" s="538"/>
    </row>
    <row r="43" spans="3:23" ht="13.8" x14ac:dyDescent="0.3">
      <c r="C43" s="485"/>
      <c r="D43" s="546"/>
      <c r="E43" s="546"/>
      <c r="F43" s="556"/>
      <c r="G43" s="546"/>
      <c r="H43" s="546" t="s">
        <v>830</v>
      </c>
      <c r="I43" s="546"/>
      <c r="J43" s="546"/>
      <c r="K43" s="546"/>
      <c r="L43" s="546"/>
      <c r="M43" s="546"/>
      <c r="N43" s="546"/>
      <c r="O43" s="546"/>
      <c r="P43" s="546"/>
      <c r="Q43" s="546"/>
      <c r="R43" s="546"/>
      <c r="S43" s="546"/>
      <c r="T43" s="538"/>
      <c r="U43" s="538"/>
    </row>
    <row r="44" spans="3:23" ht="13.8" x14ac:dyDescent="0.3">
      <c r="C44" s="485"/>
      <c r="D44" s="545"/>
      <c r="E44" s="558" t="e">
        <f>SUM(E40:E42)</f>
        <v>#REF!</v>
      </c>
      <c r="F44" s="556"/>
      <c r="G44" s="558">
        <f>SUM(G40:G42)</f>
        <v>0</v>
      </c>
      <c r="H44" s="546"/>
      <c r="I44" s="558">
        <f>SUM(I40:I43)</f>
        <v>0</v>
      </c>
      <c r="J44" s="546"/>
      <c r="K44" s="558">
        <f>SUM(K40:K42)</f>
        <v>0</v>
      </c>
      <c r="L44" s="546"/>
      <c r="M44" s="558">
        <f>SUM(M40:M42)</f>
        <v>0</v>
      </c>
      <c r="N44" s="545"/>
      <c r="O44" s="558">
        <f>SUM(O40:O42)</f>
        <v>0</v>
      </c>
      <c r="P44" s="546"/>
      <c r="Q44" s="558">
        <f>SUM(Q40:Q42)</f>
        <v>0</v>
      </c>
      <c r="R44" s="546"/>
      <c r="S44" s="558">
        <f>SUM(S40:S42)</f>
        <v>0</v>
      </c>
      <c r="T44" s="538"/>
      <c r="U44" s="558">
        <f>SUM(U40:U42)</f>
        <v>0</v>
      </c>
    </row>
    <row r="45" spans="3:23" ht="13.8" x14ac:dyDescent="0.3">
      <c r="C45" s="485"/>
      <c r="D45" s="545"/>
      <c r="E45" s="546"/>
      <c r="F45" s="556"/>
      <c r="G45" s="546"/>
      <c r="H45" s="546"/>
      <c r="I45" s="546"/>
      <c r="J45" s="546"/>
      <c r="K45" s="546"/>
      <c r="L45" s="546"/>
      <c r="M45" s="546"/>
      <c r="N45" s="546"/>
      <c r="O45" s="546"/>
      <c r="P45" s="546"/>
      <c r="Q45" s="546"/>
      <c r="R45" s="546"/>
      <c r="S45" s="546"/>
      <c r="T45" s="538"/>
      <c r="U45" s="538"/>
    </row>
    <row r="46" spans="3:23" ht="13.8" x14ac:dyDescent="0.3">
      <c r="C46" s="485"/>
      <c r="D46" s="545"/>
      <c r="E46" s="546"/>
      <c r="F46" s="556"/>
      <c r="G46" s="546"/>
      <c r="H46" s="546"/>
      <c r="I46" s="546"/>
      <c r="J46" s="546"/>
      <c r="K46" s="546"/>
      <c r="L46" s="546"/>
      <c r="M46" s="546"/>
      <c r="N46" s="546"/>
      <c r="O46" s="546"/>
      <c r="P46" s="546"/>
      <c r="Q46" s="546"/>
      <c r="R46" s="546"/>
      <c r="S46" s="546"/>
      <c r="T46" s="538"/>
      <c r="U46" s="538"/>
    </row>
    <row r="47" spans="3:23" ht="13.8" x14ac:dyDescent="0.3">
      <c r="C47" s="485"/>
      <c r="D47" s="545"/>
      <c r="E47" s="546"/>
      <c r="F47" s="556"/>
      <c r="G47" s="546"/>
      <c r="H47" s="546"/>
      <c r="I47" s="546"/>
      <c r="J47" s="546"/>
      <c r="K47" s="546"/>
      <c r="L47" s="546"/>
      <c r="M47" s="546"/>
      <c r="N47" s="546"/>
      <c r="O47" s="546"/>
      <c r="P47" s="546"/>
      <c r="Q47" s="546"/>
      <c r="R47" s="546"/>
      <c r="S47" s="546"/>
      <c r="T47" s="538"/>
      <c r="U47" s="538"/>
    </row>
    <row r="48" spans="3:23" ht="13.8" x14ac:dyDescent="0.3">
      <c r="C48" s="485"/>
      <c r="D48" s="1239" t="s">
        <v>831</v>
      </c>
      <c r="E48" s="1240"/>
      <c r="F48" s="1240"/>
      <c r="G48" s="1240"/>
      <c r="H48" s="1240"/>
      <c r="I48" s="1240"/>
      <c r="J48" s="1240"/>
      <c r="K48" s="1240"/>
      <c r="L48" s="1240"/>
      <c r="M48" s="1240"/>
      <c r="N48" s="1240"/>
      <c r="O48" s="1240"/>
      <c r="P48" s="1240"/>
      <c r="Q48" s="1240"/>
      <c r="R48" s="1240"/>
      <c r="S48" s="1240"/>
      <c r="T48" s="1240"/>
      <c r="U48" s="1240"/>
      <c r="V48" s="1240"/>
      <c r="W48" s="1241"/>
    </row>
    <row r="49" spans="3:23" ht="13.8" x14ac:dyDescent="0.3">
      <c r="C49" s="485"/>
      <c r="D49" s="1237" t="str">
        <f>D24</f>
        <v>Plant &amp; Machinery</v>
      </c>
      <c r="E49" s="1237"/>
      <c r="F49" s="1237" t="str">
        <f>F24</f>
        <v>Underground Lines(Cables)</v>
      </c>
      <c r="G49" s="1237"/>
      <c r="H49" s="1237" t="str">
        <f>H24</f>
        <v>Overhead Lines  (Lines)</v>
      </c>
      <c r="I49" s="1237"/>
      <c r="J49" s="1237" t="str">
        <f>J24</f>
        <v>Vehicles</v>
      </c>
      <c r="K49" s="1237"/>
      <c r="L49" s="1237" t="str">
        <f>L24</f>
        <v>Furniture</v>
      </c>
      <c r="M49" s="1237"/>
      <c r="N49" s="1237" t="str">
        <f>N24</f>
        <v>Office Equipments</v>
      </c>
      <c r="O49" s="1237"/>
      <c r="P49" s="1237" t="str">
        <f>P24</f>
        <v>IT Equipments</v>
      </c>
      <c r="Q49" s="1237"/>
      <c r="R49" s="1237" t="str">
        <f>R24</f>
        <v>Meter</v>
      </c>
      <c r="S49" s="1237"/>
      <c r="T49" s="1237" t="str">
        <f>T24</f>
        <v>Software</v>
      </c>
      <c r="U49" s="1237"/>
      <c r="V49" s="1237" t="str">
        <f>V24</f>
        <v>Consumer Contributed Assets</v>
      </c>
      <c r="W49" s="1237"/>
    </row>
    <row r="50" spans="3:23" ht="13.8" x14ac:dyDescent="0.3">
      <c r="C50" s="485"/>
      <c r="D50" s="545" t="s">
        <v>12</v>
      </c>
      <c r="E50" s="546"/>
      <c r="F50" s="547" t="s">
        <v>12</v>
      </c>
      <c r="G50" s="546"/>
      <c r="H50" s="545" t="s">
        <v>12</v>
      </c>
      <c r="I50" s="519"/>
      <c r="J50" s="545" t="s">
        <v>12</v>
      </c>
      <c r="K50" s="519"/>
      <c r="L50" s="545" t="s">
        <v>12</v>
      </c>
      <c r="M50" s="519"/>
      <c r="N50" s="545" t="s">
        <v>12</v>
      </c>
      <c r="O50" s="519"/>
      <c r="P50" s="545" t="s">
        <v>12</v>
      </c>
      <c r="Q50" s="546"/>
      <c r="R50" s="545" t="s">
        <v>12</v>
      </c>
      <c r="S50" s="546"/>
      <c r="T50" s="545" t="s">
        <v>12</v>
      </c>
      <c r="U50" s="546"/>
      <c r="V50" s="545" t="s">
        <v>12</v>
      </c>
      <c r="W50" s="538"/>
    </row>
    <row r="51" spans="3:23" ht="13.8" x14ac:dyDescent="0.3">
      <c r="C51" s="485"/>
      <c r="D51" s="545"/>
      <c r="E51" s="546"/>
      <c r="F51" s="547"/>
      <c r="G51" s="546"/>
      <c r="H51" s="545"/>
      <c r="I51" s="519"/>
      <c r="J51" s="545"/>
      <c r="K51" s="519"/>
      <c r="L51" s="545"/>
      <c r="M51" s="519"/>
      <c r="N51" s="545"/>
      <c r="O51" s="519"/>
      <c r="P51" s="545"/>
      <c r="Q51" s="546"/>
      <c r="R51" s="545"/>
      <c r="S51" s="546"/>
      <c r="T51" s="545"/>
      <c r="U51" s="546"/>
      <c r="V51" s="545"/>
      <c r="W51" s="538"/>
    </row>
    <row r="52" spans="3:23" ht="13.8" x14ac:dyDescent="0.3">
      <c r="C52" s="485"/>
      <c r="D52" s="546" t="s">
        <v>832</v>
      </c>
      <c r="E52" s="546"/>
      <c r="F52" s="547"/>
      <c r="G52" s="546"/>
      <c r="H52" s="545"/>
      <c r="I52" s="519"/>
      <c r="J52" s="545"/>
      <c r="K52" s="519"/>
      <c r="L52" s="545"/>
      <c r="M52" s="519"/>
      <c r="N52" s="545"/>
      <c r="O52" s="519"/>
      <c r="P52" s="545"/>
      <c r="Q52" s="546"/>
      <c r="R52" s="545"/>
      <c r="S52" s="546"/>
      <c r="T52" s="545"/>
      <c r="U52" s="546"/>
      <c r="V52" s="545"/>
      <c r="W52" s="538"/>
    </row>
    <row r="53" spans="3:23" ht="13.8" x14ac:dyDescent="0.3">
      <c r="C53" s="485"/>
      <c r="D53" s="545"/>
      <c r="E53" s="546"/>
      <c r="F53" s="547"/>
      <c r="G53" s="546"/>
      <c r="H53" s="545"/>
      <c r="I53" s="519"/>
      <c r="J53" s="545"/>
      <c r="K53" s="519"/>
      <c r="L53" s="545"/>
      <c r="M53" s="519"/>
      <c r="N53" s="545"/>
      <c r="O53" s="519"/>
      <c r="P53" s="545"/>
      <c r="Q53" s="546"/>
      <c r="R53" s="545"/>
      <c r="S53" s="546"/>
      <c r="T53" s="545"/>
      <c r="U53" s="546"/>
      <c r="V53" s="545"/>
      <c r="W53" s="538"/>
    </row>
    <row r="54" spans="3:23" ht="13.8" x14ac:dyDescent="0.3">
      <c r="C54" s="485"/>
      <c r="D54" s="545"/>
      <c r="E54" s="546"/>
      <c r="F54" s="547"/>
      <c r="G54" s="546"/>
      <c r="H54" s="545"/>
      <c r="I54" s="519"/>
      <c r="J54" s="545"/>
      <c r="K54" s="519"/>
      <c r="L54" s="545"/>
      <c r="M54" s="519"/>
      <c r="N54" s="545"/>
      <c r="O54" s="519"/>
      <c r="P54" s="545"/>
      <c r="Q54" s="546"/>
      <c r="R54" s="545"/>
      <c r="S54" s="546"/>
      <c r="T54" s="545"/>
      <c r="U54" s="546"/>
      <c r="V54" s="545"/>
      <c r="W54" s="538"/>
    </row>
    <row r="55" spans="3:23" ht="13.8" x14ac:dyDescent="0.3">
      <c r="C55" s="485"/>
      <c r="D55" s="545"/>
      <c r="E55" s="559">
        <f>E52</f>
        <v>0</v>
      </c>
      <c r="F55" s="547"/>
      <c r="G55" s="558"/>
      <c r="H55" s="545"/>
      <c r="I55" s="558"/>
      <c r="J55" s="545"/>
      <c r="K55" s="519"/>
      <c r="L55" s="545"/>
      <c r="M55" s="519"/>
      <c r="N55" s="545"/>
      <c r="O55" s="519"/>
      <c r="P55" s="545"/>
      <c r="Q55" s="546"/>
      <c r="R55" s="545"/>
      <c r="S55" s="546"/>
      <c r="T55" s="545"/>
      <c r="U55" s="546"/>
      <c r="V55" s="545"/>
      <c r="W55" s="538"/>
    </row>
    <row r="56" spans="3:23" ht="13.8" x14ac:dyDescent="0.3">
      <c r="C56" s="485"/>
      <c r="D56" s="545"/>
      <c r="E56" s="546"/>
      <c r="F56" s="547"/>
      <c r="G56" s="546"/>
      <c r="H56" s="545"/>
      <c r="I56" s="519"/>
      <c r="J56" s="545"/>
      <c r="K56" s="519"/>
      <c r="L56" s="545"/>
      <c r="M56" s="519"/>
      <c r="N56" s="545"/>
      <c r="O56" s="519"/>
      <c r="P56" s="545"/>
      <c r="Q56" s="546"/>
      <c r="R56" s="545"/>
      <c r="S56" s="546"/>
      <c r="T56" s="545"/>
      <c r="U56" s="546"/>
      <c r="V56" s="545"/>
      <c r="W56" s="538"/>
    </row>
    <row r="57" spans="3:23" ht="13.8" x14ac:dyDescent="0.3">
      <c r="C57" s="485"/>
      <c r="D57" s="545"/>
      <c r="E57" s="546"/>
      <c r="F57" s="547"/>
      <c r="G57" s="546"/>
      <c r="H57" s="545"/>
      <c r="I57" s="519"/>
      <c r="J57" s="545"/>
      <c r="K57" s="519"/>
      <c r="L57" s="545"/>
      <c r="M57" s="519"/>
      <c r="N57" s="545"/>
      <c r="O57" s="519"/>
      <c r="P57" s="545"/>
      <c r="Q57" s="546"/>
      <c r="R57" s="545"/>
      <c r="S57" s="546"/>
      <c r="T57" s="545"/>
      <c r="U57" s="546"/>
      <c r="V57" s="545"/>
      <c r="W57" s="538"/>
    </row>
    <row r="58" spans="3:23" ht="13.8" x14ac:dyDescent="0.3">
      <c r="C58" s="485"/>
      <c r="D58" s="545"/>
      <c r="E58" s="546"/>
      <c r="F58" s="556"/>
      <c r="G58" s="546"/>
      <c r="H58" s="546"/>
      <c r="I58" s="546"/>
      <c r="J58" s="546"/>
      <c r="K58" s="546"/>
      <c r="L58" s="546"/>
      <c r="M58" s="546"/>
      <c r="N58" s="546"/>
      <c r="O58" s="546"/>
      <c r="P58" s="546"/>
      <c r="Q58" s="546"/>
      <c r="R58" s="546"/>
      <c r="S58" s="546"/>
      <c r="T58" s="538"/>
      <c r="U58" s="538"/>
    </row>
    <row r="59" spans="3:23" ht="13.8" x14ac:dyDescent="0.3">
      <c r="C59" s="485"/>
      <c r="D59" s="546" t="s">
        <v>833</v>
      </c>
      <c r="E59" s="546">
        <f>A.E!E166</f>
        <v>0</v>
      </c>
      <c r="F59" s="546" t="s">
        <v>833</v>
      </c>
      <c r="G59" s="546">
        <f>A.E!E167</f>
        <v>0</v>
      </c>
      <c r="H59" s="546" t="s">
        <v>833</v>
      </c>
      <c r="I59" s="546">
        <f>A.E!E168</f>
        <v>0</v>
      </c>
      <c r="J59" s="546"/>
      <c r="K59" s="546"/>
      <c r="L59" s="546"/>
      <c r="M59" s="546"/>
      <c r="N59" s="546"/>
      <c r="O59" s="546"/>
      <c r="P59" s="546"/>
      <c r="Q59" s="546"/>
      <c r="R59" s="546"/>
      <c r="S59" s="546"/>
      <c r="T59" s="538"/>
      <c r="U59" s="538"/>
    </row>
    <row r="60" spans="3:23" ht="69" x14ac:dyDescent="0.3">
      <c r="C60" s="485"/>
      <c r="D60" s="545"/>
      <c r="E60" s="546"/>
      <c r="F60" s="556"/>
      <c r="G60" s="546"/>
      <c r="H60" s="560" t="s">
        <v>832</v>
      </c>
      <c r="I60" s="546"/>
      <c r="J60" s="546"/>
      <c r="K60" s="546"/>
      <c r="L60" s="546"/>
      <c r="M60" s="546"/>
      <c r="N60" s="546"/>
      <c r="O60" s="546"/>
      <c r="P60" s="546"/>
      <c r="Q60" s="546"/>
      <c r="R60" s="546"/>
      <c r="S60" s="546"/>
      <c r="T60" s="538"/>
      <c r="U60" s="538"/>
    </row>
    <row r="61" spans="3:23" ht="13.8" x14ac:dyDescent="0.3">
      <c r="C61" s="485"/>
      <c r="D61" s="545"/>
      <c r="E61" s="546"/>
      <c r="F61" s="556"/>
      <c r="G61" s="546"/>
      <c r="H61" s="546"/>
      <c r="I61" s="546"/>
      <c r="J61" s="546"/>
      <c r="K61" s="546"/>
      <c r="L61" s="546"/>
      <c r="M61" s="546"/>
      <c r="N61" s="546"/>
      <c r="O61" s="546"/>
      <c r="P61" s="546"/>
      <c r="Q61" s="546"/>
      <c r="R61" s="546"/>
      <c r="S61" s="546"/>
      <c r="T61" s="538"/>
      <c r="U61" s="538"/>
    </row>
    <row r="62" spans="3:23" ht="13.8" x14ac:dyDescent="0.3">
      <c r="C62" s="485"/>
      <c r="D62" s="545"/>
      <c r="E62" s="559">
        <f>E59</f>
        <v>0</v>
      </c>
      <c r="F62" s="556"/>
      <c r="G62" s="559">
        <f>G59</f>
        <v>0</v>
      </c>
      <c r="H62" s="546"/>
      <c r="I62" s="559">
        <f>SUM(I59:I61)</f>
        <v>0</v>
      </c>
      <c r="J62" s="546"/>
      <c r="K62" s="546"/>
      <c r="L62" s="546"/>
      <c r="M62" s="546"/>
      <c r="N62" s="546"/>
      <c r="O62" s="546"/>
      <c r="P62" s="546"/>
      <c r="Q62" s="546"/>
      <c r="R62" s="546"/>
      <c r="S62" s="546"/>
      <c r="T62" s="538"/>
      <c r="U62" s="538"/>
    </row>
    <row r="63" spans="3:23" ht="13.8" x14ac:dyDescent="0.3">
      <c r="C63" s="485"/>
      <c r="D63" s="545"/>
      <c r="E63" s="546"/>
      <c r="F63" s="556"/>
      <c r="G63" s="546"/>
      <c r="H63" s="546"/>
      <c r="I63" s="546"/>
      <c r="J63" s="546"/>
      <c r="K63" s="546"/>
      <c r="L63" s="546"/>
      <c r="M63" s="546"/>
      <c r="N63" s="546"/>
      <c r="O63" s="546"/>
      <c r="P63" s="546"/>
      <c r="Q63" s="546"/>
      <c r="R63" s="546"/>
      <c r="S63" s="546"/>
      <c r="T63" s="546"/>
      <c r="U63" s="538"/>
      <c r="V63" s="538"/>
    </row>
    <row r="64" spans="3:23" ht="13.8" x14ac:dyDescent="0.3">
      <c r="C64" s="485"/>
      <c r="D64" s="545"/>
      <c r="E64" s="546"/>
      <c r="F64" s="556"/>
      <c r="G64" s="546"/>
      <c r="H64" s="546"/>
      <c r="I64" s="546"/>
      <c r="J64" s="546"/>
      <c r="K64" s="546"/>
      <c r="L64" s="546"/>
      <c r="M64" s="546"/>
      <c r="N64" s="546"/>
      <c r="O64" s="546"/>
      <c r="P64" s="546"/>
      <c r="Q64" s="546"/>
      <c r="R64" s="546"/>
      <c r="S64" s="546"/>
      <c r="T64" s="546"/>
      <c r="U64" s="538"/>
      <c r="V64" s="538"/>
    </row>
    <row r="65" spans="3:22" ht="13.8" x14ac:dyDescent="0.3">
      <c r="D65" s="546"/>
      <c r="E65" s="546"/>
      <c r="F65" s="556"/>
      <c r="G65" s="546"/>
      <c r="H65" s="546"/>
      <c r="I65" s="546"/>
      <c r="J65" s="546"/>
      <c r="K65" s="546"/>
      <c r="L65" s="546"/>
      <c r="M65" s="546"/>
      <c r="N65" s="546"/>
      <c r="O65" s="546"/>
      <c r="P65" s="546"/>
      <c r="Q65" s="546"/>
      <c r="R65" s="546"/>
      <c r="S65" s="546"/>
      <c r="T65" s="546"/>
      <c r="U65" s="546"/>
      <c r="V65" s="546"/>
    </row>
    <row r="66" spans="3:22" ht="13.8" x14ac:dyDescent="0.3">
      <c r="C66" s="485"/>
      <c r="D66" s="546"/>
      <c r="E66" s="546"/>
      <c r="F66" s="556"/>
      <c r="G66" s="546"/>
      <c r="H66" s="546"/>
      <c r="I66" s="546"/>
      <c r="J66" s="546"/>
      <c r="K66" s="546"/>
      <c r="L66" s="546"/>
      <c r="M66" s="546"/>
      <c r="N66" s="546"/>
      <c r="O66" s="546"/>
      <c r="P66" s="546"/>
      <c r="Q66" s="546"/>
      <c r="R66" s="546"/>
      <c r="S66" s="546"/>
      <c r="T66" s="546"/>
      <c r="U66" s="538"/>
      <c r="V66" s="538"/>
    </row>
    <row r="67" spans="3:22" ht="13.8" x14ac:dyDescent="0.3">
      <c r="C67" s="485"/>
      <c r="D67" s="546">
        <f t="shared" ref="D67:F68" si="6">E7</f>
        <v>2339191.143335449</v>
      </c>
      <c r="E67" s="546">
        <f t="shared" si="6"/>
        <v>0</v>
      </c>
      <c r="F67" s="546">
        <f t="shared" si="6"/>
        <v>0</v>
      </c>
      <c r="G67" s="546">
        <f>E67-F67</f>
        <v>0</v>
      </c>
      <c r="H67" s="546">
        <f>I7</f>
        <v>0</v>
      </c>
      <c r="I67" s="546"/>
      <c r="J67" s="546"/>
      <c r="K67" s="546"/>
      <c r="L67" s="546"/>
      <c r="M67" s="546"/>
      <c r="N67" s="546"/>
      <c r="O67" s="546"/>
      <c r="P67" s="546"/>
      <c r="Q67" s="546"/>
      <c r="R67" s="546"/>
      <c r="S67" s="546"/>
      <c r="T67" s="546"/>
      <c r="U67" s="538"/>
      <c r="V67" s="538"/>
    </row>
    <row r="68" spans="3:22" ht="13.8" x14ac:dyDescent="0.3">
      <c r="C68" s="485"/>
      <c r="D68" s="546">
        <f t="shared" si="6"/>
        <v>10048079.704339031</v>
      </c>
      <c r="E68" s="546">
        <f t="shared" si="6"/>
        <v>0</v>
      </c>
      <c r="F68" s="546">
        <f t="shared" si="6"/>
        <v>0</v>
      </c>
      <c r="G68" s="546">
        <f t="shared" ref="G68:G75" si="7">E68-F68</f>
        <v>0</v>
      </c>
      <c r="H68" s="546">
        <f>I8</f>
        <v>1667057.9222572616</v>
      </c>
      <c r="I68" s="546"/>
      <c r="J68" s="546"/>
      <c r="K68" s="546"/>
      <c r="L68" s="546"/>
      <c r="M68" s="546"/>
      <c r="N68" s="546"/>
      <c r="O68" s="546"/>
      <c r="P68" s="546"/>
      <c r="Q68" s="546"/>
      <c r="R68" s="546"/>
      <c r="S68" s="546"/>
      <c r="T68" s="546"/>
      <c r="U68" s="538"/>
      <c r="V68" s="538"/>
    </row>
    <row r="69" spans="3:22" ht="13.8" x14ac:dyDescent="0.3">
      <c r="C69" s="485"/>
      <c r="D69" s="546">
        <f>E9+E10+E11+E18</f>
        <v>481864710.3792569</v>
      </c>
      <c r="E69" s="546" t="e">
        <f>F9+F11+#REF!+F18</f>
        <v>#REF!</v>
      </c>
      <c r="F69" s="546" t="e">
        <f>G9+G10+G11+G18</f>
        <v>#REF!</v>
      </c>
      <c r="G69" s="546" t="e">
        <f t="shared" si="7"/>
        <v>#REF!</v>
      </c>
      <c r="H69" s="546">
        <f>I9+I10+I11+I18</f>
        <v>202821556.84942397</v>
      </c>
      <c r="I69" s="546"/>
      <c r="J69" s="546"/>
      <c r="K69" s="546"/>
      <c r="L69" s="546"/>
      <c r="M69" s="546"/>
      <c r="N69" s="546"/>
      <c r="O69" s="546"/>
      <c r="P69" s="546"/>
      <c r="Q69" s="546"/>
      <c r="R69" s="546"/>
      <c r="S69" s="546"/>
      <c r="T69" s="546"/>
      <c r="U69" s="538"/>
      <c r="V69" s="538"/>
    </row>
    <row r="70" spans="3:22" ht="13.8" x14ac:dyDescent="0.3">
      <c r="C70" s="485"/>
      <c r="D70" s="546">
        <f t="shared" ref="D70:F75" si="8">E12</f>
        <v>5367762</v>
      </c>
      <c r="E70" s="546">
        <f t="shared" si="8"/>
        <v>0</v>
      </c>
      <c r="F70" s="546">
        <f t="shared" si="8"/>
        <v>0</v>
      </c>
      <c r="G70" s="546">
        <f t="shared" si="7"/>
        <v>0</v>
      </c>
      <c r="H70" s="546">
        <f t="shared" ref="H70:H75" si="9">I12</f>
        <v>3645630.07</v>
      </c>
      <c r="I70" s="546"/>
      <c r="J70" s="546"/>
      <c r="K70" s="546"/>
      <c r="L70" s="546"/>
      <c r="M70" s="546"/>
      <c r="N70" s="546"/>
      <c r="O70" s="546"/>
      <c r="P70" s="546"/>
      <c r="Q70" s="546"/>
      <c r="R70" s="546"/>
      <c r="S70" s="546"/>
      <c r="T70" s="546"/>
      <c r="U70" s="538"/>
      <c r="V70" s="538"/>
    </row>
    <row r="71" spans="3:22" ht="13.8" x14ac:dyDescent="0.3">
      <c r="C71" s="485"/>
      <c r="D71" s="546">
        <f t="shared" si="8"/>
        <v>1545476</v>
      </c>
      <c r="E71" s="546">
        <f t="shared" si="8"/>
        <v>107718</v>
      </c>
      <c r="F71" s="546">
        <f t="shared" si="8"/>
        <v>0</v>
      </c>
      <c r="G71" s="546">
        <f t="shared" si="7"/>
        <v>107718</v>
      </c>
      <c r="H71" s="546">
        <f t="shared" si="9"/>
        <v>712642.12243424659</v>
      </c>
      <c r="I71" s="546"/>
      <c r="J71" s="546"/>
      <c r="K71" s="546"/>
      <c r="L71" s="546"/>
      <c r="M71" s="546"/>
      <c r="N71" s="546"/>
      <c r="O71" s="546"/>
      <c r="P71" s="546"/>
      <c r="Q71" s="546"/>
      <c r="R71" s="546"/>
      <c r="S71" s="546"/>
      <c r="T71" s="546"/>
      <c r="U71" s="538"/>
      <c r="V71" s="538"/>
    </row>
    <row r="72" spans="3:22" ht="13.8" x14ac:dyDescent="0.3">
      <c r="C72" s="485"/>
      <c r="D72" s="546">
        <f t="shared" si="8"/>
        <v>10015162.077469952</v>
      </c>
      <c r="E72" s="546">
        <f t="shared" si="8"/>
        <v>70950</v>
      </c>
      <c r="F72" s="546">
        <f t="shared" si="8"/>
        <v>0</v>
      </c>
      <c r="G72" s="546">
        <f t="shared" si="7"/>
        <v>70950</v>
      </c>
      <c r="H72" s="546">
        <f t="shared" si="9"/>
        <v>7733103.3132999996</v>
      </c>
      <c r="I72" s="546"/>
      <c r="J72" s="546"/>
      <c r="K72" s="546"/>
      <c r="L72" s="546"/>
      <c r="M72" s="546"/>
      <c r="N72" s="546"/>
      <c r="O72" s="546"/>
      <c r="P72" s="546"/>
      <c r="Q72" s="546"/>
      <c r="R72" s="546"/>
      <c r="S72" s="546"/>
      <c r="T72" s="546"/>
      <c r="U72" s="538"/>
      <c r="V72" s="538"/>
    </row>
    <row r="73" spans="3:22" ht="13.8" x14ac:dyDescent="0.3">
      <c r="C73" s="485"/>
      <c r="D73" s="546">
        <f t="shared" si="8"/>
        <v>9562760</v>
      </c>
      <c r="E73" s="546">
        <f t="shared" si="8"/>
        <v>589850</v>
      </c>
      <c r="F73" s="546">
        <f t="shared" si="8"/>
        <v>0</v>
      </c>
      <c r="G73" s="546">
        <f t="shared" si="7"/>
        <v>589850</v>
      </c>
      <c r="H73" s="546">
        <f t="shared" si="9"/>
        <v>2669321.6349999998</v>
      </c>
      <c r="I73" s="546"/>
      <c r="J73" s="546"/>
      <c r="K73" s="546"/>
      <c r="L73" s="546"/>
      <c r="M73" s="546"/>
      <c r="N73" s="546"/>
      <c r="O73" s="546"/>
      <c r="P73" s="546"/>
      <c r="Q73" s="546"/>
      <c r="R73" s="546"/>
      <c r="S73" s="546"/>
      <c r="T73" s="546"/>
      <c r="U73" s="538"/>
      <c r="V73" s="538"/>
    </row>
    <row r="74" spans="3:22" ht="13.8" x14ac:dyDescent="0.3">
      <c r="C74" s="485"/>
      <c r="D74" s="546">
        <f t="shared" si="8"/>
        <v>45073003</v>
      </c>
      <c r="E74" s="546">
        <f t="shared" si="8"/>
        <v>0</v>
      </c>
      <c r="F74" s="546">
        <f t="shared" si="8"/>
        <v>0</v>
      </c>
      <c r="G74" s="546">
        <f t="shared" si="7"/>
        <v>0</v>
      </c>
      <c r="H74" s="546">
        <f t="shared" si="9"/>
        <v>6881735.4484000001</v>
      </c>
      <c r="I74" s="546"/>
      <c r="J74" s="546"/>
      <c r="K74" s="546"/>
      <c r="L74" s="546"/>
      <c r="M74" s="546"/>
      <c r="N74" s="546"/>
      <c r="O74" s="546"/>
      <c r="P74" s="546"/>
      <c r="Q74" s="546"/>
      <c r="R74" s="546"/>
      <c r="S74" s="546"/>
      <c r="T74" s="546"/>
      <c r="U74" s="538"/>
      <c r="V74" s="538"/>
    </row>
    <row r="75" spans="3:22" ht="13.8" x14ac:dyDescent="0.3">
      <c r="C75" s="485"/>
      <c r="D75" s="546">
        <f t="shared" si="8"/>
        <v>2361824</v>
      </c>
      <c r="E75" s="546">
        <f t="shared" si="8"/>
        <v>0</v>
      </c>
      <c r="F75" s="546">
        <f t="shared" si="8"/>
        <v>0</v>
      </c>
      <c r="G75" s="546">
        <f t="shared" si="7"/>
        <v>0</v>
      </c>
      <c r="H75" s="546">
        <f t="shared" si="9"/>
        <v>1033197.4</v>
      </c>
      <c r="I75" s="546"/>
      <c r="J75" s="546"/>
      <c r="K75" s="546"/>
      <c r="L75" s="546"/>
      <c r="M75" s="546"/>
      <c r="N75" s="546"/>
      <c r="O75" s="546"/>
      <c r="P75" s="546"/>
      <c r="Q75" s="546"/>
      <c r="R75" s="546"/>
      <c r="S75" s="546"/>
      <c r="T75" s="546"/>
      <c r="U75" s="538"/>
      <c r="V75" s="538"/>
    </row>
    <row r="76" spans="3:22" ht="13.8" x14ac:dyDescent="0.3">
      <c r="C76" s="485"/>
      <c r="D76" s="545">
        <f>SUM(D67:D75)</f>
        <v>568177968.3044014</v>
      </c>
      <c r="E76" s="545" t="e">
        <f>SUM(E67:E75)</f>
        <v>#REF!</v>
      </c>
      <c r="F76" s="545" t="e">
        <f>SUM(F67:F75)</f>
        <v>#REF!</v>
      </c>
      <c r="G76" s="545" t="e">
        <f>SUM(G67:G75)</f>
        <v>#REF!</v>
      </c>
      <c r="H76" s="545">
        <f>SUM(H67:H75)</f>
        <v>227164244.7608155</v>
      </c>
      <c r="I76" s="546"/>
      <c r="J76" s="546"/>
      <c r="K76" s="546"/>
      <c r="L76" s="546"/>
      <c r="M76" s="546"/>
      <c r="N76" s="546"/>
      <c r="O76" s="546"/>
      <c r="P76" s="546"/>
      <c r="Q76" s="546"/>
      <c r="R76" s="546"/>
      <c r="S76" s="546"/>
      <c r="T76" s="546"/>
      <c r="U76" s="538"/>
      <c r="V76" s="538"/>
    </row>
    <row r="77" spans="3:22" ht="13.8" x14ac:dyDescent="0.3">
      <c r="C77" s="485"/>
      <c r="D77" s="546"/>
      <c r="E77" s="546"/>
      <c r="F77" s="556"/>
      <c r="G77" s="546"/>
      <c r="H77" s="546"/>
      <c r="I77" s="546"/>
      <c r="J77" s="546"/>
      <c r="K77" s="546"/>
      <c r="L77" s="546"/>
      <c r="M77" s="546"/>
      <c r="N77" s="546"/>
      <c r="O77" s="546"/>
      <c r="P77" s="546"/>
      <c r="Q77" s="546"/>
      <c r="R77" s="546"/>
      <c r="S77" s="546"/>
      <c r="T77" s="546"/>
      <c r="U77" s="538"/>
      <c r="V77" s="538"/>
    </row>
    <row r="78" spans="3:22" ht="13.8" x14ac:dyDescent="0.3">
      <c r="C78" s="485"/>
      <c r="D78" s="546"/>
      <c r="E78" s="546"/>
      <c r="F78" s="556"/>
      <c r="G78" s="546"/>
      <c r="H78" s="546"/>
      <c r="I78" s="546"/>
      <c r="J78" s="546"/>
      <c r="K78" s="546"/>
      <c r="L78" s="546"/>
      <c r="M78" s="546"/>
      <c r="N78" s="546"/>
      <c r="O78" s="546"/>
      <c r="P78" s="546"/>
      <c r="Q78" s="546"/>
      <c r="R78" s="546"/>
      <c r="S78" s="546"/>
      <c r="T78" s="546"/>
      <c r="U78" s="538"/>
      <c r="V78" s="538"/>
    </row>
    <row r="79" spans="3:22" ht="13.8" x14ac:dyDescent="0.3">
      <c r="C79" s="485"/>
      <c r="D79" s="546"/>
      <c r="E79" s="546"/>
      <c r="F79" s="556"/>
      <c r="G79" s="546"/>
      <c r="H79" s="546"/>
      <c r="I79" s="546"/>
      <c r="J79" s="546"/>
      <c r="K79" s="546"/>
      <c r="L79" s="546"/>
      <c r="M79" s="546"/>
      <c r="N79" s="546"/>
      <c r="O79" s="546"/>
      <c r="P79" s="546"/>
      <c r="Q79" s="546"/>
      <c r="R79" s="546"/>
      <c r="S79" s="546"/>
      <c r="T79" s="546"/>
      <c r="U79" s="538"/>
      <c r="V79" s="538"/>
    </row>
    <row r="80" spans="3:22" ht="13.8" x14ac:dyDescent="0.3">
      <c r="C80" s="485"/>
      <c r="D80" s="546"/>
      <c r="E80" s="546"/>
      <c r="F80" s="556"/>
      <c r="G80" s="546"/>
      <c r="H80" s="546"/>
      <c r="I80" s="546"/>
      <c r="J80" s="546"/>
      <c r="K80" s="546"/>
      <c r="L80" s="546"/>
      <c r="M80" s="546"/>
      <c r="N80" s="546"/>
      <c r="O80" s="546"/>
      <c r="P80" s="546"/>
      <c r="Q80" s="546"/>
      <c r="R80" s="546"/>
      <c r="S80" s="546"/>
      <c r="T80" s="546"/>
      <c r="U80" s="538"/>
      <c r="V80" s="538"/>
    </row>
    <row r="81" spans="3:22" ht="13.8" x14ac:dyDescent="0.3">
      <c r="C81" s="485"/>
      <c r="D81" s="546"/>
      <c r="E81" s="546"/>
      <c r="F81" s="556"/>
      <c r="G81" s="546"/>
      <c r="H81" s="546"/>
      <c r="I81" s="546"/>
      <c r="J81" s="546"/>
      <c r="K81" s="546"/>
      <c r="L81" s="546"/>
      <c r="M81" s="546"/>
      <c r="N81" s="546"/>
      <c r="O81" s="546"/>
      <c r="P81" s="546"/>
      <c r="Q81" s="546"/>
      <c r="R81" s="546"/>
      <c r="S81" s="546"/>
      <c r="T81" s="546"/>
      <c r="U81" s="538"/>
      <c r="V81" s="538"/>
    </row>
    <row r="82" spans="3:22" ht="13.8" x14ac:dyDescent="0.3">
      <c r="C82" s="485"/>
      <c r="D82" s="546"/>
      <c r="E82" s="546"/>
      <c r="F82" s="556"/>
      <c r="G82" s="546"/>
      <c r="H82" s="546"/>
      <c r="I82" s="546"/>
      <c r="J82" s="546"/>
      <c r="K82" s="546"/>
      <c r="L82" s="546"/>
      <c r="M82" s="546"/>
      <c r="N82" s="546"/>
      <c r="O82" s="546"/>
      <c r="P82" s="546"/>
      <c r="Q82" s="546"/>
      <c r="R82" s="546"/>
      <c r="S82" s="546"/>
      <c r="T82" s="546"/>
      <c r="U82" s="538"/>
      <c r="V82" s="538"/>
    </row>
    <row r="83" spans="3:22" ht="13.8" x14ac:dyDescent="0.3">
      <c r="C83" s="485"/>
      <c r="D83" s="546"/>
      <c r="E83" s="546"/>
      <c r="F83" s="556"/>
      <c r="G83" s="546"/>
      <c r="H83" s="546"/>
      <c r="I83" s="546"/>
      <c r="J83" s="546"/>
      <c r="K83" s="546"/>
      <c r="L83" s="546"/>
      <c r="M83" s="546"/>
      <c r="N83" s="546"/>
      <c r="O83" s="546"/>
      <c r="P83" s="546"/>
      <c r="Q83" s="546"/>
      <c r="R83" s="546"/>
      <c r="S83" s="546"/>
      <c r="T83" s="546"/>
      <c r="U83" s="538"/>
      <c r="V83" s="538"/>
    </row>
    <row r="84" spans="3:22" ht="13.8" x14ac:dyDescent="0.3">
      <c r="C84" s="485"/>
      <c r="D84" s="546"/>
      <c r="E84" s="546"/>
      <c r="F84" s="556"/>
      <c r="G84" s="546"/>
      <c r="H84" s="546"/>
      <c r="I84" s="546"/>
      <c r="J84" s="546"/>
      <c r="K84" s="546"/>
      <c r="L84" s="546"/>
      <c r="M84" s="546"/>
      <c r="N84" s="546"/>
      <c r="O84" s="546"/>
      <c r="P84" s="546"/>
      <c r="Q84" s="546"/>
      <c r="R84" s="546"/>
      <c r="S84" s="546"/>
      <c r="T84" s="546"/>
      <c r="U84" s="538"/>
      <c r="V84" s="538"/>
    </row>
    <row r="85" spans="3:22" ht="13.8" x14ac:dyDescent="0.3">
      <c r="C85" s="485"/>
      <c r="D85" s="546"/>
      <c r="E85" s="546"/>
      <c r="F85" s="556"/>
      <c r="G85" s="546"/>
      <c r="H85" s="546"/>
      <c r="I85" s="546"/>
      <c r="J85" s="546"/>
      <c r="K85" s="546"/>
      <c r="L85" s="546"/>
      <c r="M85" s="546"/>
      <c r="N85" s="546"/>
      <c r="O85" s="546"/>
      <c r="P85" s="546"/>
      <c r="Q85" s="546"/>
      <c r="R85" s="546"/>
      <c r="S85" s="546"/>
      <c r="T85" s="546"/>
      <c r="U85" s="538"/>
      <c r="V85" s="538"/>
    </row>
    <row r="86" spans="3:22" ht="13.8" x14ac:dyDescent="0.3">
      <c r="C86" s="485"/>
      <c r="D86" s="546"/>
      <c r="E86" s="546"/>
      <c r="F86" s="556"/>
      <c r="G86" s="546"/>
      <c r="H86" s="546"/>
      <c r="I86" s="546"/>
      <c r="J86" s="546"/>
      <c r="K86" s="546"/>
      <c r="L86" s="546"/>
      <c r="M86" s="546"/>
      <c r="N86" s="546"/>
      <c r="O86" s="546"/>
      <c r="P86" s="546"/>
      <c r="Q86" s="546"/>
      <c r="R86" s="546"/>
      <c r="S86" s="546"/>
      <c r="T86" s="546"/>
      <c r="U86" s="538"/>
      <c r="V86" s="538"/>
    </row>
    <row r="87" spans="3:22" ht="13.8" x14ac:dyDescent="0.3">
      <c r="C87" s="485"/>
      <c r="D87" s="546"/>
      <c r="E87" s="546"/>
      <c r="F87" s="556"/>
      <c r="G87" s="546"/>
      <c r="H87" s="546"/>
      <c r="I87" s="546"/>
      <c r="J87" s="546"/>
      <c r="K87" s="546"/>
      <c r="L87" s="546"/>
      <c r="M87" s="546"/>
      <c r="N87" s="546"/>
      <c r="O87" s="546"/>
      <c r="P87" s="546"/>
      <c r="Q87" s="546"/>
      <c r="R87" s="546"/>
      <c r="S87" s="546"/>
      <c r="T87" s="546"/>
      <c r="U87" s="538"/>
      <c r="V87" s="538"/>
    </row>
    <row r="88" spans="3:22" ht="13.8" x14ac:dyDescent="0.3">
      <c r="C88" s="485"/>
      <c r="D88" s="546"/>
      <c r="E88" s="546"/>
      <c r="F88" s="556"/>
      <c r="G88" s="546"/>
      <c r="H88" s="546"/>
      <c r="I88" s="546"/>
      <c r="J88" s="546"/>
      <c r="K88" s="546"/>
      <c r="L88" s="546"/>
      <c r="M88" s="546"/>
      <c r="N88" s="546"/>
      <c r="O88" s="546"/>
      <c r="P88" s="546"/>
      <c r="Q88" s="546"/>
      <c r="R88" s="546"/>
      <c r="S88" s="546"/>
      <c r="T88" s="546"/>
      <c r="U88" s="538"/>
      <c r="V88" s="538"/>
    </row>
    <row r="89" spans="3:22" ht="13.8" x14ac:dyDescent="0.3">
      <c r="C89" s="485"/>
      <c r="D89" s="546"/>
      <c r="E89" s="546"/>
      <c r="G89" s="546"/>
      <c r="H89" s="546"/>
      <c r="I89" s="546"/>
      <c r="J89" s="546"/>
      <c r="K89" s="546"/>
      <c r="L89" s="546"/>
      <c r="M89" s="546"/>
      <c r="N89" s="546"/>
      <c r="O89" s="546"/>
      <c r="P89" s="546"/>
      <c r="Q89" s="546"/>
      <c r="R89" s="546"/>
      <c r="S89" s="546"/>
      <c r="T89" s="546"/>
      <c r="U89" s="538"/>
      <c r="V89" s="538"/>
    </row>
    <row r="90" spans="3:22" ht="14.4" x14ac:dyDescent="0.3">
      <c r="C90" s="485"/>
      <c r="D90" s="1238" t="s">
        <v>834</v>
      </c>
      <c r="E90" s="1238"/>
      <c r="F90" s="1238"/>
      <c r="G90" s="1238"/>
      <c r="H90" s="546"/>
      <c r="I90" s="546"/>
      <c r="J90" s="546"/>
      <c r="K90" s="546"/>
      <c r="L90" s="546"/>
      <c r="M90" s="546"/>
      <c r="N90" s="546"/>
      <c r="O90" s="546"/>
      <c r="P90" s="546"/>
      <c r="Q90" s="546"/>
      <c r="R90" s="546"/>
      <c r="S90" s="546"/>
      <c r="T90" s="546"/>
      <c r="U90" s="538"/>
      <c r="V90" s="538"/>
    </row>
    <row r="91" spans="3:22" ht="14.4" x14ac:dyDescent="0.3">
      <c r="C91" s="485"/>
      <c r="D91" s="561" t="s">
        <v>34</v>
      </c>
      <c r="E91" s="561" t="s">
        <v>835</v>
      </c>
      <c r="F91" s="561" t="s">
        <v>313</v>
      </c>
      <c r="G91" s="561" t="s">
        <v>76</v>
      </c>
      <c r="H91" s="546"/>
      <c r="I91" s="546"/>
      <c r="J91" s="546"/>
      <c r="K91" s="546"/>
      <c r="L91" s="546"/>
      <c r="M91" s="546"/>
      <c r="N91" s="546"/>
      <c r="O91" s="546"/>
      <c r="P91" s="546"/>
      <c r="Q91" s="546"/>
      <c r="R91" s="546"/>
      <c r="S91" s="546"/>
      <c r="T91" s="546"/>
      <c r="U91" s="538"/>
      <c r="V91" s="538"/>
    </row>
    <row r="92" spans="3:22" ht="14.4" x14ac:dyDescent="0.3">
      <c r="C92" s="485"/>
      <c r="D92" s="562" t="s">
        <v>823</v>
      </c>
      <c r="E92" s="563">
        <v>11942107.6</v>
      </c>
      <c r="F92" s="563">
        <f>FA!$W$28+FA!$W$31+FA!$W$34</f>
        <v>0</v>
      </c>
      <c r="G92" s="563">
        <f>E92+F92</f>
        <v>11942107.6</v>
      </c>
      <c r="H92" s="546"/>
      <c r="I92" s="546"/>
      <c r="J92" s="546"/>
      <c r="K92" s="546"/>
      <c r="L92" s="546"/>
      <c r="M92" s="546"/>
      <c r="N92" s="546"/>
      <c r="O92" s="546"/>
      <c r="P92" s="546"/>
      <c r="Q92" s="546"/>
      <c r="R92" s="546"/>
      <c r="S92" s="546"/>
      <c r="T92" s="546"/>
      <c r="U92" s="538"/>
      <c r="V92" s="538"/>
    </row>
    <row r="93" spans="3:22" ht="14.4" x14ac:dyDescent="0.3">
      <c r="C93" s="485"/>
      <c r="D93" s="562" t="s">
        <v>825</v>
      </c>
      <c r="E93" s="563">
        <v>1743771.92</v>
      </c>
      <c r="F93" s="563">
        <f>FA!$W$29</f>
        <v>0</v>
      </c>
      <c r="G93" s="563">
        <f>E93+F93</f>
        <v>1743771.92</v>
      </c>
      <c r="H93" s="546"/>
      <c r="I93" s="546"/>
      <c r="J93" s="546"/>
      <c r="K93" s="546"/>
      <c r="L93" s="546"/>
      <c r="M93" s="546"/>
      <c r="N93" s="546"/>
      <c r="O93" s="546"/>
      <c r="P93" s="546"/>
      <c r="Q93" s="546"/>
      <c r="R93" s="546"/>
      <c r="S93" s="546"/>
      <c r="T93" s="546"/>
      <c r="U93" s="538"/>
      <c r="V93" s="538"/>
    </row>
    <row r="94" spans="3:22" ht="14.4" x14ac:dyDescent="0.3">
      <c r="C94" s="485"/>
      <c r="D94" s="562" t="s">
        <v>826</v>
      </c>
      <c r="E94" s="563">
        <v>338978.6</v>
      </c>
      <c r="F94" s="563">
        <f>FA!$W$30</f>
        <v>0</v>
      </c>
      <c r="G94" s="563">
        <f>E94+F94</f>
        <v>338978.6</v>
      </c>
      <c r="H94" s="546"/>
      <c r="I94" s="546"/>
      <c r="J94" s="546"/>
      <c r="K94" s="546"/>
      <c r="L94" s="546"/>
      <c r="M94" s="546"/>
      <c r="N94" s="546"/>
      <c r="O94" s="546"/>
      <c r="P94" s="546"/>
      <c r="Q94" s="546"/>
      <c r="R94" s="546"/>
      <c r="S94" s="546"/>
      <c r="T94" s="546"/>
      <c r="U94" s="538"/>
      <c r="V94" s="538"/>
    </row>
    <row r="95" spans="3:22" ht="14.4" x14ac:dyDescent="0.3">
      <c r="C95" s="485"/>
      <c r="D95" s="564"/>
      <c r="E95" s="565">
        <f>SUM(E92:E94)</f>
        <v>14024858.119999999</v>
      </c>
      <c r="F95" s="565">
        <f>SUM(F92:F94)</f>
        <v>0</v>
      </c>
      <c r="G95" s="565">
        <f>SUM(G92:G94)</f>
        <v>14024858.119999999</v>
      </c>
      <c r="H95" s="546"/>
      <c r="I95" s="546"/>
      <c r="J95" s="546"/>
      <c r="K95" s="546"/>
      <c r="L95" s="546"/>
      <c r="M95" s="546"/>
      <c r="N95" s="546"/>
      <c r="O95" s="546"/>
      <c r="P95" s="546"/>
      <c r="Q95" s="546"/>
      <c r="R95" s="546"/>
      <c r="S95" s="546"/>
      <c r="T95" s="546"/>
      <c r="U95" s="538"/>
      <c r="V95" s="538"/>
    </row>
    <row r="96" spans="3:22" ht="13.8" x14ac:dyDescent="0.3">
      <c r="C96" s="485"/>
      <c r="D96" s="546"/>
      <c r="E96" s="546"/>
      <c r="F96" s="556"/>
      <c r="G96" s="546"/>
      <c r="H96" s="546"/>
      <c r="I96" s="546"/>
      <c r="J96" s="546"/>
      <c r="K96" s="546"/>
      <c r="L96" s="546"/>
      <c r="M96" s="546"/>
      <c r="N96" s="546"/>
      <c r="O96" s="546"/>
      <c r="P96" s="546"/>
      <c r="Q96" s="546"/>
      <c r="R96" s="546"/>
      <c r="S96" s="546"/>
      <c r="T96" s="546"/>
      <c r="U96" s="538"/>
      <c r="V96" s="538"/>
    </row>
    <row r="97" spans="3:22" ht="13.8" x14ac:dyDescent="0.3">
      <c r="C97" s="485"/>
      <c r="D97" s="546"/>
      <c r="E97" s="546"/>
      <c r="F97" s="556"/>
      <c r="G97" s="546"/>
      <c r="H97" s="546"/>
      <c r="I97" s="546"/>
      <c r="J97" s="546"/>
      <c r="K97" s="546"/>
      <c r="L97" s="546"/>
      <c r="M97" s="546"/>
      <c r="N97" s="546"/>
      <c r="O97" s="546"/>
      <c r="P97" s="546"/>
      <c r="Q97" s="546"/>
      <c r="R97" s="546"/>
      <c r="S97" s="546"/>
      <c r="T97" s="546"/>
      <c r="U97" s="538"/>
      <c r="V97" s="538"/>
    </row>
    <row r="99" spans="3:22" ht="92.4" x14ac:dyDescent="0.3">
      <c r="D99" s="566" t="s">
        <v>836</v>
      </c>
      <c r="E99" s="567" t="s">
        <v>837</v>
      </c>
      <c r="F99" s="567" t="s">
        <v>838</v>
      </c>
      <c r="G99" s="567"/>
      <c r="H99" s="567" t="s">
        <v>839</v>
      </c>
      <c r="I99" s="567" t="s">
        <v>840</v>
      </c>
      <c r="J99" s="567"/>
      <c r="K99" s="568"/>
      <c r="L99" s="567" t="s">
        <v>841</v>
      </c>
      <c r="M99" s="567"/>
      <c r="N99" s="567" t="s">
        <v>842</v>
      </c>
      <c r="O99" s="567" t="s">
        <v>843</v>
      </c>
      <c r="P99" s="567" t="s">
        <v>844</v>
      </c>
      <c r="Q99" s="557"/>
      <c r="R99" s="488"/>
      <c r="S99" s="485"/>
    </row>
    <row r="100" spans="3:22" ht="13.8" x14ac:dyDescent="0.3">
      <c r="D100" s="569" t="s">
        <v>812</v>
      </c>
      <c r="E100" s="569">
        <v>23.39191143335449</v>
      </c>
      <c r="F100" s="569">
        <v>0</v>
      </c>
      <c r="G100" s="569"/>
      <c r="H100" s="569">
        <v>23.39191143335449</v>
      </c>
      <c r="I100" s="570"/>
      <c r="J100" s="570"/>
      <c r="K100" s="571"/>
      <c r="L100" s="570">
        <v>0</v>
      </c>
      <c r="M100" s="570"/>
      <c r="N100" s="572">
        <v>0</v>
      </c>
      <c r="O100" s="573">
        <v>2339191.143335449</v>
      </c>
      <c r="P100" s="573">
        <v>23.39191143335449</v>
      </c>
      <c r="Q100" s="557"/>
      <c r="R100" s="555">
        <f>P100*100000-O100</f>
        <v>0</v>
      </c>
      <c r="S100" s="485"/>
    </row>
    <row r="101" spans="3:22" ht="13.8" x14ac:dyDescent="0.3">
      <c r="D101" s="569" t="s">
        <v>813</v>
      </c>
      <c r="E101" s="569">
        <v>100.48079704339031</v>
      </c>
      <c r="F101" s="569">
        <v>0</v>
      </c>
      <c r="G101" s="569"/>
      <c r="H101" s="569">
        <v>100.48079704339031</v>
      </c>
      <c r="I101" s="573">
        <v>9.9584606451346662</v>
      </c>
      <c r="J101" s="573"/>
      <c r="K101" s="571"/>
      <c r="L101" s="573">
        <v>3.356058621249236</v>
      </c>
      <c r="M101" s="573"/>
      <c r="N101" s="574">
        <v>13.314519266383902</v>
      </c>
      <c r="O101" s="573">
        <v>8871368.6391474623</v>
      </c>
      <c r="P101" s="573">
        <v>87.166277777006414</v>
      </c>
      <c r="Q101" s="557"/>
      <c r="R101" s="555">
        <f t="shared" ref="R101:R107" si="10">P101*100000-O101</f>
        <v>-154740.8614468202</v>
      </c>
      <c r="S101" s="485"/>
    </row>
    <row r="102" spans="3:22" ht="13.8" x14ac:dyDescent="0.3">
      <c r="D102" s="574" t="s">
        <v>477</v>
      </c>
      <c r="E102" s="569">
        <v>2390.3242623730434</v>
      </c>
      <c r="F102" s="569">
        <v>141.94794549229999</v>
      </c>
      <c r="G102" s="569">
        <v>25.675589200000001</v>
      </c>
      <c r="H102" s="569">
        <v>2532.2722078653433</v>
      </c>
      <c r="I102" s="573">
        <v>743.86820882466213</v>
      </c>
      <c r="J102" s="573"/>
      <c r="K102" s="571"/>
      <c r="L102" s="573">
        <v>105.50832383560495</v>
      </c>
      <c r="M102" s="573">
        <v>1.1586266999999999</v>
      </c>
      <c r="N102" s="574">
        <v>848.21791016026714</v>
      </c>
      <c r="O102" s="573">
        <v>170487864.14867914</v>
      </c>
      <c r="P102" s="573">
        <v>1684.0542977050761</v>
      </c>
      <c r="Q102" s="557"/>
      <c r="R102" s="555">
        <f t="shared" si="10"/>
        <v>-2082434.3781715333</v>
      </c>
      <c r="S102" s="485"/>
    </row>
    <row r="103" spans="3:22" ht="13.8" x14ac:dyDescent="0.3">
      <c r="D103" s="569" t="s">
        <v>825</v>
      </c>
      <c r="E103" s="569">
        <v>502.56350746814678</v>
      </c>
      <c r="F103" s="569">
        <v>91.420658563399996</v>
      </c>
      <c r="G103" s="569">
        <v>14.6335406</v>
      </c>
      <c r="H103" s="569">
        <v>593.98416603154681</v>
      </c>
      <c r="I103" s="573">
        <v>113.03953061746414</v>
      </c>
      <c r="J103" s="573"/>
      <c r="K103" s="571"/>
      <c r="L103" s="573">
        <v>24.97164210946632</v>
      </c>
      <c r="M103" s="573">
        <v>1.0509E-3</v>
      </c>
      <c r="N103" s="573">
        <v>138.01012182693046</v>
      </c>
      <c r="O103" s="573">
        <v>46716679.638435245</v>
      </c>
      <c r="P103" s="573">
        <v>455.97404420461635</v>
      </c>
      <c r="Q103" s="557"/>
      <c r="R103" s="555">
        <f t="shared" si="10"/>
        <v>-1119275.2179736122</v>
      </c>
      <c r="S103" s="485"/>
    </row>
    <row r="104" spans="3:22" ht="13.8" x14ac:dyDescent="0.3">
      <c r="D104" s="569" t="s">
        <v>826</v>
      </c>
      <c r="E104" s="569">
        <v>1381.9098123972276</v>
      </c>
      <c r="F104" s="569">
        <v>68.422786979999984</v>
      </c>
      <c r="G104" s="569">
        <v>4.7626289999999996</v>
      </c>
      <c r="H104" s="569">
        <v>1450.3325993772276</v>
      </c>
      <c r="I104" s="573">
        <v>840.40377008316784</v>
      </c>
      <c r="J104" s="573"/>
      <c r="K104" s="571"/>
      <c r="L104" s="573">
        <v>30.848646544127</v>
      </c>
      <c r="M104" s="573">
        <v>0.127801</v>
      </c>
      <c r="N104" s="574">
        <v>871.12461562729482</v>
      </c>
      <c r="O104" s="573">
        <v>55921295.030885972</v>
      </c>
      <c r="P104" s="573">
        <v>579.20798374993274</v>
      </c>
      <c r="Q104" s="557"/>
      <c r="R104" s="555">
        <f t="shared" si="10"/>
        <v>1999503.3441073</v>
      </c>
      <c r="S104" s="485"/>
    </row>
    <row r="105" spans="3:22" ht="13.8" x14ac:dyDescent="0.3">
      <c r="D105" s="575" t="s">
        <v>54</v>
      </c>
      <c r="E105" s="569">
        <v>53.069920000000003</v>
      </c>
      <c r="F105" s="569">
        <v>0.60770000000000124</v>
      </c>
      <c r="G105" s="569"/>
      <c r="H105" s="569">
        <v>53.677620000000005</v>
      </c>
      <c r="I105" s="573">
        <v>28.946416799999994</v>
      </c>
      <c r="J105" s="573"/>
      <c r="K105" s="571"/>
      <c r="L105" s="573">
        <v>3.7405081499999997</v>
      </c>
      <c r="N105" s="574">
        <v>32.686924949999991</v>
      </c>
      <c r="O105" s="573">
        <v>1764392.320000001</v>
      </c>
      <c r="P105" s="573">
        <v>20.990695050000014</v>
      </c>
      <c r="Q105" s="557"/>
      <c r="R105" s="555">
        <f t="shared" si="10"/>
        <v>334677.18500000029</v>
      </c>
      <c r="S105" s="485"/>
    </row>
    <row r="106" spans="3:22" ht="13.8" x14ac:dyDescent="0.3">
      <c r="D106" s="575" t="s">
        <v>845</v>
      </c>
      <c r="E106" s="569">
        <v>12.317110000000001</v>
      </c>
      <c r="F106" s="569">
        <v>2.7140500000000003</v>
      </c>
      <c r="G106" s="569"/>
      <c r="H106" s="569">
        <v>15.031160000000002</v>
      </c>
      <c r="I106" s="573">
        <v>6.0204562353424667</v>
      </c>
      <c r="J106" s="573"/>
      <c r="K106" s="571"/>
      <c r="L106" s="573">
        <v>0.5033283675000001</v>
      </c>
      <c r="M106" s="573"/>
      <c r="N106" s="574">
        <v>6.5237846028424666</v>
      </c>
      <c r="O106" s="573">
        <v>853361.37646575342</v>
      </c>
      <c r="P106" s="573">
        <v>8.507375397157535</v>
      </c>
      <c r="Q106" s="557"/>
      <c r="R106" s="555">
        <f t="shared" si="10"/>
        <v>-2623.8367499999003</v>
      </c>
      <c r="S106" s="485"/>
    </row>
    <row r="107" spans="3:22" ht="13.8" x14ac:dyDescent="0.3">
      <c r="D107" s="575" t="s">
        <v>846</v>
      </c>
      <c r="E107" s="569">
        <v>97.68862077469953</v>
      </c>
      <c r="F107" s="569">
        <v>0</v>
      </c>
      <c r="G107" s="569"/>
      <c r="H107" s="569">
        <v>97.68862077469953</v>
      </c>
      <c r="I107" s="573">
        <v>74.811223522823937</v>
      </c>
      <c r="J107" s="573"/>
      <c r="K107" s="571"/>
      <c r="L107" s="573">
        <v>1.2209291830384821</v>
      </c>
      <c r="M107" s="573"/>
      <c r="N107" s="574">
        <v>76.032152705862416</v>
      </c>
      <c r="O107" s="573">
        <v>9052780.91053937</v>
      </c>
      <c r="P107" s="573">
        <v>21.656468068837114</v>
      </c>
      <c r="Q107" s="557"/>
      <c r="R107" s="555">
        <f t="shared" si="10"/>
        <v>-6887134.1036556587</v>
      </c>
      <c r="S107" s="485"/>
    </row>
    <row r="108" spans="3:22" ht="13.8" x14ac:dyDescent="0.3">
      <c r="D108" s="575" t="s">
        <v>274</v>
      </c>
      <c r="E108" s="569">
        <v>75.181929999999994</v>
      </c>
      <c r="F108" s="569">
        <v>0.662399999999991</v>
      </c>
      <c r="G108" s="569"/>
      <c r="H108" s="569">
        <v>75.844329999999985</v>
      </c>
      <c r="I108" s="573">
        <v>2.5058481000000001</v>
      </c>
      <c r="J108" s="573"/>
      <c r="K108" s="571"/>
      <c r="L108" s="573">
        <v>11.326969499999999</v>
      </c>
      <c r="M108" s="573"/>
      <c r="N108" s="574">
        <v>13.832817599999998</v>
      </c>
      <c r="O108" s="573"/>
      <c r="P108" s="573">
        <v>62.011512399999987</v>
      </c>
      <c r="Q108" s="557"/>
      <c r="R108" s="555">
        <f>P108*100000-O108</f>
        <v>6201151.2399999984</v>
      </c>
      <c r="S108" s="485"/>
    </row>
    <row r="109" spans="3:22" ht="13.8" x14ac:dyDescent="0.3">
      <c r="D109" s="574" t="s">
        <v>817</v>
      </c>
      <c r="E109" s="569">
        <v>326.36002999999999</v>
      </c>
      <c r="F109" s="569">
        <v>27.089999999999975</v>
      </c>
      <c r="G109" s="569"/>
      <c r="H109" s="569">
        <v>353.45002999999997</v>
      </c>
      <c r="I109" s="573">
        <v>27.071812500000004</v>
      </c>
      <c r="J109" s="573"/>
      <c r="K109" s="571"/>
      <c r="L109" s="573">
        <v>17.946985584</v>
      </c>
      <c r="M109" s="573"/>
      <c r="N109" s="576">
        <v>45.018798083999997</v>
      </c>
      <c r="O109" s="573">
        <v>30598391.569999997</v>
      </c>
      <c r="P109" s="573">
        <v>308.431231916</v>
      </c>
      <c r="Q109" s="557"/>
      <c r="R109" s="555">
        <f>P109*100000-O109</f>
        <v>244731.62160000205</v>
      </c>
      <c r="S109" s="485"/>
    </row>
    <row r="110" spans="3:22" ht="13.8" x14ac:dyDescent="0.3">
      <c r="D110" s="574" t="s">
        <v>818</v>
      </c>
      <c r="E110" s="569">
        <v>23.61824</v>
      </c>
      <c r="F110" s="569">
        <v>0</v>
      </c>
      <c r="G110" s="569"/>
      <c r="H110" s="569">
        <v>23.61824</v>
      </c>
      <c r="I110" s="573">
        <v>3.2465015999999998</v>
      </c>
      <c r="J110" s="573"/>
      <c r="K110" s="571"/>
      <c r="L110" s="573">
        <v>3.5427360000000001</v>
      </c>
      <c r="M110" s="573"/>
      <c r="N110" s="576">
        <v>6.7892375999999999</v>
      </c>
      <c r="O110" s="573">
        <v>1612045.5200000003</v>
      </c>
      <c r="P110" s="573">
        <v>16.8290024</v>
      </c>
      <c r="Q110" s="557"/>
      <c r="R110" s="555">
        <f>P110*100000-O110</f>
        <v>70854.719999999739</v>
      </c>
      <c r="S110" s="485"/>
    </row>
    <row r="111" spans="3:22" ht="13.8" x14ac:dyDescent="0.3">
      <c r="D111" s="574"/>
      <c r="E111" s="569"/>
      <c r="F111" s="569"/>
      <c r="G111" s="569"/>
      <c r="H111" s="569"/>
      <c r="I111" s="573"/>
      <c r="J111" s="573"/>
      <c r="K111" s="571"/>
      <c r="L111" s="573"/>
      <c r="M111" s="573"/>
      <c r="N111" s="576"/>
      <c r="O111" s="573"/>
      <c r="P111" s="573"/>
      <c r="Q111" s="557"/>
      <c r="R111" s="488"/>
      <c r="S111" s="485"/>
    </row>
    <row r="112" spans="3:22" ht="13.8" x14ac:dyDescent="0.3">
      <c r="D112" s="577" t="s">
        <v>50</v>
      </c>
      <c r="E112" s="577">
        <v>4986.9061414898624</v>
      </c>
      <c r="F112" s="577">
        <v>332.86554100569998</v>
      </c>
      <c r="G112" s="577"/>
      <c r="H112" s="577">
        <v>5319.7716824955614</v>
      </c>
      <c r="I112" s="577">
        <v>1849.8722288785953</v>
      </c>
      <c r="J112" s="577"/>
      <c r="K112" s="571"/>
      <c r="L112" s="577">
        <v>189.01322008118296</v>
      </c>
      <c r="M112" s="577"/>
      <c r="N112" s="577">
        <v>2037.5979795597782</v>
      </c>
      <c r="O112" s="577">
        <v>328217370.29748839</v>
      </c>
      <c r="P112" s="577">
        <v>2979.6802300037039</v>
      </c>
      <c r="Q112" s="557"/>
      <c r="R112" s="488"/>
      <c r="S112" s="485"/>
    </row>
    <row r="116" spans="4:16" ht="92.4" x14ac:dyDescent="0.25">
      <c r="D116" s="566" t="s">
        <v>847</v>
      </c>
      <c r="E116" s="567" t="str">
        <f>+E99</f>
        <v>Gross Block as on 
01-Apr-2015</v>
      </c>
      <c r="F116" s="567" t="str">
        <f t="shared" ref="F116:P116" si="11">+F99</f>
        <v>Additions for the year 
2015-16</v>
      </c>
      <c r="G116" s="567">
        <f t="shared" si="11"/>
        <v>0</v>
      </c>
      <c r="H116" s="567" t="str">
        <f t="shared" si="11"/>
        <v>Gross Block as on 
31-Mar-2016</v>
      </c>
      <c r="I116" s="567" t="str">
        <f t="shared" si="11"/>
        <v>Accumulated Depn as on                                  1-Apr-2015</v>
      </c>
      <c r="J116" s="567"/>
      <c r="K116" s="567"/>
      <c r="L116" s="567" t="str">
        <f t="shared" si="11"/>
        <v>Depreciation for the Year                                             2015-16</v>
      </c>
      <c r="M116" s="567">
        <f t="shared" si="11"/>
        <v>0</v>
      </c>
      <c r="N116" s="567" t="str">
        <f t="shared" si="11"/>
        <v>Accumulated Depn as on 31-Mar-2016</v>
      </c>
      <c r="O116" s="567" t="str">
        <f t="shared" si="11"/>
        <v>WDV as on                    31-Mar-2016</v>
      </c>
      <c r="P116" s="567" t="str">
        <f t="shared" si="11"/>
        <v>WDV as on                            1-Apr-2015</v>
      </c>
    </row>
    <row r="117" spans="4:16" ht="13.8" x14ac:dyDescent="0.3">
      <c r="D117" s="569" t="s">
        <v>812</v>
      </c>
      <c r="E117" s="569">
        <f t="shared" ref="E117:I119" si="12">+E7-E100*100000</f>
        <v>0</v>
      </c>
      <c r="F117" s="569">
        <f t="shared" si="12"/>
        <v>0</v>
      </c>
      <c r="G117" s="569">
        <f t="shared" si="12"/>
        <v>0</v>
      </c>
      <c r="H117" s="569">
        <f t="shared" si="12"/>
        <v>0</v>
      </c>
      <c r="I117" s="570">
        <f t="shared" si="12"/>
        <v>0</v>
      </c>
      <c r="J117" s="570"/>
      <c r="K117" s="571"/>
      <c r="L117" s="570">
        <f t="shared" ref="L117:N124" si="13">+K7-L100*100000</f>
        <v>0</v>
      </c>
      <c r="M117" s="570">
        <f t="shared" si="13"/>
        <v>0</v>
      </c>
      <c r="N117" s="572">
        <f t="shared" si="13"/>
        <v>0</v>
      </c>
      <c r="O117" s="573">
        <f t="shared" ref="O117:O124" si="14">+N7-O100</f>
        <v>0</v>
      </c>
      <c r="P117" s="573">
        <f t="shared" ref="P117:P124" si="15">+O7-P100*100000</f>
        <v>0</v>
      </c>
    </row>
    <row r="118" spans="4:16" ht="13.8" x14ac:dyDescent="0.3">
      <c r="D118" s="569" t="s">
        <v>813</v>
      </c>
      <c r="E118" s="569">
        <f t="shared" si="12"/>
        <v>0</v>
      </c>
      <c r="F118" s="569">
        <f t="shared" si="12"/>
        <v>0</v>
      </c>
      <c r="G118" s="569">
        <f t="shared" si="12"/>
        <v>0</v>
      </c>
      <c r="H118" s="569">
        <f t="shared" si="12"/>
        <v>0</v>
      </c>
      <c r="I118" s="573">
        <f t="shared" si="12"/>
        <v>671211.85774379491</v>
      </c>
      <c r="J118" s="573"/>
      <c r="K118" s="571"/>
      <c r="L118" s="573">
        <f t="shared" si="13"/>
        <v>12127.706999999995</v>
      </c>
      <c r="M118" s="573">
        <f t="shared" si="13"/>
        <v>0</v>
      </c>
      <c r="N118" s="574">
        <f t="shared" si="13"/>
        <v>683339.56474379497</v>
      </c>
      <c r="O118" s="573">
        <f t="shared" si="14"/>
        <v>-838080.42619061656</v>
      </c>
      <c r="P118" s="573">
        <f t="shared" si="15"/>
        <v>-335605.99561887234</v>
      </c>
    </row>
    <row r="119" spans="4:16" ht="13.8" x14ac:dyDescent="0.3">
      <c r="D119" s="574" t="s">
        <v>477</v>
      </c>
      <c r="E119" s="569">
        <f t="shared" si="12"/>
        <v>20854393.820415139</v>
      </c>
      <c r="F119" s="569">
        <f t="shared" si="12"/>
        <v>-6697061.0118300002</v>
      </c>
      <c r="G119" s="569" t="e">
        <f t="shared" si="12"/>
        <v>#REF!</v>
      </c>
      <c r="H119" s="569" t="e">
        <f t="shared" si="12"/>
        <v>#REF!</v>
      </c>
      <c r="I119" s="573">
        <f t="shared" si="12"/>
        <v>20737978.678304285</v>
      </c>
      <c r="J119" s="573"/>
      <c r="K119" s="571"/>
      <c r="L119" s="573">
        <f t="shared" si="13"/>
        <v>1213024.9867843576</v>
      </c>
      <c r="M119" s="573">
        <f t="shared" si="13"/>
        <v>-115861.76300911425</v>
      </c>
      <c r="N119" s="574">
        <f t="shared" si="13"/>
        <v>22066865.008097738</v>
      </c>
      <c r="O119" s="573" t="e">
        <f t="shared" si="14"/>
        <v>#REF!</v>
      </c>
      <c r="P119" s="573">
        <f t="shared" si="15"/>
        <v>-3643409.2735586166</v>
      </c>
    </row>
    <row r="120" spans="4:16" ht="13.8" x14ac:dyDescent="0.3">
      <c r="D120" s="569" t="s">
        <v>814</v>
      </c>
      <c r="E120" s="569">
        <f>+E10-E103*100000</f>
        <v>7477523.1099999994</v>
      </c>
      <c r="F120" s="569">
        <f>+F11-F103*100000</f>
        <v>-9142065.8563400004</v>
      </c>
      <c r="G120" s="569">
        <f t="shared" ref="G120:I124" si="16">+G10-G103*100000</f>
        <v>-1463354.06</v>
      </c>
      <c r="H120" s="569">
        <f t="shared" si="16"/>
        <v>-1664542.7463400066</v>
      </c>
      <c r="I120" s="573">
        <f t="shared" si="16"/>
        <v>5201995.3097659629</v>
      </c>
      <c r="J120" s="573"/>
      <c r="K120" s="571"/>
      <c r="L120" s="573">
        <f t="shared" si="13"/>
        <v>361956.73013647273</v>
      </c>
      <c r="M120" s="573">
        <f t="shared" si="13"/>
        <v>-105.09</v>
      </c>
      <c r="N120" s="574">
        <f t="shared" si="13"/>
        <v>5564057.1299024336</v>
      </c>
      <c r="O120" s="573">
        <f t="shared" si="14"/>
        <v>-8347875.0942160487</v>
      </c>
      <c r="P120" s="573">
        <f t="shared" si="15"/>
        <v>-4369478.9351593331</v>
      </c>
    </row>
    <row r="121" spans="4:16" ht="13.8" x14ac:dyDescent="0.3">
      <c r="D121" s="569" t="s">
        <v>815</v>
      </c>
      <c r="E121" s="578">
        <f>+E11-E104*100000</f>
        <v>7981053.9149999917</v>
      </c>
      <c r="F121" s="569" t="e">
        <f>+#REF!-F104*100000</f>
        <v>#REF!</v>
      </c>
      <c r="G121" s="569">
        <f t="shared" si="16"/>
        <v>-476262.89999999997</v>
      </c>
      <c r="H121" s="569">
        <f t="shared" si="16"/>
        <v>1138775.2170000076</v>
      </c>
      <c r="I121" s="573">
        <f t="shared" si="16"/>
        <v>6308640.9038599581</v>
      </c>
      <c r="J121" s="573"/>
      <c r="K121" s="571"/>
      <c r="L121" s="573">
        <f t="shared" si="13"/>
        <v>559325.05111955991</v>
      </c>
      <c r="M121" s="573">
        <f t="shared" si="13"/>
        <v>-12780.1</v>
      </c>
      <c r="N121" s="574">
        <f t="shared" si="13"/>
        <v>6880746.0549795181</v>
      </c>
      <c r="O121" s="573">
        <f t="shared" si="14"/>
        <v>-3742467.4938722178</v>
      </c>
      <c r="P121" s="573">
        <f t="shared" si="15"/>
        <v>-2097781.1324472651</v>
      </c>
    </row>
    <row r="122" spans="4:16" ht="13.8" x14ac:dyDescent="0.3">
      <c r="D122" s="575" t="s">
        <v>54</v>
      </c>
      <c r="E122" s="569">
        <f>+E12-E105*100000</f>
        <v>60770</v>
      </c>
      <c r="F122" s="569">
        <f>+F12-F105*100000</f>
        <v>-60770.000000000124</v>
      </c>
      <c r="G122" s="569">
        <f t="shared" si="16"/>
        <v>0</v>
      </c>
      <c r="H122" s="569">
        <f t="shared" si="16"/>
        <v>0</v>
      </c>
      <c r="I122" s="573">
        <f t="shared" si="16"/>
        <v>750988.3900000006</v>
      </c>
      <c r="J122" s="573"/>
      <c r="K122" s="571"/>
      <c r="L122" s="573">
        <f t="shared" si="13"/>
        <v>2886.5750000000116</v>
      </c>
      <c r="M122" s="573">
        <f t="shared" si="13"/>
        <v>0</v>
      </c>
      <c r="N122" s="574">
        <f t="shared" si="13"/>
        <v>753874.96500000078</v>
      </c>
      <c r="O122" s="573">
        <f t="shared" si="14"/>
        <v>-419197.78000000096</v>
      </c>
      <c r="P122" s="573">
        <f t="shared" si="15"/>
        <v>-376937.57500000112</v>
      </c>
    </row>
    <row r="123" spans="4:16" ht="13.8" x14ac:dyDescent="0.3">
      <c r="D123" s="575" t="s">
        <v>816</v>
      </c>
      <c r="E123" s="569">
        <f>+E13-E106*100000</f>
        <v>313764.99999999977</v>
      </c>
      <c r="F123" s="569">
        <f>+F13-F106*100000</f>
        <v>-163687.00000000006</v>
      </c>
      <c r="G123" s="569">
        <f t="shared" si="16"/>
        <v>0</v>
      </c>
      <c r="H123" s="569">
        <f t="shared" si="16"/>
        <v>150077.99999999977</v>
      </c>
      <c r="I123" s="573">
        <f t="shared" si="16"/>
        <v>110596.49889999989</v>
      </c>
      <c r="J123" s="573"/>
      <c r="K123" s="571"/>
      <c r="L123" s="573">
        <f t="shared" si="13"/>
        <v>18089.905418955001</v>
      </c>
      <c r="M123" s="573">
        <f t="shared" si="13"/>
        <v>0</v>
      </c>
      <c r="N123" s="574">
        <f t="shared" si="13"/>
        <v>128686.40431895491</v>
      </c>
      <c r="O123" s="573">
        <f t="shared" si="14"/>
        <v>18767.758931044955</v>
      </c>
      <c r="P123" s="573">
        <f t="shared" si="15"/>
        <v>-17903.662150000106</v>
      </c>
    </row>
    <row r="124" spans="4:16" ht="13.8" x14ac:dyDescent="0.3">
      <c r="D124" s="575" t="s">
        <v>52</v>
      </c>
      <c r="E124" s="569">
        <f>+E14-E107*100000</f>
        <v>246300</v>
      </c>
      <c r="F124" s="569">
        <f>+F14-F107*100000</f>
        <v>70950</v>
      </c>
      <c r="G124" s="569">
        <f t="shared" si="16"/>
        <v>0</v>
      </c>
      <c r="H124" s="569">
        <f t="shared" si="16"/>
        <v>317250</v>
      </c>
      <c r="I124" s="573">
        <f t="shared" si="16"/>
        <v>251980.96101760585</v>
      </c>
      <c r="J124" s="573"/>
      <c r="K124" s="571"/>
      <c r="L124" s="573">
        <f t="shared" si="13"/>
        <v>74132.212500000023</v>
      </c>
      <c r="M124" s="573">
        <f t="shared" si="13"/>
        <v>0</v>
      </c>
      <c r="N124" s="574">
        <f t="shared" si="13"/>
        <v>326113.17351760622</v>
      </c>
      <c r="O124" s="573">
        <f t="shared" si="14"/>
        <v>-6895997.2771732658</v>
      </c>
      <c r="P124" s="573">
        <f t="shared" si="15"/>
        <v>116411.95728623867</v>
      </c>
    </row>
    <row r="125" spans="4:16" ht="13.8" x14ac:dyDescent="0.3">
      <c r="D125" s="575"/>
      <c r="E125" s="569"/>
      <c r="F125" s="569"/>
      <c r="G125" s="569"/>
      <c r="H125" s="569"/>
      <c r="I125" s="573"/>
      <c r="J125" s="573"/>
      <c r="K125" s="571"/>
      <c r="L125" s="573"/>
      <c r="M125" s="573"/>
      <c r="N125" s="574"/>
      <c r="O125" s="573"/>
      <c r="P125" s="573"/>
    </row>
    <row r="126" spans="4:16" ht="13.8" x14ac:dyDescent="0.3">
      <c r="D126" s="574" t="s">
        <v>817</v>
      </c>
      <c r="E126" s="569">
        <f t="shared" ref="E126:I128" si="17">+E16-E109*100000</f>
        <v>12437000</v>
      </c>
      <c r="F126" s="569">
        <f t="shared" si="17"/>
        <v>-2708999.9999999977</v>
      </c>
      <c r="G126" s="569">
        <f t="shared" si="17"/>
        <v>0</v>
      </c>
      <c r="H126" s="569">
        <f t="shared" si="17"/>
        <v>9728000</v>
      </c>
      <c r="I126" s="573">
        <f t="shared" si="17"/>
        <v>4174554.1983999996</v>
      </c>
      <c r="J126" s="573"/>
      <c r="K126" s="571"/>
      <c r="L126" s="573">
        <f t="shared" ref="L126:N128" si="18">+K16-L109*100000</f>
        <v>1337511.032352</v>
      </c>
      <c r="M126" s="573">
        <f t="shared" si="18"/>
        <v>0</v>
      </c>
      <c r="N126" s="576">
        <f t="shared" si="18"/>
        <v>5512065.2307520006</v>
      </c>
      <c r="O126" s="573">
        <f>+N16-O109</f>
        <v>4460666.3908480071</v>
      </c>
      <c r="P126" s="573">
        <f>+O16-P109*100000</f>
        <v>7348144.3600000031</v>
      </c>
    </row>
    <row r="127" spans="4:16" ht="13.8" x14ac:dyDescent="0.3">
      <c r="D127" s="574" t="s">
        <v>818</v>
      </c>
      <c r="E127" s="569">
        <f t="shared" si="17"/>
        <v>0</v>
      </c>
      <c r="F127" s="569">
        <f t="shared" si="17"/>
        <v>0</v>
      </c>
      <c r="G127" s="569">
        <f t="shared" si="17"/>
        <v>0</v>
      </c>
      <c r="H127" s="569">
        <f t="shared" si="17"/>
        <v>0</v>
      </c>
      <c r="I127" s="573">
        <f t="shared" si="17"/>
        <v>708547.24</v>
      </c>
      <c r="J127" s="573"/>
      <c r="K127" s="571"/>
      <c r="L127" s="573">
        <f t="shared" si="18"/>
        <v>0</v>
      </c>
      <c r="M127" s="573">
        <f t="shared" si="18"/>
        <v>0</v>
      </c>
      <c r="N127" s="576">
        <f t="shared" si="18"/>
        <v>708547.24</v>
      </c>
      <c r="O127" s="573">
        <f>+N17-O110</f>
        <v>-637692.52000000025</v>
      </c>
      <c r="P127" s="573">
        <f>+O17-P110*100000</f>
        <v>-354273.6399999999</v>
      </c>
    </row>
    <row r="128" spans="4:16" ht="13.8" x14ac:dyDescent="0.3">
      <c r="D128" s="574" t="s">
        <v>819</v>
      </c>
      <c r="E128" s="569">
        <f t="shared" si="17"/>
        <v>18071981.309999999</v>
      </c>
      <c r="F128" s="569">
        <f t="shared" si="17"/>
        <v>0</v>
      </c>
      <c r="G128" s="569">
        <f t="shared" si="17"/>
        <v>0</v>
      </c>
      <c r="H128" s="569">
        <f t="shared" si="17"/>
        <v>18071981.309999999</v>
      </c>
      <c r="I128" s="573">
        <f t="shared" si="17"/>
        <v>841791.00496438344</v>
      </c>
      <c r="J128" s="573"/>
      <c r="K128" s="571"/>
      <c r="L128" s="573">
        <f t="shared" si="18"/>
        <v>0</v>
      </c>
      <c r="M128" s="573">
        <f t="shared" si="18"/>
        <v>0</v>
      </c>
      <c r="N128" s="576">
        <f t="shared" si="18"/>
        <v>841791.00496438344</v>
      </c>
      <c r="O128" s="573">
        <f>+N18-O111</f>
        <v>17230190.305035613</v>
      </c>
      <c r="P128" s="573">
        <f>+O18-P111*100000</f>
        <v>17230190.305035613</v>
      </c>
    </row>
    <row r="129" spans="4:16" ht="13.8" x14ac:dyDescent="0.3">
      <c r="D129" s="577" t="str">
        <f>+D112</f>
        <v>Total</v>
      </c>
      <c r="E129" s="577">
        <f>SUM(E117:E128)</f>
        <v>67442787.155415133</v>
      </c>
      <c r="F129" s="577" t="e">
        <f t="shared" ref="F129:P129" si="19">SUM(F117:F128)</f>
        <v>#REF!</v>
      </c>
      <c r="G129" s="577" t="e">
        <f t="shared" si="19"/>
        <v>#REF!</v>
      </c>
      <c r="H129" s="577" t="e">
        <f t="shared" si="19"/>
        <v>#REF!</v>
      </c>
      <c r="I129" s="577">
        <f t="shared" si="19"/>
        <v>39758285.042955987</v>
      </c>
      <c r="J129" s="577"/>
      <c r="K129" s="571"/>
      <c r="L129" s="577">
        <f t="shared" si="19"/>
        <v>3579054.200311345</v>
      </c>
      <c r="M129" s="573">
        <f>+L19-M112*100000</f>
        <v>0</v>
      </c>
      <c r="N129" s="577">
        <f t="shared" si="19"/>
        <v>43466085.776276432</v>
      </c>
      <c r="O129" s="577" t="e">
        <f t="shared" si="19"/>
        <v>#REF!</v>
      </c>
      <c r="P129" s="577">
        <f t="shared" si="19"/>
        <v>13499356.408387769</v>
      </c>
    </row>
    <row r="130" spans="4:16" ht="13.8" x14ac:dyDescent="0.3">
      <c r="D130" s="555"/>
    </row>
    <row r="131" spans="4:16" ht="13.8" x14ac:dyDescent="0.3">
      <c r="D131" s="555"/>
    </row>
    <row r="132" spans="4:16" ht="13.8" x14ac:dyDescent="0.3">
      <c r="D132" s="555"/>
    </row>
    <row r="135" spans="4:16" ht="13.8" x14ac:dyDescent="0.3">
      <c r="G135" s="55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K18"/>
  <sheetViews>
    <sheetView workbookViewId="0">
      <selection activeCell="C5" sqref="C5"/>
    </sheetView>
  </sheetViews>
  <sheetFormatPr defaultRowHeight="13.2" x14ac:dyDescent="0.25"/>
  <sheetData>
    <row r="1" spans="2:11" x14ac:dyDescent="0.25">
      <c r="K1" t="s">
        <v>1542</v>
      </c>
    </row>
    <row r="2" spans="2:11" x14ac:dyDescent="0.25">
      <c r="B2">
        <v>1</v>
      </c>
      <c r="C2" s="883" t="s">
        <v>1534</v>
      </c>
      <c r="J2">
        <v>1</v>
      </c>
      <c r="K2" t="s">
        <v>1543</v>
      </c>
    </row>
    <row r="3" spans="2:11" x14ac:dyDescent="0.25">
      <c r="B3">
        <v>2</v>
      </c>
      <c r="C3" s="883" t="s">
        <v>1535</v>
      </c>
      <c r="J3">
        <v>2</v>
      </c>
      <c r="K3" t="s">
        <v>1544</v>
      </c>
    </row>
    <row r="4" spans="2:11" x14ac:dyDescent="0.25">
      <c r="B4">
        <v>3</v>
      </c>
      <c r="C4" s="883" t="s">
        <v>1536</v>
      </c>
    </row>
    <row r="5" spans="2:11" x14ac:dyDescent="0.25">
      <c r="B5">
        <v>4</v>
      </c>
      <c r="C5" s="883" t="s">
        <v>1171</v>
      </c>
    </row>
    <row r="6" spans="2:11" x14ac:dyDescent="0.25">
      <c r="B6">
        <v>5</v>
      </c>
      <c r="C6" t="s">
        <v>855</v>
      </c>
    </row>
    <row r="7" spans="2:11" x14ac:dyDescent="0.25">
      <c r="B7">
        <v>6</v>
      </c>
      <c r="C7" t="s">
        <v>1537</v>
      </c>
    </row>
    <row r="8" spans="2:11" x14ac:dyDescent="0.25">
      <c r="B8">
        <v>7</v>
      </c>
      <c r="C8" t="s">
        <v>1538</v>
      </c>
    </row>
    <row r="9" spans="2:11" x14ac:dyDescent="0.25">
      <c r="B9">
        <v>8</v>
      </c>
      <c r="C9" t="s">
        <v>1539</v>
      </c>
    </row>
    <row r="10" spans="2:11" x14ac:dyDescent="0.25">
      <c r="B10">
        <v>9</v>
      </c>
      <c r="C10" t="s">
        <v>1540</v>
      </c>
    </row>
    <row r="11" spans="2:11" x14ac:dyDescent="0.25">
      <c r="B11">
        <v>10</v>
      </c>
      <c r="C11" t="s">
        <v>1541</v>
      </c>
    </row>
    <row r="12" spans="2:11" x14ac:dyDescent="0.25">
      <c r="B12">
        <v>11</v>
      </c>
      <c r="C12" t="s">
        <v>1545</v>
      </c>
    </row>
    <row r="13" spans="2:11" x14ac:dyDescent="0.25">
      <c r="C13" s="1127" t="s">
        <v>1546</v>
      </c>
    </row>
    <row r="14" spans="2:11" x14ac:dyDescent="0.25">
      <c r="B14">
        <v>12</v>
      </c>
      <c r="C14" t="s">
        <v>1547</v>
      </c>
    </row>
    <row r="15" spans="2:11" x14ac:dyDescent="0.25">
      <c r="B15">
        <v>13</v>
      </c>
      <c r="C15" t="s">
        <v>1548</v>
      </c>
    </row>
    <row r="16" spans="2:11" x14ac:dyDescent="0.25">
      <c r="B16">
        <v>14</v>
      </c>
      <c r="C16" s="883" t="s">
        <v>1549</v>
      </c>
    </row>
    <row r="17" spans="2:3" x14ac:dyDescent="0.25">
      <c r="C17" s="883" t="s">
        <v>1550</v>
      </c>
    </row>
    <row r="18" spans="2:3" x14ac:dyDescent="0.25">
      <c r="B18">
        <v>15</v>
      </c>
      <c r="C18" s="883" t="s">
        <v>856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537"/>
  <sheetViews>
    <sheetView workbookViewId="0"/>
  </sheetViews>
  <sheetFormatPr defaultRowHeight="13.2" x14ac:dyDescent="0.25"/>
  <sheetData>
    <row r="1" spans="1:10" ht="14.4" x14ac:dyDescent="0.3">
      <c r="A1" s="564"/>
    </row>
    <row r="2" spans="1:10" ht="18" x14ac:dyDescent="0.35">
      <c r="A2" s="564"/>
      <c r="C2" s="1010"/>
    </row>
    <row r="3" spans="1:10" ht="18" x14ac:dyDescent="0.35">
      <c r="A3" s="564"/>
      <c r="C3" s="945" t="s">
        <v>1214</v>
      </c>
      <c r="E3" s="881"/>
    </row>
    <row r="4" spans="1:10" ht="18" x14ac:dyDescent="0.35">
      <c r="A4" s="580"/>
      <c r="B4" s="581"/>
      <c r="C4" s="944" t="s">
        <v>1215</v>
      </c>
      <c r="F4" s="881"/>
      <c r="J4" s="761">
        <v>463519708.69</v>
      </c>
    </row>
    <row r="5" spans="1:10" ht="18" x14ac:dyDescent="0.35">
      <c r="A5" s="580"/>
      <c r="B5" s="581"/>
      <c r="C5" s="945" t="s">
        <v>1216</v>
      </c>
      <c r="F5" s="881"/>
      <c r="J5" s="761">
        <v>463516122.69</v>
      </c>
    </row>
    <row r="6" spans="1:10" ht="18" x14ac:dyDescent="0.35">
      <c r="A6" s="580"/>
      <c r="B6" s="581"/>
      <c r="C6" s="945" t="s">
        <v>1213</v>
      </c>
      <c r="E6" s="881"/>
      <c r="J6" s="588">
        <f>+J4-J5</f>
        <v>3586</v>
      </c>
    </row>
    <row r="7" spans="1:10" ht="18" x14ac:dyDescent="0.35">
      <c r="A7" s="580"/>
      <c r="B7" s="581"/>
      <c r="E7" s="884"/>
    </row>
    <row r="8" spans="1:10" ht="18" x14ac:dyDescent="0.35">
      <c r="A8" s="580"/>
      <c r="B8" s="581"/>
      <c r="C8" s="945" t="s">
        <v>849</v>
      </c>
      <c r="F8" s="885"/>
      <c r="J8" s="761">
        <v>6283</v>
      </c>
    </row>
    <row r="9" spans="1:10" ht="18" x14ac:dyDescent="0.35">
      <c r="A9" s="580"/>
      <c r="B9" s="581"/>
      <c r="C9" s="945" t="s">
        <v>1217</v>
      </c>
      <c r="E9" s="881"/>
      <c r="F9" s="881"/>
      <c r="J9" s="761">
        <f>5000-2303</f>
        <v>2697</v>
      </c>
    </row>
    <row r="10" spans="1:10" ht="18" x14ac:dyDescent="0.35">
      <c r="A10" s="580"/>
      <c r="B10" s="581"/>
      <c r="C10" s="945" t="s">
        <v>1218</v>
      </c>
      <c r="E10" s="881"/>
      <c r="F10" s="881"/>
      <c r="J10" s="761">
        <f>+J8-J9</f>
        <v>3586</v>
      </c>
    </row>
    <row r="11" spans="1:10" ht="18" x14ac:dyDescent="0.35">
      <c r="A11" s="580"/>
      <c r="B11" s="581"/>
      <c r="C11" s="882"/>
      <c r="E11" s="881"/>
      <c r="F11" s="881"/>
      <c r="J11" s="759"/>
    </row>
    <row r="12" spans="1:10" ht="18" x14ac:dyDescent="0.35">
      <c r="A12" s="580"/>
      <c r="B12" s="581"/>
      <c r="C12" s="882"/>
      <c r="E12" s="881"/>
      <c r="F12" s="881"/>
      <c r="J12" s="759"/>
    </row>
    <row r="13" spans="1:10" ht="18" x14ac:dyDescent="0.35">
      <c r="A13" s="580"/>
      <c r="B13" s="581"/>
      <c r="C13" s="882"/>
      <c r="E13" s="881"/>
      <c r="F13" s="881"/>
    </row>
    <row r="14" spans="1:10" ht="18" x14ac:dyDescent="0.35">
      <c r="A14" s="580"/>
      <c r="B14" s="581"/>
      <c r="C14" s="882"/>
      <c r="D14" s="879" t="s">
        <v>1164</v>
      </c>
      <c r="E14" s="881"/>
      <c r="F14" s="881"/>
    </row>
    <row r="15" spans="1:10" ht="18" x14ac:dyDescent="0.35">
      <c r="A15" s="580"/>
      <c r="B15" s="581"/>
      <c r="C15" s="882"/>
      <c r="E15" s="881"/>
      <c r="F15" s="881"/>
    </row>
    <row r="16" spans="1:10" ht="18" x14ac:dyDescent="0.35">
      <c r="A16" s="580"/>
      <c r="B16" s="581"/>
      <c r="C16" s="945" t="s">
        <v>1219</v>
      </c>
      <c r="E16" s="881"/>
      <c r="F16" s="881"/>
      <c r="G16" s="943" t="s">
        <v>1326</v>
      </c>
    </row>
    <row r="17" spans="1:11" ht="18" x14ac:dyDescent="0.35">
      <c r="A17" s="580"/>
      <c r="B17" s="581"/>
      <c r="C17" s="945" t="s">
        <v>1220</v>
      </c>
      <c r="E17" s="881"/>
      <c r="F17" s="881"/>
      <c r="G17" s="943" t="s">
        <v>1327</v>
      </c>
    </row>
    <row r="18" spans="1:11" ht="18" x14ac:dyDescent="0.35">
      <c r="A18" s="580"/>
      <c r="B18" s="581"/>
      <c r="C18" s="882"/>
      <c r="E18" s="881"/>
      <c r="F18" s="881"/>
      <c r="J18" s="759"/>
    </row>
    <row r="19" spans="1:11" ht="18" x14ac:dyDescent="0.35">
      <c r="A19" s="580"/>
      <c r="B19" s="581"/>
      <c r="C19" s="908" t="s">
        <v>1221</v>
      </c>
      <c r="D19" s="587"/>
      <c r="E19" s="886"/>
      <c r="F19" s="886"/>
      <c r="G19" s="899" t="s">
        <v>1224</v>
      </c>
      <c r="H19" s="886"/>
    </row>
    <row r="20" spans="1:11" ht="18" x14ac:dyDescent="0.35">
      <c r="A20" s="580"/>
      <c r="B20" s="581"/>
      <c r="C20" s="910" t="s">
        <v>1222</v>
      </c>
      <c r="D20" s="587"/>
      <c r="E20" s="886"/>
      <c r="F20" s="886"/>
      <c r="G20" s="899" t="s">
        <v>1224</v>
      </c>
      <c r="H20" s="886">
        <v>26383945</v>
      </c>
    </row>
    <row r="21" spans="1:11" ht="18" x14ac:dyDescent="0.35">
      <c r="A21" s="580"/>
      <c r="B21" s="581"/>
      <c r="C21" s="908" t="s">
        <v>1223</v>
      </c>
      <c r="D21" s="587"/>
      <c r="E21" s="886"/>
      <c r="F21" s="886"/>
      <c r="H21" s="886">
        <f>+H20-E19</f>
        <v>26383945</v>
      </c>
    </row>
    <row r="22" spans="1:11" ht="18" x14ac:dyDescent="0.35">
      <c r="A22" s="580"/>
      <c r="B22" s="581"/>
      <c r="C22" s="908"/>
      <c r="D22" s="587"/>
      <c r="E22" s="886"/>
      <c r="F22" s="886"/>
      <c r="H22" s="886">
        <f>+H21-F28+E31+E43-F37+E48</f>
        <v>26383945</v>
      </c>
      <c r="I22" s="564">
        <f>424970-415065</f>
        <v>9905</v>
      </c>
    </row>
    <row r="23" spans="1:11" ht="18" x14ac:dyDescent="0.35">
      <c r="A23" s="580"/>
      <c r="B23" s="581"/>
      <c r="C23" s="908" t="s">
        <v>1221</v>
      </c>
      <c r="D23" s="587"/>
      <c r="E23" s="886"/>
      <c r="F23" s="886"/>
      <c r="G23" s="899" t="s">
        <v>1224</v>
      </c>
      <c r="H23" s="886"/>
    </row>
    <row r="24" spans="1:11" ht="18" x14ac:dyDescent="0.35">
      <c r="A24" s="580"/>
      <c r="B24" s="581"/>
      <c r="C24" s="910" t="s">
        <v>1225</v>
      </c>
      <c r="D24" s="587"/>
      <c r="E24" s="886"/>
      <c r="F24" s="886"/>
      <c r="G24" s="899" t="s">
        <v>1224</v>
      </c>
      <c r="H24" s="886"/>
    </row>
    <row r="25" spans="1:11" ht="18" x14ac:dyDescent="0.35">
      <c r="A25" s="580"/>
      <c r="B25" s="581"/>
      <c r="C25" s="908"/>
      <c r="D25" s="587"/>
      <c r="E25" s="886"/>
      <c r="F25" s="886"/>
      <c r="H25" s="886"/>
    </row>
    <row r="26" spans="1:11" ht="18" x14ac:dyDescent="0.35">
      <c r="A26" s="580"/>
      <c r="B26" s="581"/>
      <c r="C26" s="908"/>
      <c r="D26" s="587"/>
      <c r="E26" s="886"/>
      <c r="F26" s="886"/>
      <c r="H26" s="886"/>
    </row>
    <row r="27" spans="1:11" ht="18" x14ac:dyDescent="0.35">
      <c r="A27" s="580"/>
      <c r="B27" s="581"/>
      <c r="C27" s="908" t="s">
        <v>1226</v>
      </c>
      <c r="D27" s="587"/>
      <c r="E27" s="886"/>
      <c r="F27" s="886"/>
      <c r="G27" s="899" t="s">
        <v>1224</v>
      </c>
      <c r="H27" s="886"/>
    </row>
    <row r="28" spans="1:11" ht="18" x14ac:dyDescent="0.35">
      <c r="A28" s="580"/>
      <c r="B28" s="581"/>
      <c r="C28" s="909" t="s">
        <v>1222</v>
      </c>
      <c r="D28" s="587"/>
      <c r="E28" s="886"/>
      <c r="F28" s="886"/>
      <c r="G28" s="899" t="s">
        <v>1224</v>
      </c>
      <c r="H28" s="886"/>
    </row>
    <row r="29" spans="1:11" ht="18" x14ac:dyDescent="0.35">
      <c r="A29" s="580"/>
      <c r="B29" s="581"/>
      <c r="C29" s="908"/>
      <c r="D29" s="587"/>
      <c r="E29" s="886"/>
      <c r="F29" s="886"/>
      <c r="H29" s="886"/>
      <c r="J29" s="582"/>
      <c r="K29" s="582"/>
    </row>
    <row r="30" spans="1:11" ht="18" x14ac:dyDescent="0.35">
      <c r="A30" s="580"/>
      <c r="B30" s="581"/>
      <c r="C30" s="908"/>
      <c r="D30" s="587"/>
      <c r="E30" s="886"/>
      <c r="F30" s="886"/>
      <c r="H30" s="886"/>
    </row>
    <row r="31" spans="1:11" ht="18" x14ac:dyDescent="0.35">
      <c r="A31" s="580"/>
      <c r="B31" s="581"/>
      <c r="C31" s="908" t="s">
        <v>1228</v>
      </c>
      <c r="D31" s="587"/>
      <c r="E31" s="886"/>
      <c r="F31" s="886"/>
      <c r="G31" s="899" t="s">
        <v>1224</v>
      </c>
      <c r="H31" s="886"/>
    </row>
    <row r="32" spans="1:11" ht="18" x14ac:dyDescent="0.35">
      <c r="A32" s="580"/>
      <c r="B32" s="581"/>
      <c r="C32" s="910" t="s">
        <v>1264</v>
      </c>
      <c r="D32" s="587"/>
      <c r="E32" s="886"/>
      <c r="F32" s="886"/>
      <c r="H32" s="886"/>
    </row>
    <row r="33" spans="1:11" ht="18" x14ac:dyDescent="0.35">
      <c r="A33" s="580"/>
      <c r="B33" s="581"/>
      <c r="C33" s="910" t="s">
        <v>1227</v>
      </c>
      <c r="D33" s="587"/>
      <c r="E33" s="886"/>
      <c r="F33" s="886"/>
      <c r="H33" s="886"/>
    </row>
    <row r="34" spans="1:11" ht="18" x14ac:dyDescent="0.35">
      <c r="A34" s="580"/>
      <c r="B34" s="581"/>
      <c r="C34" s="908" t="s">
        <v>1229</v>
      </c>
      <c r="D34" s="587"/>
      <c r="E34" s="886"/>
      <c r="F34" s="886"/>
      <c r="H34" s="886"/>
    </row>
    <row r="35" spans="1:11" ht="18" x14ac:dyDescent="0.35">
      <c r="A35" s="580"/>
      <c r="B35" s="581"/>
      <c r="C35" s="908"/>
      <c r="D35" s="587"/>
      <c r="E35" s="886"/>
      <c r="F35" s="886"/>
      <c r="H35" s="886"/>
    </row>
    <row r="36" spans="1:11" ht="18" x14ac:dyDescent="0.35">
      <c r="A36" s="580"/>
      <c r="B36" s="581"/>
      <c r="C36" s="908" t="s">
        <v>1230</v>
      </c>
      <c r="D36" s="587"/>
      <c r="E36" s="886"/>
      <c r="F36" s="886"/>
      <c r="G36" s="899" t="s">
        <v>1224</v>
      </c>
      <c r="H36" s="886"/>
    </row>
    <row r="37" spans="1:11" ht="18" x14ac:dyDescent="0.35">
      <c r="A37" s="580"/>
      <c r="B37" s="581"/>
      <c r="C37" s="911" t="s">
        <v>1228</v>
      </c>
      <c r="D37" s="587"/>
      <c r="E37" s="886"/>
      <c r="F37" s="886"/>
      <c r="H37" s="886"/>
    </row>
    <row r="38" spans="1:11" ht="18" x14ac:dyDescent="0.35">
      <c r="A38" s="580"/>
      <c r="B38" s="581"/>
      <c r="C38" s="908" t="s">
        <v>1231</v>
      </c>
      <c r="D38" s="587"/>
      <c r="E38" s="886"/>
      <c r="F38" s="886"/>
      <c r="H38" s="886"/>
    </row>
    <row r="39" spans="1:11" ht="18" x14ac:dyDescent="0.35">
      <c r="A39" s="580"/>
      <c r="B39" s="581"/>
      <c r="C39" s="908"/>
      <c r="D39" s="587"/>
      <c r="E39" s="886"/>
      <c r="F39" s="886"/>
      <c r="H39" s="886"/>
    </row>
    <row r="40" spans="1:11" ht="18" x14ac:dyDescent="0.35">
      <c r="A40" s="580"/>
      <c r="B40" s="581"/>
      <c r="C40" s="908"/>
      <c r="D40" s="587"/>
      <c r="E40" s="886"/>
      <c r="F40" s="886"/>
      <c r="H40" s="886"/>
    </row>
    <row r="41" spans="1:11" ht="18" x14ac:dyDescent="0.35">
      <c r="A41" s="580"/>
      <c r="B41" s="581"/>
      <c r="C41" s="908"/>
      <c r="D41" s="587"/>
      <c r="E41" s="886"/>
      <c r="F41" s="886"/>
      <c r="H41" s="886"/>
    </row>
    <row r="42" spans="1:11" ht="18" x14ac:dyDescent="0.35">
      <c r="A42" s="580"/>
      <c r="B42" s="581"/>
      <c r="C42" s="908"/>
      <c r="D42" s="587"/>
      <c r="E42" s="886"/>
      <c r="F42" s="886"/>
      <c r="H42" s="886"/>
      <c r="K42" s="583"/>
    </row>
    <row r="43" spans="1:11" ht="18" x14ac:dyDescent="0.35">
      <c r="A43" s="580"/>
      <c r="B43" s="581"/>
      <c r="C43" s="908" t="s">
        <v>1232</v>
      </c>
      <c r="D43" s="587"/>
      <c r="E43" s="886"/>
      <c r="F43" s="886"/>
      <c r="G43" s="899" t="s">
        <v>1224</v>
      </c>
      <c r="H43" s="886"/>
      <c r="K43" s="583"/>
    </row>
    <row r="44" spans="1:11" ht="18" x14ac:dyDescent="0.35">
      <c r="A44" s="580"/>
      <c r="B44" s="581"/>
      <c r="C44" s="910" t="s">
        <v>1233</v>
      </c>
      <c r="D44" s="587"/>
      <c r="E44" s="886"/>
      <c r="F44" s="886"/>
      <c r="H44" s="886"/>
      <c r="K44" s="583"/>
    </row>
    <row r="45" spans="1:11" ht="18" x14ac:dyDescent="0.35">
      <c r="A45" s="580"/>
      <c r="B45" s="581"/>
      <c r="C45" s="910" t="s">
        <v>1234</v>
      </c>
      <c r="D45" s="587"/>
      <c r="E45" s="886"/>
      <c r="F45" s="886"/>
      <c r="H45" s="886"/>
      <c r="K45" s="583"/>
    </row>
    <row r="46" spans="1:11" ht="18" x14ac:dyDescent="0.35">
      <c r="A46" s="580"/>
      <c r="B46" s="581"/>
      <c r="C46" s="908"/>
      <c r="D46" s="587"/>
      <c r="E46" s="886"/>
      <c r="F46" s="886"/>
      <c r="H46" s="886"/>
      <c r="K46" s="583"/>
    </row>
    <row r="47" spans="1:11" ht="18" x14ac:dyDescent="0.35">
      <c r="A47" s="580"/>
      <c r="B47" s="581"/>
      <c r="C47" s="908"/>
      <c r="D47" s="587"/>
      <c r="E47" s="886"/>
      <c r="F47" s="886"/>
      <c r="H47" s="886"/>
      <c r="K47" s="584"/>
    </row>
    <row r="48" spans="1:11" ht="18" x14ac:dyDescent="0.35">
      <c r="A48" s="580"/>
      <c r="B48" s="581"/>
      <c r="C48" s="908" t="s">
        <v>1232</v>
      </c>
      <c r="D48" s="587"/>
      <c r="E48" s="886"/>
      <c r="F48" s="886"/>
      <c r="H48" s="886"/>
      <c r="K48" s="584"/>
    </row>
    <row r="49" spans="1:11" ht="18" x14ac:dyDescent="0.35">
      <c r="A49" s="580"/>
      <c r="B49" s="581"/>
      <c r="C49" s="910" t="s">
        <v>1233</v>
      </c>
      <c r="D49" s="587"/>
      <c r="E49" s="886"/>
      <c r="F49" s="886"/>
      <c r="H49" s="886"/>
      <c r="K49" s="584"/>
    </row>
    <row r="50" spans="1:11" ht="18" x14ac:dyDescent="0.35">
      <c r="A50" s="580"/>
      <c r="B50" s="581"/>
      <c r="C50" s="882"/>
      <c r="E50" s="881"/>
      <c r="F50" s="881"/>
      <c r="H50" s="886"/>
    </row>
    <row r="51" spans="1:11" ht="18" x14ac:dyDescent="0.35">
      <c r="A51" s="580"/>
      <c r="B51" s="581"/>
      <c r="C51" s="882" t="s">
        <v>1235</v>
      </c>
      <c r="E51" s="881"/>
      <c r="F51" s="881"/>
      <c r="H51" s="886"/>
    </row>
    <row r="52" spans="1:11" ht="18" x14ac:dyDescent="0.35">
      <c r="A52" s="580"/>
      <c r="B52" s="581"/>
      <c r="C52" s="882" t="s">
        <v>1236</v>
      </c>
      <c r="E52" s="881"/>
      <c r="F52" s="881"/>
      <c r="H52" s="886"/>
    </row>
    <row r="53" spans="1:11" ht="18" x14ac:dyDescent="0.35">
      <c r="A53" s="580"/>
      <c r="B53" s="581"/>
      <c r="C53" s="882" t="s">
        <v>1325</v>
      </c>
      <c r="E53" s="881"/>
      <c r="F53" s="881"/>
      <c r="H53" s="886"/>
    </row>
    <row r="54" spans="1:11" ht="18" x14ac:dyDescent="0.35">
      <c r="A54" s="580"/>
      <c r="B54" s="581"/>
      <c r="C54" s="882" t="s">
        <v>1237</v>
      </c>
      <c r="E54" s="881"/>
      <c r="F54" s="881"/>
    </row>
    <row r="55" spans="1:11" ht="18" x14ac:dyDescent="0.35">
      <c r="A55" s="580"/>
      <c r="B55" s="581"/>
      <c r="C55" s="882"/>
      <c r="E55" s="881"/>
      <c r="F55" s="881"/>
    </row>
    <row r="56" spans="1:11" ht="18" x14ac:dyDescent="0.35">
      <c r="A56" s="580"/>
      <c r="B56" s="581"/>
      <c r="C56" s="882"/>
      <c r="E56" s="881"/>
      <c r="F56" s="881"/>
    </row>
    <row r="57" spans="1:11" ht="18" x14ac:dyDescent="0.35">
      <c r="A57" s="580"/>
      <c r="B57" s="581"/>
      <c r="C57" s="882" t="s">
        <v>965</v>
      </c>
      <c r="E57" s="881"/>
      <c r="F57" s="881"/>
    </row>
    <row r="58" spans="1:11" ht="18" x14ac:dyDescent="0.35">
      <c r="A58" s="580"/>
      <c r="B58" s="581"/>
      <c r="C58" s="902" t="s">
        <v>813</v>
      </c>
      <c r="E58" s="881"/>
      <c r="F58" s="881"/>
    </row>
    <row r="59" spans="1:11" ht="18" x14ac:dyDescent="0.35">
      <c r="A59" s="580"/>
      <c r="B59" s="581"/>
      <c r="C59" s="882"/>
      <c r="E59" s="881"/>
      <c r="F59" s="881"/>
    </row>
    <row r="60" spans="1:11" ht="18" x14ac:dyDescent="0.35">
      <c r="A60" s="580"/>
      <c r="B60" s="581"/>
      <c r="C60" s="882" t="s">
        <v>1239</v>
      </c>
      <c r="E60" s="881"/>
      <c r="F60" s="881"/>
    </row>
    <row r="61" spans="1:11" ht="18" x14ac:dyDescent="0.35">
      <c r="A61" s="580"/>
      <c r="B61" s="581"/>
      <c r="C61" s="900" t="s">
        <v>1238</v>
      </c>
      <c r="E61" s="881"/>
      <c r="F61" s="881"/>
    </row>
    <row r="62" spans="1:11" ht="18" x14ac:dyDescent="0.35">
      <c r="A62" s="580"/>
      <c r="B62" s="581"/>
      <c r="C62" s="882"/>
      <c r="E62" s="881"/>
      <c r="F62" s="881"/>
    </row>
    <row r="63" spans="1:11" ht="18" x14ac:dyDescent="0.35">
      <c r="A63" s="580"/>
      <c r="B63" s="581"/>
      <c r="C63" s="882" t="s">
        <v>1240</v>
      </c>
      <c r="E63" s="881"/>
      <c r="F63" s="881"/>
    </row>
    <row r="64" spans="1:11" ht="18" x14ac:dyDescent="0.35">
      <c r="A64" s="580"/>
      <c r="B64" s="581"/>
      <c r="C64" s="901" t="s">
        <v>1121</v>
      </c>
      <c r="E64" s="881"/>
      <c r="F64" s="881"/>
    </row>
    <row r="65" spans="1:8" ht="18" x14ac:dyDescent="0.35">
      <c r="A65" s="580"/>
      <c r="B65" s="581"/>
      <c r="C65" s="882" t="s">
        <v>1241</v>
      </c>
      <c r="E65" s="881"/>
      <c r="F65" s="881"/>
    </row>
    <row r="66" spans="1:8" ht="18" x14ac:dyDescent="0.35">
      <c r="A66" s="580"/>
      <c r="B66" s="581"/>
      <c r="C66" s="882"/>
      <c r="E66" s="881"/>
      <c r="F66" s="881"/>
    </row>
    <row r="67" spans="1:8" ht="18" x14ac:dyDescent="0.35">
      <c r="A67" s="580"/>
      <c r="B67" s="581"/>
      <c r="C67" s="882"/>
      <c r="E67" s="881"/>
      <c r="F67" s="881"/>
    </row>
    <row r="68" spans="1:8" ht="18" x14ac:dyDescent="0.35">
      <c r="A68" s="580"/>
      <c r="B68" s="581"/>
      <c r="C68" s="882" t="s">
        <v>1242</v>
      </c>
      <c r="E68" s="881"/>
      <c r="F68" s="881"/>
    </row>
    <row r="69" spans="1:8" ht="18" x14ac:dyDescent="0.35">
      <c r="A69" s="580"/>
      <c r="B69" s="581"/>
      <c r="C69" s="901" t="s">
        <v>1243</v>
      </c>
      <c r="E69" s="881"/>
      <c r="F69" s="881"/>
      <c r="G69" s="588"/>
    </row>
    <row r="70" spans="1:8" ht="18" x14ac:dyDescent="0.35">
      <c r="A70" s="580"/>
      <c r="B70" s="581"/>
      <c r="C70" s="882" t="s">
        <v>1244</v>
      </c>
      <c r="E70" s="881"/>
      <c r="F70" s="881"/>
    </row>
    <row r="71" spans="1:8" ht="18" x14ac:dyDescent="0.35">
      <c r="A71" s="580"/>
      <c r="B71" s="581"/>
      <c r="C71" s="882"/>
      <c r="E71" s="881"/>
      <c r="F71" s="881"/>
    </row>
    <row r="72" spans="1:8" ht="18" x14ac:dyDescent="0.35">
      <c r="A72" s="580"/>
      <c r="B72" s="581"/>
      <c r="C72" s="882"/>
      <c r="E72" s="881"/>
      <c r="F72" s="881"/>
      <c r="H72" s="588"/>
    </row>
    <row r="73" spans="1:8" ht="18" x14ac:dyDescent="0.35">
      <c r="A73" s="580"/>
      <c r="B73" s="581"/>
      <c r="C73" s="882" t="s">
        <v>1245</v>
      </c>
      <c r="E73" s="881"/>
      <c r="F73" s="881"/>
      <c r="H73" s="588"/>
    </row>
    <row r="74" spans="1:8" ht="18" x14ac:dyDescent="0.35">
      <c r="A74" s="580"/>
      <c r="B74" s="581"/>
      <c r="C74" s="904" t="s">
        <v>477</v>
      </c>
      <c r="E74" s="881"/>
      <c r="F74" s="881"/>
      <c r="H74" s="588"/>
    </row>
    <row r="75" spans="1:8" ht="18" x14ac:dyDescent="0.35">
      <c r="A75" s="580"/>
      <c r="B75" s="581"/>
      <c r="C75" s="904" t="s">
        <v>929</v>
      </c>
      <c r="E75" s="881"/>
      <c r="F75" s="881"/>
      <c r="H75" s="588"/>
    </row>
    <row r="76" spans="1:8" ht="18" x14ac:dyDescent="0.35">
      <c r="A76" s="580"/>
      <c r="B76" s="581"/>
      <c r="C76" s="882"/>
      <c r="E76" s="881"/>
      <c r="F76" s="881"/>
    </row>
    <row r="77" spans="1:8" ht="18" x14ac:dyDescent="0.35">
      <c r="A77" s="580"/>
      <c r="B77" s="581"/>
      <c r="C77" s="882"/>
      <c r="E77" s="881"/>
      <c r="F77" s="881"/>
    </row>
    <row r="78" spans="1:8" ht="18" x14ac:dyDescent="0.35">
      <c r="A78" s="580"/>
      <c r="B78" s="581"/>
      <c r="C78" s="882" t="s">
        <v>1245</v>
      </c>
      <c r="E78" s="881"/>
      <c r="F78" s="881"/>
    </row>
    <row r="79" spans="1:8" ht="18" x14ac:dyDescent="0.35">
      <c r="A79" s="580"/>
      <c r="B79" s="581"/>
      <c r="C79" s="904" t="s">
        <v>477</v>
      </c>
      <c r="E79" s="881"/>
      <c r="F79" s="881"/>
    </row>
    <row r="80" spans="1:8" ht="18" x14ac:dyDescent="0.35">
      <c r="A80" s="580"/>
      <c r="B80" s="581"/>
      <c r="C80" s="882"/>
      <c r="E80" s="881"/>
      <c r="F80" s="881"/>
    </row>
    <row r="81" spans="1:12" ht="18" x14ac:dyDescent="0.35">
      <c r="A81" s="580"/>
      <c r="B81" s="581"/>
      <c r="C81" s="882"/>
      <c r="E81" s="881"/>
      <c r="F81" s="881"/>
      <c r="H81" s="905" t="s">
        <v>1249</v>
      </c>
    </row>
    <row r="82" spans="1:12" ht="18" x14ac:dyDescent="0.35">
      <c r="A82" s="580"/>
      <c r="B82" s="581"/>
      <c r="C82" s="882" t="s">
        <v>1246</v>
      </c>
      <c r="E82" s="881"/>
      <c r="F82" s="881"/>
      <c r="H82" s="905" t="s">
        <v>1250</v>
      </c>
      <c r="I82" s="564">
        <f>+[1]CA!D5</f>
        <v>7102715.6773240687</v>
      </c>
      <c r="J82" s="761">
        <v>5329450</v>
      </c>
      <c r="K82" s="588">
        <f>+I82+J82-F84</f>
        <v>12432165.677324068</v>
      </c>
    </row>
    <row r="83" spans="1:12" ht="18" x14ac:dyDescent="0.35">
      <c r="A83" s="580"/>
      <c r="B83" s="581"/>
      <c r="C83" s="882" t="s">
        <v>1247</v>
      </c>
      <c r="E83" s="881"/>
      <c r="F83" s="881"/>
      <c r="H83" s="905" t="s">
        <v>1134</v>
      </c>
      <c r="I83" s="564">
        <f>+TB!B121</f>
        <v>0</v>
      </c>
    </row>
    <row r="84" spans="1:12" ht="18" x14ac:dyDescent="0.35">
      <c r="A84" s="580"/>
      <c r="B84" s="581"/>
      <c r="C84" s="900" t="s">
        <v>1248</v>
      </c>
      <c r="E84" s="881"/>
      <c r="F84" s="881"/>
      <c r="H84" s="564">
        <v>1</v>
      </c>
      <c r="I84" s="588">
        <f>+E78</f>
        <v>0</v>
      </c>
    </row>
    <row r="85" spans="1:12" ht="18" x14ac:dyDescent="0.35">
      <c r="A85" s="580"/>
      <c r="B85" s="581"/>
      <c r="C85" s="882"/>
      <c r="E85" s="881"/>
      <c r="F85" s="881"/>
      <c r="H85" s="564">
        <v>2</v>
      </c>
      <c r="I85" s="588">
        <f>+E68</f>
        <v>0</v>
      </c>
      <c r="K85" s="564">
        <v>21178581</v>
      </c>
      <c r="L85" s="588">
        <f>+I83+I86-I82</f>
        <v>-7102715.6773240687</v>
      </c>
    </row>
    <row r="86" spans="1:12" ht="18" x14ac:dyDescent="0.35">
      <c r="A86" s="580"/>
      <c r="B86" s="581"/>
      <c r="C86" s="882"/>
      <c r="E86" s="881"/>
      <c r="F86" s="881"/>
      <c r="H86" s="564">
        <v>3</v>
      </c>
      <c r="I86" s="588">
        <f>+E73</f>
        <v>0</v>
      </c>
      <c r="J86" s="588"/>
      <c r="L86" s="588">
        <f>+L85+I85</f>
        <v>-7102715.6773240687</v>
      </c>
    </row>
    <row r="87" spans="1:12" ht="18" x14ac:dyDescent="0.35">
      <c r="A87" s="580"/>
      <c r="B87" s="581"/>
      <c r="C87" s="882" t="s">
        <v>1171</v>
      </c>
      <c r="E87" s="881"/>
      <c r="F87" s="881"/>
      <c r="I87" s="588">
        <f>+I83+I84+I85+I86-I82+E87</f>
        <v>-7102715.6773240687</v>
      </c>
      <c r="J87" s="588">
        <f>+F54</f>
        <v>0</v>
      </c>
    </row>
    <row r="88" spans="1:12" ht="18" x14ac:dyDescent="0.35">
      <c r="A88" s="580"/>
      <c r="B88" s="581"/>
      <c r="C88" s="901" t="s">
        <v>859</v>
      </c>
      <c r="E88" s="881"/>
      <c r="F88" s="881"/>
      <c r="J88" s="588">
        <f>+F84</f>
        <v>0</v>
      </c>
    </row>
    <row r="89" spans="1:12" ht="18" x14ac:dyDescent="0.35">
      <c r="A89" s="580"/>
      <c r="B89" s="581"/>
      <c r="C89" s="882"/>
      <c r="E89" s="881"/>
      <c r="F89" s="881"/>
      <c r="J89" s="588">
        <f>+I87-J87-J88</f>
        <v>-7102715.6773240687</v>
      </c>
    </row>
    <row r="90" spans="1:12" ht="18" x14ac:dyDescent="0.35">
      <c r="A90" s="580"/>
      <c r="B90" s="581"/>
      <c r="C90" s="882" t="s">
        <v>1251</v>
      </c>
      <c r="E90" s="881"/>
      <c r="F90" s="881"/>
      <c r="J90" s="588">
        <f>+J89+I82</f>
        <v>0</v>
      </c>
    </row>
    <row r="91" spans="1:12" ht="18" x14ac:dyDescent="0.35">
      <c r="A91" s="580"/>
      <c r="B91" s="581"/>
      <c r="C91" s="901" t="s">
        <v>1252</v>
      </c>
      <c r="E91" s="881"/>
      <c r="F91" s="881"/>
      <c r="J91" s="588">
        <f>+J90</f>
        <v>0</v>
      </c>
      <c r="L91" s="588"/>
    </row>
    <row r="92" spans="1:12" ht="18" x14ac:dyDescent="0.35">
      <c r="A92" s="580"/>
      <c r="B92" s="581"/>
      <c r="C92" s="882"/>
      <c r="E92" s="881"/>
      <c r="F92" s="881"/>
    </row>
    <row r="93" spans="1:12" ht="18" x14ac:dyDescent="0.35">
      <c r="A93" s="580"/>
      <c r="B93" s="581"/>
      <c r="C93" s="882"/>
      <c r="E93" s="881"/>
      <c r="F93" s="881"/>
    </row>
    <row r="94" spans="1:12" ht="18" x14ac:dyDescent="0.35">
      <c r="A94" s="580"/>
      <c r="B94" s="581"/>
      <c r="C94" s="882" t="s">
        <v>813</v>
      </c>
      <c r="E94" s="906"/>
      <c r="F94" s="881"/>
    </row>
    <row r="95" spans="1:12" ht="18" x14ac:dyDescent="0.35">
      <c r="A95" s="580"/>
      <c r="B95" s="581"/>
      <c r="C95" s="882" t="s">
        <v>477</v>
      </c>
      <c r="E95" s="906"/>
      <c r="F95" s="881"/>
    </row>
    <row r="96" spans="1:12" ht="18" x14ac:dyDescent="0.35">
      <c r="A96" s="580"/>
      <c r="B96" s="581"/>
      <c r="C96" s="882" t="s">
        <v>817</v>
      </c>
      <c r="E96" s="906"/>
      <c r="F96" s="881"/>
    </row>
    <row r="97" spans="1:10" ht="18" x14ac:dyDescent="0.35">
      <c r="A97" s="580"/>
      <c r="B97" s="581"/>
      <c r="C97" s="882" t="s">
        <v>929</v>
      </c>
      <c r="E97" s="906"/>
      <c r="F97" s="881"/>
    </row>
    <row r="98" spans="1:10" ht="18" x14ac:dyDescent="0.35">
      <c r="A98" s="580"/>
      <c r="B98" s="581"/>
      <c r="C98" s="882" t="s">
        <v>928</v>
      </c>
      <c r="E98" s="906"/>
      <c r="F98" s="881"/>
    </row>
    <row r="99" spans="1:10" ht="18" x14ac:dyDescent="0.35">
      <c r="A99" s="580"/>
      <c r="B99" s="581"/>
      <c r="C99" s="882" t="s">
        <v>482</v>
      </c>
      <c r="E99" s="906"/>
      <c r="F99" s="881"/>
    </row>
    <row r="100" spans="1:10" ht="18" x14ac:dyDescent="0.35">
      <c r="A100" s="580"/>
      <c r="B100" s="581"/>
      <c r="C100" s="882" t="s">
        <v>927</v>
      </c>
      <c r="E100" s="906"/>
      <c r="F100" s="881"/>
    </row>
    <row r="101" spans="1:10" ht="18" x14ac:dyDescent="0.35">
      <c r="A101" s="580"/>
      <c r="B101" s="581"/>
      <c r="C101" s="882" t="s">
        <v>930</v>
      </c>
      <c r="D101" s="587"/>
      <c r="E101" s="906"/>
      <c r="F101" s="886"/>
      <c r="G101" s="587"/>
    </row>
    <row r="102" spans="1:10" ht="18" x14ac:dyDescent="0.35">
      <c r="A102" s="585"/>
      <c r="B102" s="586"/>
      <c r="C102" s="882" t="s">
        <v>818</v>
      </c>
      <c r="D102" s="587"/>
      <c r="E102" s="906"/>
      <c r="F102" s="886"/>
      <c r="G102" s="587"/>
    </row>
    <row r="103" spans="1:10" ht="18" x14ac:dyDescent="0.35">
      <c r="A103" s="585"/>
      <c r="B103" s="586"/>
      <c r="C103" s="901" t="s">
        <v>271</v>
      </c>
      <c r="D103" s="587"/>
      <c r="E103" s="881"/>
      <c r="F103" s="886"/>
      <c r="G103" s="587"/>
    </row>
    <row r="104" spans="1:10" ht="18" x14ac:dyDescent="0.35">
      <c r="A104" s="585"/>
      <c r="B104" s="586"/>
      <c r="C104" s="882"/>
      <c r="D104" s="587"/>
      <c r="E104" s="886"/>
      <c r="F104" s="886"/>
      <c r="G104" s="587"/>
    </row>
    <row r="105" spans="1:10" ht="18" x14ac:dyDescent="0.35">
      <c r="A105" s="585"/>
      <c r="B105" s="586"/>
      <c r="C105" s="882" t="s">
        <v>271</v>
      </c>
      <c r="D105" s="587"/>
      <c r="E105" s="886"/>
      <c r="F105" s="886"/>
      <c r="G105" s="587"/>
    </row>
    <row r="106" spans="1:10" ht="18" x14ac:dyDescent="0.35">
      <c r="A106" s="585"/>
      <c r="B106" s="586"/>
      <c r="C106" s="901" t="s">
        <v>274</v>
      </c>
      <c r="D106" s="587"/>
      <c r="E106" s="886"/>
      <c r="F106" s="886"/>
      <c r="G106" s="587"/>
    </row>
    <row r="107" spans="1:10" ht="18" x14ac:dyDescent="0.35">
      <c r="A107" s="585"/>
      <c r="B107" s="586"/>
      <c r="C107" s="882"/>
      <c r="D107" s="587"/>
      <c r="E107" s="886"/>
      <c r="F107" s="886"/>
      <c r="G107" s="587"/>
    </row>
    <row r="108" spans="1:10" ht="18" x14ac:dyDescent="0.35">
      <c r="A108" s="585"/>
      <c r="B108" s="586"/>
      <c r="C108" s="882"/>
      <c r="D108" s="587"/>
      <c r="E108" s="886"/>
      <c r="F108" s="886"/>
      <c r="G108" s="587"/>
    </row>
    <row r="109" spans="1:10" ht="18" x14ac:dyDescent="0.35">
      <c r="A109" s="585"/>
      <c r="B109" s="587"/>
      <c r="C109" s="882" t="s">
        <v>1253</v>
      </c>
      <c r="D109" s="587"/>
      <c r="E109" s="886"/>
      <c r="F109" s="886"/>
      <c r="G109" s="587"/>
    </row>
    <row r="110" spans="1:10" ht="18" x14ac:dyDescent="0.35">
      <c r="A110" s="585"/>
      <c r="B110" s="586"/>
      <c r="C110" s="901" t="s">
        <v>1254</v>
      </c>
      <c r="D110" s="587"/>
      <c r="E110" s="886"/>
      <c r="F110" s="886"/>
      <c r="G110" s="587"/>
      <c r="J110" s="759"/>
    </row>
    <row r="111" spans="1:10" ht="18" x14ac:dyDescent="0.35">
      <c r="A111" s="585"/>
      <c r="B111" s="586"/>
      <c r="C111" s="882"/>
      <c r="D111" s="587"/>
      <c r="E111" s="886"/>
      <c r="F111" s="886"/>
      <c r="G111" s="587"/>
    </row>
    <row r="112" spans="1:10" ht="18" x14ac:dyDescent="0.35">
      <c r="A112" s="585"/>
      <c r="B112" s="586"/>
      <c r="C112" s="882"/>
      <c r="E112" s="886"/>
      <c r="F112" s="886"/>
    </row>
    <row r="113" spans="1:11" ht="18" x14ac:dyDescent="0.35">
      <c r="A113" s="585"/>
      <c r="B113" s="586"/>
      <c r="C113" s="882" t="s">
        <v>1255</v>
      </c>
      <c r="E113" s="886"/>
      <c r="F113" s="886"/>
    </row>
    <row r="114" spans="1:11" ht="18" x14ac:dyDescent="0.35">
      <c r="A114" s="585"/>
      <c r="B114" s="586"/>
      <c r="C114" s="882" t="s">
        <v>1256</v>
      </c>
      <c r="E114" s="948"/>
      <c r="F114" s="886"/>
    </row>
    <row r="115" spans="1:11" ht="18" x14ac:dyDescent="0.35">
      <c r="A115" s="585"/>
      <c r="B115" s="586"/>
      <c r="C115" s="882" t="s">
        <v>1257</v>
      </c>
      <c r="E115" s="948"/>
      <c r="F115" s="886"/>
    </row>
    <row r="116" spans="1:11" ht="18" x14ac:dyDescent="0.35">
      <c r="A116" s="585"/>
      <c r="B116" s="586"/>
      <c r="C116" s="882" t="s">
        <v>1258</v>
      </c>
      <c r="E116" s="948"/>
      <c r="F116" s="886"/>
    </row>
    <row r="117" spans="1:11" ht="18" x14ac:dyDescent="0.35">
      <c r="A117" s="585"/>
      <c r="B117" s="586"/>
      <c r="C117" s="901" t="s">
        <v>1259</v>
      </c>
      <c r="E117" s="886"/>
      <c r="F117" s="948"/>
      <c r="G117" s="907">
        <f>+F117-E114</f>
        <v>0</v>
      </c>
      <c r="I117" s="587">
        <v>53741.600000000006</v>
      </c>
      <c r="J117" s="587">
        <v>22167.200000000001</v>
      </c>
      <c r="K117" s="587">
        <v>83850.907200000001</v>
      </c>
    </row>
    <row r="118" spans="1:11" ht="18" x14ac:dyDescent="0.35">
      <c r="A118" s="585"/>
      <c r="B118" s="586"/>
      <c r="C118" s="901" t="s">
        <v>1260</v>
      </c>
      <c r="E118" s="886"/>
      <c r="F118" s="948"/>
      <c r="I118" s="587">
        <v>5785.0913731745604</v>
      </c>
    </row>
    <row r="119" spans="1:11" ht="18" x14ac:dyDescent="0.35">
      <c r="A119" s="585"/>
      <c r="B119" s="586"/>
      <c r="C119" s="901" t="s">
        <v>1261</v>
      </c>
      <c r="E119" s="886"/>
      <c r="F119" s="948"/>
      <c r="G119" s="907">
        <f>+F117+F118+F119</f>
        <v>0</v>
      </c>
      <c r="H119" s="907">
        <f>+G119-E116-E115-E114</f>
        <v>0</v>
      </c>
      <c r="I119" s="587">
        <v>1755.642240000001</v>
      </c>
    </row>
    <row r="120" spans="1:11" ht="18" x14ac:dyDescent="0.35">
      <c r="A120" s="585"/>
      <c r="B120" s="586"/>
      <c r="C120" s="882"/>
      <c r="E120" s="886"/>
      <c r="F120" s="886"/>
      <c r="I120" s="587">
        <v>4195.6559500800076</v>
      </c>
    </row>
    <row r="121" spans="1:11" ht="18" x14ac:dyDescent="0.35">
      <c r="A121" s="585"/>
      <c r="B121" s="586"/>
      <c r="C121" s="882"/>
      <c r="E121" s="886"/>
      <c r="F121" s="886"/>
    </row>
    <row r="122" spans="1:11" ht="18" x14ac:dyDescent="0.35">
      <c r="A122" s="585"/>
      <c r="B122" s="586"/>
      <c r="C122" s="882" t="s">
        <v>1328</v>
      </c>
      <c r="E122" s="886"/>
      <c r="F122" s="886"/>
    </row>
    <row r="123" spans="1:11" ht="18" x14ac:dyDescent="0.35">
      <c r="A123" s="585"/>
      <c r="B123" s="586"/>
      <c r="C123" s="900" t="s">
        <v>1262</v>
      </c>
      <c r="E123" s="886"/>
      <c r="F123" s="886"/>
    </row>
    <row r="124" spans="1:11" ht="18" x14ac:dyDescent="0.35">
      <c r="A124" s="585"/>
      <c r="B124" s="586"/>
      <c r="C124" s="882"/>
      <c r="E124" s="886"/>
      <c r="F124" s="886"/>
    </row>
    <row r="125" spans="1:11" ht="18" x14ac:dyDescent="0.35">
      <c r="A125" s="585"/>
      <c r="B125" s="586"/>
      <c r="C125" s="882"/>
      <c r="E125" s="886"/>
      <c r="F125" s="886"/>
      <c r="J125" s="1255"/>
      <c r="K125" s="1255"/>
    </row>
    <row r="126" spans="1:11" ht="18" x14ac:dyDescent="0.35">
      <c r="A126" s="580"/>
      <c r="B126" s="581"/>
      <c r="C126" s="882" t="s">
        <v>1263</v>
      </c>
      <c r="E126" s="881"/>
      <c r="F126" s="881"/>
    </row>
    <row r="127" spans="1:11" ht="18" x14ac:dyDescent="0.35">
      <c r="A127" s="580"/>
      <c r="B127" s="581"/>
      <c r="C127" s="904" t="s">
        <v>867</v>
      </c>
      <c r="E127" s="881"/>
      <c r="F127" s="881"/>
      <c r="K127" s="583"/>
    </row>
    <row r="128" spans="1:11" ht="18" x14ac:dyDescent="0.35">
      <c r="A128" s="580"/>
      <c r="B128" s="581"/>
      <c r="C128" s="882"/>
      <c r="E128" s="881"/>
      <c r="F128" s="881"/>
      <c r="K128" s="588"/>
    </row>
    <row r="129" spans="1:11" ht="18" x14ac:dyDescent="0.35">
      <c r="A129" s="580"/>
      <c r="B129" s="581"/>
      <c r="C129" s="882"/>
      <c r="E129" s="881"/>
      <c r="F129" s="881"/>
      <c r="K129" s="583"/>
    </row>
    <row r="130" spans="1:11" ht="18" x14ac:dyDescent="0.35">
      <c r="A130" s="580"/>
      <c r="B130" s="581"/>
      <c r="C130" s="882" t="s">
        <v>1265</v>
      </c>
      <c r="E130" s="881"/>
      <c r="F130" s="881"/>
      <c r="H130" s="912"/>
      <c r="I130" s="912"/>
      <c r="K130" s="589"/>
    </row>
    <row r="131" spans="1:11" ht="18" x14ac:dyDescent="0.35">
      <c r="A131" s="580"/>
      <c r="B131" s="581"/>
      <c r="C131" s="901" t="s">
        <v>1266</v>
      </c>
      <c r="E131" s="881"/>
      <c r="F131" s="881"/>
    </row>
    <row r="132" spans="1:11" ht="18" x14ac:dyDescent="0.35">
      <c r="A132" s="580"/>
      <c r="B132" s="581"/>
      <c r="C132" s="882"/>
      <c r="E132" s="881"/>
      <c r="F132" s="881"/>
    </row>
    <row r="133" spans="1:11" ht="18" x14ac:dyDescent="0.35">
      <c r="A133" s="580"/>
      <c r="B133" s="581"/>
      <c r="C133" s="882"/>
      <c r="E133" s="881"/>
      <c r="F133" s="881"/>
    </row>
    <row r="134" spans="1:11" ht="18" x14ac:dyDescent="0.35">
      <c r="A134" s="580"/>
      <c r="B134" s="581"/>
      <c r="C134" s="908"/>
      <c r="E134" s="881"/>
      <c r="F134" s="881"/>
    </row>
    <row r="135" spans="1:11" ht="18" x14ac:dyDescent="0.35">
      <c r="A135" s="580"/>
      <c r="B135" s="581"/>
      <c r="C135" s="908" t="s">
        <v>1267</v>
      </c>
      <c r="E135" s="948"/>
      <c r="F135" s="886"/>
    </row>
    <row r="136" spans="1:11" ht="18" x14ac:dyDescent="0.35">
      <c r="A136" s="580"/>
      <c r="B136" s="581"/>
      <c r="C136" s="882" t="s">
        <v>1268</v>
      </c>
      <c r="E136" s="948"/>
      <c r="F136" s="886"/>
      <c r="G136" s="588">
        <f>+E135+E136+E137</f>
        <v>0</v>
      </c>
    </row>
    <row r="137" spans="1:11" ht="18" x14ac:dyDescent="0.35">
      <c r="A137" s="580"/>
      <c r="B137" s="581"/>
      <c r="C137" s="882" t="s">
        <v>1269</v>
      </c>
      <c r="E137" s="948"/>
      <c r="F137" s="886"/>
      <c r="G137" s="564">
        <f>+G136/100000</f>
        <v>0</v>
      </c>
    </row>
    <row r="138" spans="1:11" ht="18" x14ac:dyDescent="0.35">
      <c r="A138" s="580"/>
      <c r="B138" s="581"/>
      <c r="C138" s="900" t="s">
        <v>1259</v>
      </c>
      <c r="E138" s="886"/>
      <c r="F138" s="886"/>
      <c r="H138" s="588">
        <f>+F138+F117</f>
        <v>0</v>
      </c>
      <c r="J138" s="564">
        <v>165503078.61000001</v>
      </c>
    </row>
    <row r="139" spans="1:11" ht="18" x14ac:dyDescent="0.35">
      <c r="A139" s="580"/>
      <c r="B139" s="581"/>
      <c r="C139" s="900" t="s">
        <v>1260</v>
      </c>
      <c r="E139" s="886"/>
      <c r="F139" s="886"/>
      <c r="J139" s="588">
        <f>+J138-H138</f>
        <v>165503078.61000001</v>
      </c>
    </row>
    <row r="140" spans="1:11" ht="18" x14ac:dyDescent="0.35">
      <c r="A140" s="580"/>
      <c r="B140" s="581"/>
      <c r="C140" s="900" t="s">
        <v>1261</v>
      </c>
      <c r="E140" s="886"/>
      <c r="F140" s="886"/>
    </row>
    <row r="141" spans="1:11" ht="18" x14ac:dyDescent="0.35">
      <c r="A141" s="580"/>
      <c r="B141" s="581"/>
      <c r="C141" s="882"/>
      <c r="E141" s="881"/>
      <c r="F141" s="881"/>
    </row>
    <row r="142" spans="1:11" ht="18" x14ac:dyDescent="0.35">
      <c r="A142" s="580"/>
      <c r="B142" s="581"/>
      <c r="C142" s="882"/>
      <c r="E142" s="881"/>
      <c r="F142" s="881"/>
    </row>
    <row r="143" spans="1:11" ht="18" x14ac:dyDescent="0.35">
      <c r="A143" s="580"/>
      <c r="C143" s="882" t="s">
        <v>863</v>
      </c>
      <c r="E143" s="886"/>
      <c r="F143" s="886"/>
      <c r="H143" s="588" t="e">
        <f>+E143-#REF!-#REF!</f>
        <v>#REF!</v>
      </c>
      <c r="I143" s="588" t="e">
        <f>+#REF!-A.E!H143</f>
        <v>#REF!</v>
      </c>
    </row>
    <row r="144" spans="1:11" ht="18" x14ac:dyDescent="0.35">
      <c r="A144" s="580"/>
      <c r="C144" s="882" t="s">
        <v>865</v>
      </c>
      <c r="E144" s="886"/>
      <c r="F144" s="886"/>
    </row>
    <row r="145" spans="1:9" ht="18" x14ac:dyDescent="0.35">
      <c r="A145" s="580"/>
      <c r="C145" s="882" t="s">
        <v>866</v>
      </c>
      <c r="E145" s="886"/>
      <c r="F145" s="886"/>
    </row>
    <row r="146" spans="1:9" ht="18" x14ac:dyDescent="0.35">
      <c r="A146" s="580"/>
      <c r="C146" s="882" t="s">
        <v>867</v>
      </c>
      <c r="E146" s="886"/>
      <c r="F146" s="886"/>
    </row>
    <row r="147" spans="1:9" ht="18" x14ac:dyDescent="0.35">
      <c r="A147" s="580"/>
      <c r="C147" s="882" t="s">
        <v>868</v>
      </c>
      <c r="E147" s="886"/>
      <c r="F147" s="886"/>
      <c r="I147" s="564">
        <v>650795</v>
      </c>
    </row>
    <row r="148" spans="1:9" ht="18" x14ac:dyDescent="0.35">
      <c r="C148" s="882" t="s">
        <v>869</v>
      </c>
      <c r="E148" s="886"/>
      <c r="F148" s="886"/>
      <c r="I148" s="588">
        <f>+E151-I147</f>
        <v>-650795</v>
      </c>
    </row>
    <row r="149" spans="1:9" ht="18" x14ac:dyDescent="0.35">
      <c r="C149" s="882" t="s">
        <v>1277</v>
      </c>
      <c r="E149" s="886"/>
      <c r="F149" s="886"/>
    </row>
    <row r="150" spans="1:9" ht="18" x14ac:dyDescent="0.35">
      <c r="C150" s="882" t="s">
        <v>1277</v>
      </c>
      <c r="E150" s="886"/>
      <c r="F150" s="886"/>
    </row>
    <row r="151" spans="1:9" ht="18" x14ac:dyDescent="0.35">
      <c r="A151" s="580"/>
      <c r="B151" s="581"/>
      <c r="C151" s="882" t="s">
        <v>859</v>
      </c>
      <c r="E151" s="886"/>
      <c r="F151" s="886"/>
      <c r="H151" s="564">
        <v>55743</v>
      </c>
      <c r="I151" s="761">
        <v>997550.87999999989</v>
      </c>
    </row>
    <row r="152" spans="1:9" ht="18" x14ac:dyDescent="0.35">
      <c r="A152" s="580"/>
      <c r="B152" s="581"/>
      <c r="C152" s="882" t="s">
        <v>890</v>
      </c>
      <c r="E152" s="886"/>
      <c r="F152" s="886"/>
      <c r="H152" s="913" t="s">
        <v>740</v>
      </c>
      <c r="I152" s="914" t="s">
        <v>741</v>
      </c>
    </row>
    <row r="153" spans="1:9" ht="18" x14ac:dyDescent="0.35">
      <c r="A153" s="580"/>
      <c r="B153" s="581"/>
      <c r="C153" s="882" t="s">
        <v>1124</v>
      </c>
      <c r="E153" s="886"/>
      <c r="F153" s="886"/>
      <c r="H153" s="913"/>
      <c r="I153" s="914"/>
    </row>
    <row r="154" spans="1:9" ht="18" x14ac:dyDescent="0.35">
      <c r="A154" s="580"/>
      <c r="B154" s="591"/>
      <c r="C154" s="901" t="s">
        <v>1270</v>
      </c>
      <c r="E154" s="886"/>
      <c r="F154" s="886"/>
      <c r="G154" s="564">
        <v>3113870</v>
      </c>
      <c r="H154" s="881">
        <v>3113870</v>
      </c>
      <c r="I154" s="881">
        <v>4128622</v>
      </c>
    </row>
    <row r="155" spans="1:9" ht="18" x14ac:dyDescent="0.35">
      <c r="A155" s="580"/>
      <c r="B155" s="591"/>
      <c r="C155" s="901" t="s">
        <v>1271</v>
      </c>
      <c r="E155" s="886"/>
      <c r="F155" s="886"/>
      <c r="G155" s="564">
        <v>1042320</v>
      </c>
      <c r="H155" s="881">
        <v>1042320</v>
      </c>
      <c r="I155" s="881">
        <v>2397630</v>
      </c>
    </row>
    <row r="156" spans="1:9" ht="18" x14ac:dyDescent="0.35">
      <c r="A156" s="580"/>
      <c r="B156" s="590"/>
      <c r="C156" s="901" t="s">
        <v>1272</v>
      </c>
      <c r="E156" s="587"/>
      <c r="F156" s="886"/>
      <c r="H156" s="881">
        <v>6847614.7300000004</v>
      </c>
      <c r="I156" s="881">
        <v>1868765.7369999997</v>
      </c>
    </row>
    <row r="157" spans="1:9" ht="18" x14ac:dyDescent="0.35">
      <c r="A157" s="580"/>
      <c r="B157" s="591"/>
      <c r="C157" s="901" t="s">
        <v>1283</v>
      </c>
      <c r="E157" s="886"/>
      <c r="F157" s="886"/>
    </row>
    <row r="158" spans="1:9" ht="18" x14ac:dyDescent="0.35">
      <c r="A158" s="580"/>
      <c r="B158" s="591"/>
      <c r="C158" s="901" t="s">
        <v>1292</v>
      </c>
      <c r="E158" s="886"/>
      <c r="F158" s="886"/>
    </row>
    <row r="159" spans="1:9" ht="18" x14ac:dyDescent="0.35">
      <c r="A159" s="580"/>
      <c r="B159" s="591"/>
      <c r="C159" s="901" t="s">
        <v>1299</v>
      </c>
      <c r="E159" s="886"/>
      <c r="F159" s="886"/>
    </row>
    <row r="160" spans="1:9" ht="18" x14ac:dyDescent="0.35">
      <c r="A160" s="580"/>
      <c r="B160" s="591"/>
      <c r="C160" s="901" t="s">
        <v>1300</v>
      </c>
      <c r="E160" s="886"/>
      <c r="F160" s="886"/>
    </row>
    <row r="161" spans="1:14" ht="18" x14ac:dyDescent="0.35">
      <c r="A161" s="580"/>
      <c r="B161" s="591"/>
      <c r="C161" s="901"/>
      <c r="E161" s="881"/>
      <c r="F161" s="881"/>
    </row>
    <row r="162" spans="1:14" ht="18" x14ac:dyDescent="0.35">
      <c r="A162" s="580"/>
      <c r="B162" s="591"/>
      <c r="C162" s="882"/>
      <c r="E162" s="881"/>
      <c r="F162" s="881"/>
    </row>
    <row r="163" spans="1:14" ht="18" x14ac:dyDescent="0.35">
      <c r="A163" s="580"/>
      <c r="B163" s="581"/>
      <c r="C163" s="882" t="s">
        <v>1273</v>
      </c>
      <c r="E163" s="881"/>
      <c r="F163" s="881"/>
    </row>
    <row r="164" spans="1:14" ht="18" x14ac:dyDescent="0.35">
      <c r="A164" s="580"/>
      <c r="B164" s="581"/>
      <c r="C164" s="901" t="s">
        <v>1274</v>
      </c>
      <c r="E164" s="881"/>
      <c r="F164" s="881"/>
    </row>
    <row r="165" spans="1:14" ht="18" x14ac:dyDescent="0.35">
      <c r="A165" s="580"/>
      <c r="B165" s="581"/>
      <c r="C165" s="882"/>
      <c r="E165" s="881"/>
      <c r="F165" s="881"/>
    </row>
    <row r="166" spans="1:14" ht="18" x14ac:dyDescent="0.35">
      <c r="A166" s="580"/>
      <c r="B166" s="581"/>
      <c r="C166" s="882"/>
      <c r="E166" s="881"/>
      <c r="F166" s="881"/>
    </row>
    <row r="167" spans="1:14" ht="18" x14ac:dyDescent="0.35">
      <c r="A167" s="580"/>
      <c r="B167" s="581"/>
      <c r="C167" s="882" t="s">
        <v>813</v>
      </c>
      <c r="E167" s="881"/>
      <c r="F167" s="881"/>
      <c r="G167" s="588"/>
    </row>
    <row r="168" spans="1:14" ht="18" x14ac:dyDescent="0.35">
      <c r="A168" s="580"/>
      <c r="C168" s="901" t="s">
        <v>1274</v>
      </c>
      <c r="E168" s="881"/>
      <c r="F168" s="881"/>
    </row>
    <row r="169" spans="1:14" ht="18" x14ac:dyDescent="0.35">
      <c r="A169" s="580"/>
      <c r="B169" s="581"/>
      <c r="C169" s="882"/>
      <c r="E169" s="881"/>
      <c r="F169" s="881"/>
    </row>
    <row r="170" spans="1:14" ht="18" x14ac:dyDescent="0.35">
      <c r="A170" s="580"/>
      <c r="B170" s="581"/>
      <c r="C170" s="882"/>
      <c r="E170" s="881"/>
      <c r="F170" s="881"/>
      <c r="G170" s="588"/>
    </row>
    <row r="171" spans="1:14" ht="18" x14ac:dyDescent="0.35">
      <c r="A171" s="580"/>
      <c r="B171" s="581"/>
      <c r="C171" s="882" t="s">
        <v>1276</v>
      </c>
      <c r="E171" s="881"/>
      <c r="F171" s="881"/>
      <c r="G171" s="588"/>
    </row>
    <row r="172" spans="1:14" ht="18" x14ac:dyDescent="0.35">
      <c r="A172" s="580"/>
      <c r="B172" s="581"/>
      <c r="C172" s="901" t="s">
        <v>1275</v>
      </c>
      <c r="E172" s="881"/>
      <c r="F172" s="881"/>
      <c r="G172" s="588"/>
    </row>
    <row r="173" spans="1:14" ht="18" x14ac:dyDescent="0.35">
      <c r="A173" s="580"/>
      <c r="B173" s="581"/>
      <c r="C173" s="882"/>
      <c r="E173" s="881"/>
      <c r="F173" s="881"/>
    </row>
    <row r="174" spans="1:14" ht="18" x14ac:dyDescent="0.35">
      <c r="A174" s="580"/>
      <c r="B174" s="581"/>
      <c r="C174" s="882"/>
      <c r="E174" s="881"/>
      <c r="F174" s="881"/>
      <c r="L174" s="915" t="s">
        <v>1295</v>
      </c>
      <c r="M174" s="564">
        <v>21200</v>
      </c>
    </row>
    <row r="175" spans="1:14" ht="18" x14ac:dyDescent="0.35">
      <c r="A175" s="580"/>
      <c r="B175" s="581"/>
      <c r="C175" s="908" t="s">
        <v>1278</v>
      </c>
      <c r="D175" s="587"/>
      <c r="E175" s="886"/>
      <c r="F175" s="886"/>
      <c r="H175" s="564">
        <f>667700+8000</f>
        <v>675700</v>
      </c>
      <c r="I175" s="761">
        <f>+H175*20%</f>
        <v>135140</v>
      </c>
      <c r="J175" s="761">
        <f>+H175*80%</f>
        <v>540560</v>
      </c>
      <c r="L175" s="915" t="s">
        <v>1174</v>
      </c>
      <c r="N175" s="564">
        <v>21200</v>
      </c>
    </row>
    <row r="176" spans="1:14" ht="18" x14ac:dyDescent="0.35">
      <c r="A176" s="580"/>
      <c r="B176" s="581"/>
      <c r="C176" s="910" t="s">
        <v>1279</v>
      </c>
      <c r="D176" s="946" t="s">
        <v>55</v>
      </c>
      <c r="E176" s="886"/>
      <c r="F176" s="886"/>
      <c r="H176" s="564">
        <f>+H175-I181</f>
        <v>604666</v>
      </c>
      <c r="I176" s="761">
        <f>+H176*20%</f>
        <v>120933.20000000001</v>
      </c>
      <c r="J176" s="564">
        <f>+H176*80%</f>
        <v>483732.80000000005</v>
      </c>
    </row>
    <row r="177" spans="1:11" ht="18" x14ac:dyDescent="0.35">
      <c r="A177" s="580"/>
      <c r="B177" s="581"/>
      <c r="C177" s="910" t="s">
        <v>1280</v>
      </c>
      <c r="D177" s="587"/>
      <c r="E177" s="886"/>
      <c r="F177" s="886"/>
      <c r="H177" s="564">
        <v>21200</v>
      </c>
      <c r="I177" s="761">
        <f>+H177*20%</f>
        <v>4240</v>
      </c>
      <c r="J177" s="564">
        <f>+H177*80%</f>
        <v>16960</v>
      </c>
    </row>
    <row r="178" spans="1:11" ht="18" x14ac:dyDescent="0.35">
      <c r="A178" s="580"/>
      <c r="B178" s="581"/>
      <c r="C178" s="908"/>
      <c r="D178" s="587"/>
      <c r="E178" s="886"/>
      <c r="F178" s="886"/>
      <c r="H178" s="564">
        <f>+H175-H176-H177</f>
        <v>49834</v>
      </c>
      <c r="I178" s="761">
        <f>+H178*20%</f>
        <v>9966.8000000000011</v>
      </c>
      <c r="J178" s="564">
        <f>+H178*80%</f>
        <v>39867.200000000004</v>
      </c>
    </row>
    <row r="179" spans="1:11" ht="18" x14ac:dyDescent="0.35">
      <c r="A179" s="580"/>
      <c r="B179" s="581"/>
      <c r="C179" s="882"/>
      <c r="E179" s="881"/>
      <c r="F179" s="881"/>
    </row>
    <row r="180" spans="1:11" ht="18" x14ac:dyDescent="0.35">
      <c r="A180" s="580"/>
      <c r="B180" s="581"/>
      <c r="C180" s="882" t="s">
        <v>1281</v>
      </c>
      <c r="E180" s="881"/>
      <c r="F180" s="881"/>
    </row>
    <row r="181" spans="1:11" ht="18" x14ac:dyDescent="0.35">
      <c r="A181" s="580"/>
      <c r="B181" s="581"/>
      <c r="C181" s="900" t="s">
        <v>1282</v>
      </c>
      <c r="E181" s="881"/>
      <c r="F181" s="881"/>
      <c r="I181" s="564">
        <v>71034</v>
      </c>
      <c r="J181" s="588">
        <f>+J175</f>
        <v>540560</v>
      </c>
    </row>
    <row r="182" spans="1:11" ht="18" x14ac:dyDescent="0.35">
      <c r="A182" s="580"/>
      <c r="B182" s="581"/>
      <c r="C182" s="882"/>
      <c r="E182" s="881"/>
      <c r="F182" s="881"/>
      <c r="I182" s="588">
        <f>+I175-I181</f>
        <v>64106</v>
      </c>
      <c r="J182" s="588"/>
    </row>
    <row r="183" spans="1:11" ht="18" x14ac:dyDescent="0.35">
      <c r="A183" s="580"/>
      <c r="B183" s="581"/>
      <c r="C183" s="882"/>
      <c r="E183" s="881"/>
      <c r="F183" s="881"/>
    </row>
    <row r="184" spans="1:11" ht="18" x14ac:dyDescent="0.35">
      <c r="A184" s="580"/>
      <c r="B184" s="581"/>
      <c r="C184" s="882" t="s">
        <v>1284</v>
      </c>
      <c r="E184" s="944"/>
      <c r="F184" s="944"/>
      <c r="G184" s="588"/>
    </row>
    <row r="185" spans="1:11" ht="18" x14ac:dyDescent="0.35">
      <c r="A185" s="580"/>
      <c r="B185" s="581"/>
      <c r="C185" s="901" t="s">
        <v>1285</v>
      </c>
      <c r="E185" s="944"/>
      <c r="F185" s="944"/>
    </row>
    <row r="186" spans="1:11" ht="18" x14ac:dyDescent="0.35">
      <c r="A186" s="580"/>
      <c r="B186" s="581"/>
      <c r="C186" s="882"/>
      <c r="E186" s="881"/>
      <c r="F186" s="881"/>
    </row>
    <row r="187" spans="1:11" ht="18" x14ac:dyDescent="0.35">
      <c r="A187" s="580"/>
      <c r="B187" s="581"/>
      <c r="C187" s="882"/>
      <c r="E187" s="886"/>
      <c r="F187" s="881"/>
      <c r="K187" s="761"/>
    </row>
    <row r="188" spans="1:11" ht="18" x14ac:dyDescent="0.35">
      <c r="A188" s="580"/>
      <c r="B188" s="581"/>
      <c r="C188" s="882" t="s">
        <v>1284</v>
      </c>
      <c r="E188" s="886"/>
      <c r="F188" s="881"/>
      <c r="H188" s="593" t="s">
        <v>1286</v>
      </c>
      <c r="K188" s="759"/>
    </row>
    <row r="189" spans="1:11" ht="18" x14ac:dyDescent="0.35">
      <c r="A189" s="580"/>
      <c r="B189" s="581"/>
      <c r="C189" s="901" t="s">
        <v>1225</v>
      </c>
      <c r="F189" s="881"/>
      <c r="I189" s="886">
        <f>+E188/3.14</f>
        <v>0</v>
      </c>
      <c r="J189" s="564">
        <v>9.6884076433120997E-2</v>
      </c>
    </row>
    <row r="190" spans="1:11" ht="18" x14ac:dyDescent="0.35">
      <c r="A190" s="580"/>
      <c r="B190" s="581"/>
      <c r="C190" s="882"/>
      <c r="E190" s="881"/>
      <c r="F190" s="881"/>
      <c r="I190" s="564">
        <f>+I189*3.14</f>
        <v>0</v>
      </c>
      <c r="J190" s="564">
        <f>+J189*3.14</f>
        <v>0.30421599999999993</v>
      </c>
    </row>
    <row r="191" spans="1:11" ht="18" x14ac:dyDescent="0.35">
      <c r="A191" s="580"/>
      <c r="B191" s="581"/>
      <c r="C191" s="882"/>
      <c r="E191" s="881"/>
      <c r="F191" s="881"/>
      <c r="J191" s="564">
        <f>+J190*100000</f>
        <v>30421.599999999995</v>
      </c>
    </row>
    <row r="192" spans="1:11" ht="18" x14ac:dyDescent="0.35">
      <c r="A192" s="580"/>
      <c r="B192" s="581"/>
      <c r="C192" s="882" t="s">
        <v>1287</v>
      </c>
      <c r="E192" s="881"/>
      <c r="G192" s="564">
        <v>-9381.5700000000597</v>
      </c>
      <c r="H192" s="564">
        <v>27537.35</v>
      </c>
    </row>
    <row r="193" spans="1:10" ht="18" x14ac:dyDescent="0.35">
      <c r="A193" s="580"/>
      <c r="B193" s="581"/>
      <c r="C193" s="882" t="s">
        <v>1288</v>
      </c>
      <c r="E193" s="881"/>
      <c r="F193" s="881"/>
    </row>
    <row r="194" spans="1:10" ht="18" x14ac:dyDescent="0.35">
      <c r="A194" s="580"/>
      <c r="B194" s="581"/>
      <c r="C194" s="882" t="s">
        <v>1126</v>
      </c>
      <c r="E194" s="881"/>
      <c r="F194" s="881"/>
    </row>
    <row r="195" spans="1:10" ht="18" x14ac:dyDescent="0.35">
      <c r="A195" s="580"/>
      <c r="B195" s="581"/>
      <c r="C195" s="904" t="s">
        <v>1289</v>
      </c>
      <c r="E195" s="881"/>
      <c r="F195" s="881"/>
      <c r="J195" s="593">
        <v>76662157</v>
      </c>
    </row>
    <row r="196" spans="1:10" ht="18" x14ac:dyDescent="0.35">
      <c r="A196" s="580"/>
      <c r="B196" s="581"/>
      <c r="C196" s="882"/>
      <c r="E196" s="881"/>
      <c r="F196" s="881"/>
      <c r="J196" s="593">
        <v>45997262.389999971</v>
      </c>
    </row>
    <row r="197" spans="1:10" ht="18" x14ac:dyDescent="0.35">
      <c r="A197" s="580"/>
      <c r="B197" s="581"/>
      <c r="C197" s="882"/>
      <c r="E197" s="881"/>
      <c r="F197" s="881"/>
      <c r="J197" s="593">
        <f>+J195-J196</f>
        <v>30664894.610000029</v>
      </c>
    </row>
    <row r="198" spans="1:10" ht="18" x14ac:dyDescent="0.35">
      <c r="A198" s="580"/>
      <c r="B198" s="581"/>
      <c r="C198" s="882" t="s">
        <v>1290</v>
      </c>
      <c r="E198" s="881"/>
      <c r="F198" s="881"/>
    </row>
    <row r="199" spans="1:10" ht="18" x14ac:dyDescent="0.35">
      <c r="A199" s="580"/>
      <c r="B199" s="581"/>
      <c r="C199" s="901" t="s">
        <v>1291</v>
      </c>
      <c r="E199" s="881"/>
      <c r="F199" s="881"/>
    </row>
    <row r="200" spans="1:10" ht="18" x14ac:dyDescent="0.35">
      <c r="A200" s="580"/>
      <c r="B200" s="581"/>
      <c r="C200" s="882"/>
      <c r="E200" s="881"/>
      <c r="F200" s="881"/>
    </row>
    <row r="201" spans="1:10" ht="18" x14ac:dyDescent="0.35">
      <c r="A201" s="580"/>
      <c r="B201" s="581"/>
      <c r="C201" s="882"/>
      <c r="E201" s="881"/>
      <c r="F201" s="881"/>
    </row>
    <row r="202" spans="1:10" ht="18" x14ac:dyDescent="0.35">
      <c r="A202" s="580"/>
      <c r="B202" s="581"/>
      <c r="C202" s="882" t="s">
        <v>1298</v>
      </c>
      <c r="E202" s="881"/>
      <c r="F202" s="881"/>
    </row>
    <row r="203" spans="1:10" ht="18" x14ac:dyDescent="0.35">
      <c r="A203" s="580"/>
      <c r="B203" s="581"/>
      <c r="C203" s="901" t="s">
        <v>1225</v>
      </c>
      <c r="E203" s="881"/>
      <c r="F203" s="881"/>
    </row>
    <row r="204" spans="1:10" ht="18" x14ac:dyDescent="0.35">
      <c r="A204" s="580"/>
      <c r="B204" s="581"/>
      <c r="C204" s="882"/>
      <c r="E204" s="881"/>
      <c r="F204" s="881"/>
    </row>
    <row r="205" spans="1:10" ht="18" x14ac:dyDescent="0.35">
      <c r="A205" s="580"/>
      <c r="B205" s="581"/>
      <c r="C205" s="882"/>
      <c r="E205" s="881"/>
      <c r="F205" s="881"/>
    </row>
    <row r="206" spans="1:10" ht="18" x14ac:dyDescent="0.35">
      <c r="A206" s="580"/>
      <c r="B206" s="581"/>
      <c r="C206" s="945" t="s">
        <v>1225</v>
      </c>
      <c r="D206" s="592"/>
      <c r="E206" s="944"/>
      <c r="F206" s="944"/>
      <c r="G206" s="564">
        <v>21200</v>
      </c>
    </row>
    <row r="207" spans="1:10" ht="18" x14ac:dyDescent="0.35">
      <c r="A207" s="580"/>
      <c r="B207" s="581"/>
      <c r="C207" s="945" t="s">
        <v>1296</v>
      </c>
      <c r="D207" s="592"/>
      <c r="E207" s="944"/>
      <c r="F207" s="944"/>
    </row>
    <row r="208" spans="1:10" ht="18" x14ac:dyDescent="0.35">
      <c r="A208" s="580"/>
      <c r="B208" s="581"/>
      <c r="C208" s="947" t="s">
        <v>1293</v>
      </c>
      <c r="D208" s="592"/>
      <c r="E208" s="944"/>
      <c r="F208" s="944"/>
      <c r="G208" s="588">
        <f>+E206-G206</f>
        <v>-21200</v>
      </c>
    </row>
    <row r="209" spans="1:7" ht="18" x14ac:dyDescent="0.35">
      <c r="A209" s="580"/>
      <c r="B209" s="581"/>
      <c r="C209" s="947" t="s">
        <v>1294</v>
      </c>
      <c r="D209" s="592"/>
      <c r="E209" s="944"/>
      <c r="F209" s="944"/>
    </row>
    <row r="210" spans="1:7" ht="18" x14ac:dyDescent="0.35">
      <c r="A210" s="580"/>
      <c r="B210" s="581"/>
      <c r="C210" s="882"/>
      <c r="E210" s="881"/>
      <c r="F210" s="881"/>
    </row>
    <row r="211" spans="1:7" ht="18" x14ac:dyDescent="0.35">
      <c r="A211" s="580"/>
      <c r="B211" s="581"/>
      <c r="C211" s="882"/>
      <c r="E211" s="881"/>
      <c r="F211" s="881"/>
    </row>
    <row r="212" spans="1:7" ht="18" x14ac:dyDescent="0.35">
      <c r="A212" s="580"/>
      <c r="B212" s="581"/>
      <c r="C212" s="882" t="s">
        <v>1297</v>
      </c>
      <c r="E212" s="881"/>
      <c r="F212" s="881"/>
    </row>
    <row r="213" spans="1:7" ht="18" x14ac:dyDescent="0.35">
      <c r="A213" s="580"/>
      <c r="B213" s="581"/>
      <c r="C213" s="900" t="s">
        <v>1230</v>
      </c>
      <c r="E213" s="881"/>
      <c r="F213" s="881"/>
    </row>
    <row r="214" spans="1:7" ht="18" x14ac:dyDescent="0.35">
      <c r="A214" s="580"/>
      <c r="B214" s="581"/>
      <c r="C214" s="882"/>
      <c r="E214" s="881"/>
      <c r="F214" s="881"/>
    </row>
    <row r="215" spans="1:7" ht="18" x14ac:dyDescent="0.35">
      <c r="A215" s="580"/>
      <c r="B215" s="581"/>
      <c r="C215" s="882"/>
      <c r="E215" s="881"/>
      <c r="F215" s="881"/>
    </row>
    <row r="216" spans="1:7" ht="18" x14ac:dyDescent="0.35">
      <c r="A216" s="580"/>
      <c r="B216" s="581"/>
      <c r="C216" s="882" t="s">
        <v>1230</v>
      </c>
      <c r="E216" s="881"/>
      <c r="F216" s="881"/>
    </row>
    <row r="217" spans="1:7" ht="18" x14ac:dyDescent="0.35">
      <c r="A217" s="580"/>
      <c r="B217" s="581"/>
      <c r="C217" s="901" t="s">
        <v>1307</v>
      </c>
      <c r="E217" s="881"/>
      <c r="F217" s="881"/>
    </row>
    <row r="218" spans="1:7" ht="18" x14ac:dyDescent="0.35">
      <c r="A218" s="580"/>
      <c r="B218" s="581"/>
      <c r="C218" s="882"/>
      <c r="E218" s="881"/>
      <c r="F218" s="881"/>
    </row>
    <row r="219" spans="1:7" ht="18" x14ac:dyDescent="0.35">
      <c r="A219" s="580"/>
      <c r="B219" s="581"/>
      <c r="C219" s="882" t="s">
        <v>1308</v>
      </c>
      <c r="E219" s="881"/>
      <c r="F219" s="881"/>
    </row>
    <row r="220" spans="1:7" ht="18" x14ac:dyDescent="0.35">
      <c r="A220" s="580"/>
      <c r="B220" s="581"/>
      <c r="C220" s="900" t="s">
        <v>1309</v>
      </c>
      <c r="E220" s="881"/>
      <c r="F220" s="881"/>
      <c r="G220" s="761"/>
    </row>
    <row r="221" spans="1:7" ht="18" x14ac:dyDescent="0.35">
      <c r="A221" s="580"/>
      <c r="B221" s="581"/>
      <c r="C221" s="882"/>
      <c r="E221" s="881"/>
      <c r="F221" s="881"/>
      <c r="G221" s="761"/>
    </row>
    <row r="222" spans="1:7" ht="18" x14ac:dyDescent="0.35">
      <c r="A222" s="580"/>
      <c r="B222" s="581"/>
      <c r="C222" s="882"/>
      <c r="E222" s="881"/>
      <c r="F222" s="881"/>
      <c r="G222" s="761"/>
    </row>
    <row r="223" spans="1:7" ht="18" x14ac:dyDescent="0.35">
      <c r="A223" s="580"/>
      <c r="B223" s="581"/>
      <c r="C223" s="882" t="s">
        <v>1310</v>
      </c>
      <c r="E223" s="881"/>
      <c r="F223" s="881"/>
    </row>
    <row r="224" spans="1:7" ht="18" x14ac:dyDescent="0.35">
      <c r="A224" s="580"/>
      <c r="B224" s="581"/>
      <c r="C224" s="900" t="s">
        <v>1311</v>
      </c>
      <c r="E224" s="881"/>
      <c r="F224" s="881"/>
    </row>
    <row r="225" spans="1:7" ht="18" x14ac:dyDescent="0.35">
      <c r="A225" s="580"/>
      <c r="B225" s="581"/>
      <c r="C225" s="882"/>
      <c r="E225" s="881"/>
      <c r="F225" s="881"/>
    </row>
    <row r="226" spans="1:7" ht="18" x14ac:dyDescent="0.35">
      <c r="A226" s="580"/>
      <c r="B226" s="581"/>
      <c r="C226" s="882" t="s">
        <v>1312</v>
      </c>
      <c r="E226" s="881"/>
      <c r="F226" s="881"/>
      <c r="G226" s="761"/>
    </row>
    <row r="227" spans="1:7" ht="18" x14ac:dyDescent="0.35">
      <c r="A227" s="580"/>
      <c r="B227" s="581"/>
      <c r="C227" s="900" t="s">
        <v>166</v>
      </c>
      <c r="E227" s="881"/>
      <c r="F227" s="881"/>
    </row>
    <row r="228" spans="1:7" ht="18" x14ac:dyDescent="0.35">
      <c r="A228" s="580"/>
      <c r="B228" s="581"/>
      <c r="C228" s="900"/>
      <c r="E228" s="881"/>
      <c r="F228" s="881"/>
    </row>
    <row r="229" spans="1:7" ht="18" x14ac:dyDescent="0.35">
      <c r="A229" s="580"/>
      <c r="B229" s="581"/>
      <c r="C229" s="882"/>
      <c r="E229" s="881"/>
      <c r="F229" s="881"/>
    </row>
    <row r="230" spans="1:7" ht="18" x14ac:dyDescent="0.35">
      <c r="A230" s="580"/>
      <c r="B230" s="581"/>
      <c r="C230" s="882" t="s">
        <v>1123</v>
      </c>
      <c r="E230" s="881"/>
      <c r="F230" s="881"/>
    </row>
    <row r="231" spans="1:7" ht="18" x14ac:dyDescent="0.35">
      <c r="A231" s="580"/>
      <c r="B231" s="581"/>
      <c r="C231" s="882" t="s">
        <v>1313</v>
      </c>
      <c r="E231" s="881"/>
      <c r="F231" s="881"/>
    </row>
    <row r="232" spans="1:7" ht="18" x14ac:dyDescent="0.35">
      <c r="A232" s="580"/>
      <c r="B232" s="581"/>
      <c r="C232" s="882"/>
      <c r="E232" s="881"/>
      <c r="F232" s="881"/>
    </row>
    <row r="233" spans="1:7" ht="18" x14ac:dyDescent="0.35">
      <c r="A233" s="580"/>
      <c r="B233" s="581"/>
      <c r="C233" s="882"/>
      <c r="E233" s="881"/>
      <c r="F233" s="881"/>
    </row>
    <row r="234" spans="1:7" ht="18" x14ac:dyDescent="0.35">
      <c r="A234" s="580"/>
      <c r="B234" s="581"/>
      <c r="C234" s="880" t="s">
        <v>1314</v>
      </c>
      <c r="E234" s="881"/>
      <c r="F234" s="881"/>
    </row>
    <row r="235" spans="1:7" ht="18" x14ac:dyDescent="0.35">
      <c r="A235" s="580"/>
      <c r="B235" s="581"/>
      <c r="C235" s="900" t="s">
        <v>1225</v>
      </c>
      <c r="E235" s="881"/>
      <c r="F235" s="881"/>
    </row>
    <row r="236" spans="1:7" ht="18" x14ac:dyDescent="0.35">
      <c r="A236" s="580"/>
      <c r="B236" s="581"/>
      <c r="C236" s="882" t="s">
        <v>1315</v>
      </c>
      <c r="E236" s="881"/>
      <c r="F236" s="881"/>
    </row>
    <row r="237" spans="1:7" ht="18" x14ac:dyDescent="0.35">
      <c r="A237" s="580"/>
      <c r="B237" s="581"/>
      <c r="C237" s="882"/>
      <c r="E237" s="881"/>
      <c r="F237" s="881"/>
    </row>
    <row r="238" spans="1:7" ht="18" x14ac:dyDescent="0.35">
      <c r="A238" s="580"/>
      <c r="B238" s="581"/>
      <c r="C238" s="882"/>
      <c r="E238" s="881"/>
      <c r="F238" s="881"/>
    </row>
    <row r="239" spans="1:7" ht="18" x14ac:dyDescent="0.35">
      <c r="A239" s="580"/>
      <c r="B239" s="581"/>
      <c r="E239" s="881"/>
      <c r="F239" s="881"/>
    </row>
    <row r="240" spans="1:7" ht="18" x14ac:dyDescent="0.35">
      <c r="A240" s="580"/>
      <c r="B240" s="581"/>
      <c r="C240" s="882" t="s">
        <v>1228</v>
      </c>
      <c r="E240" s="881"/>
      <c r="F240" s="881"/>
    </row>
    <row r="241" spans="1:9" ht="18" x14ac:dyDescent="0.35">
      <c r="A241" s="580"/>
      <c r="B241" s="581"/>
      <c r="C241" s="901" t="s">
        <v>1123</v>
      </c>
      <c r="E241" s="881"/>
      <c r="F241" s="881"/>
    </row>
    <row r="242" spans="1:9" ht="18" x14ac:dyDescent="0.35">
      <c r="A242" s="580"/>
      <c r="B242" s="581"/>
      <c r="C242" s="882"/>
      <c r="E242" s="881"/>
      <c r="F242" s="881"/>
    </row>
    <row r="243" spans="1:9" ht="18" x14ac:dyDescent="0.35">
      <c r="A243" s="580"/>
      <c r="B243" s="581"/>
      <c r="C243" s="882"/>
      <c r="E243" s="881"/>
      <c r="F243" s="881"/>
    </row>
    <row r="244" spans="1:9" ht="18" x14ac:dyDescent="0.35">
      <c r="A244" s="580"/>
      <c r="B244" s="581"/>
      <c r="C244" s="882" t="s">
        <v>1317</v>
      </c>
      <c r="E244" s="881"/>
      <c r="F244" s="881"/>
    </row>
    <row r="245" spans="1:9" ht="18" x14ac:dyDescent="0.35">
      <c r="A245" s="580"/>
      <c r="B245" s="581"/>
      <c r="C245" s="901" t="s">
        <v>1228</v>
      </c>
      <c r="E245" s="881"/>
      <c r="F245" s="881"/>
    </row>
    <row r="246" spans="1:9" ht="18" x14ac:dyDescent="0.35">
      <c r="A246" s="580"/>
      <c r="B246" s="581"/>
      <c r="C246" s="882"/>
      <c r="E246" s="881"/>
      <c r="F246" s="881"/>
    </row>
    <row r="247" spans="1:9" ht="18" x14ac:dyDescent="0.35">
      <c r="A247" s="580"/>
      <c r="B247" s="581"/>
      <c r="C247" s="882" t="s">
        <v>1318</v>
      </c>
      <c r="E247" s="881"/>
      <c r="F247" s="881"/>
    </row>
    <row r="248" spans="1:9" ht="18" x14ac:dyDescent="0.35">
      <c r="A248" s="580"/>
      <c r="B248" s="581"/>
      <c r="C248" s="904" t="s">
        <v>1230</v>
      </c>
      <c r="E248" s="881"/>
      <c r="F248" s="881"/>
    </row>
    <row r="249" spans="1:9" ht="18" x14ac:dyDescent="0.35">
      <c r="A249" s="580"/>
      <c r="B249" s="581"/>
      <c r="C249" s="882"/>
      <c r="E249" s="881"/>
      <c r="F249" s="881"/>
    </row>
    <row r="250" spans="1:9" ht="18" x14ac:dyDescent="0.35">
      <c r="A250" s="580"/>
      <c r="B250" s="581"/>
      <c r="C250" s="882"/>
      <c r="E250" s="881"/>
      <c r="F250" s="881"/>
      <c r="I250" s="588"/>
    </row>
    <row r="251" spans="1:9" ht="18" x14ac:dyDescent="0.35">
      <c r="A251" s="580"/>
      <c r="B251" s="581"/>
      <c r="C251" s="882" t="s">
        <v>1322</v>
      </c>
      <c r="E251" s="881"/>
      <c r="F251" s="881"/>
    </row>
    <row r="252" spans="1:9" ht="18" x14ac:dyDescent="0.35">
      <c r="A252" s="580"/>
      <c r="B252" s="581"/>
      <c r="C252" s="882" t="s">
        <v>1321</v>
      </c>
      <c r="E252" s="881"/>
      <c r="F252" s="881"/>
    </row>
    <row r="253" spans="1:9" ht="18" x14ac:dyDescent="0.35">
      <c r="A253" s="580"/>
      <c r="B253" s="581"/>
      <c r="C253" s="882"/>
      <c r="E253" s="881"/>
      <c r="F253" s="881"/>
    </row>
    <row r="254" spans="1:9" ht="18" x14ac:dyDescent="0.35">
      <c r="A254" s="580"/>
      <c r="B254" s="581"/>
      <c r="C254" s="882"/>
      <c r="E254" s="881"/>
      <c r="F254" s="881"/>
    </row>
    <row r="255" spans="1:9" ht="18" x14ac:dyDescent="0.35">
      <c r="A255" s="580"/>
      <c r="B255" s="581"/>
      <c r="C255" s="882"/>
      <c r="E255" s="881"/>
      <c r="F255" s="881"/>
    </row>
    <row r="256" spans="1:9" ht="18" x14ac:dyDescent="0.35">
      <c r="A256" s="580"/>
      <c r="B256" s="581"/>
      <c r="C256" s="882"/>
      <c r="E256" s="881"/>
      <c r="F256" s="881"/>
    </row>
    <row r="257" spans="1:6" ht="18" x14ac:dyDescent="0.35">
      <c r="A257" s="580"/>
      <c r="B257" s="581"/>
      <c r="C257" s="882"/>
      <c r="E257" s="881"/>
      <c r="F257" s="881"/>
    </row>
    <row r="258" spans="1:6" ht="18" x14ac:dyDescent="0.35">
      <c r="A258" s="580"/>
      <c r="B258" s="581"/>
      <c r="C258" s="882"/>
      <c r="E258" s="881"/>
      <c r="F258" s="881"/>
    </row>
    <row r="259" spans="1:6" ht="18" x14ac:dyDescent="0.35">
      <c r="A259" s="580"/>
      <c r="B259" s="581"/>
      <c r="C259" s="882"/>
      <c r="E259" s="881"/>
      <c r="F259" s="881"/>
    </row>
    <row r="260" spans="1:6" ht="18" x14ac:dyDescent="0.35">
      <c r="A260" s="580"/>
      <c r="B260" s="581"/>
      <c r="C260" s="882"/>
      <c r="E260" s="881"/>
      <c r="F260" s="881"/>
    </row>
    <row r="261" spans="1:6" ht="18" x14ac:dyDescent="0.35">
      <c r="A261" s="580"/>
      <c r="B261" s="581"/>
      <c r="C261" s="882"/>
      <c r="E261" s="881"/>
      <c r="F261" s="881"/>
    </row>
    <row r="262" spans="1:6" ht="18" x14ac:dyDescent="0.35">
      <c r="A262" s="580"/>
      <c r="B262" s="581"/>
      <c r="C262" s="882"/>
      <c r="E262" s="881"/>
      <c r="F262" s="881"/>
    </row>
    <row r="263" spans="1:6" ht="18" x14ac:dyDescent="0.35">
      <c r="A263" s="580"/>
      <c r="B263" s="581"/>
      <c r="C263" s="882"/>
      <c r="E263" s="881"/>
      <c r="F263" s="881"/>
    </row>
    <row r="264" spans="1:6" ht="18" x14ac:dyDescent="0.35">
      <c r="A264" s="580"/>
      <c r="B264" s="581"/>
      <c r="C264" s="882"/>
      <c r="E264" s="881"/>
      <c r="F264" s="881"/>
    </row>
    <row r="265" spans="1:6" ht="18" x14ac:dyDescent="0.35">
      <c r="A265" s="580"/>
      <c r="B265" s="581"/>
      <c r="C265" s="882"/>
      <c r="E265" s="881"/>
      <c r="F265" s="881"/>
    </row>
    <row r="266" spans="1:6" ht="18" x14ac:dyDescent="0.35">
      <c r="A266" s="580"/>
      <c r="B266" s="581"/>
      <c r="C266" s="882"/>
      <c r="E266" s="881"/>
      <c r="F266" s="881"/>
    </row>
    <row r="267" spans="1:6" ht="18" x14ac:dyDescent="0.35">
      <c r="A267" s="580"/>
      <c r="B267" s="581"/>
      <c r="C267" s="882"/>
      <c r="E267" s="881"/>
      <c r="F267" s="881"/>
    </row>
    <row r="268" spans="1:6" ht="18" x14ac:dyDescent="0.35">
      <c r="A268" s="580"/>
      <c r="B268" s="581"/>
      <c r="C268" s="882"/>
      <c r="E268" s="881"/>
      <c r="F268" s="881"/>
    </row>
    <row r="269" spans="1:6" ht="18" x14ac:dyDescent="0.35">
      <c r="A269" s="580"/>
      <c r="B269" s="581"/>
      <c r="C269" s="882"/>
      <c r="E269" s="881"/>
      <c r="F269" s="881"/>
    </row>
    <row r="270" spans="1:6" ht="18" x14ac:dyDescent="0.35">
      <c r="A270" s="580"/>
      <c r="B270" s="581"/>
      <c r="C270" s="882"/>
      <c r="E270" s="881"/>
      <c r="F270" s="881"/>
    </row>
    <row r="271" spans="1:6" ht="18" x14ac:dyDescent="0.35">
      <c r="A271" s="580"/>
      <c r="B271" s="581"/>
      <c r="C271" s="882"/>
      <c r="E271" s="881"/>
      <c r="F271" s="881"/>
    </row>
    <row r="272" spans="1:6" ht="18" x14ac:dyDescent="0.35">
      <c r="A272" s="580"/>
      <c r="B272" s="581"/>
      <c r="C272" s="882"/>
      <c r="E272" s="881"/>
      <c r="F272" s="881"/>
    </row>
    <row r="273" spans="1:6" ht="18" x14ac:dyDescent="0.35">
      <c r="A273" s="580"/>
      <c r="B273" s="581"/>
      <c r="C273" s="882"/>
      <c r="E273" s="881"/>
      <c r="F273" s="881"/>
    </row>
    <row r="274" spans="1:6" ht="18" x14ac:dyDescent="0.35">
      <c r="A274" s="580"/>
      <c r="B274" s="581"/>
      <c r="C274" s="882"/>
      <c r="E274" s="881"/>
      <c r="F274" s="881"/>
    </row>
    <row r="275" spans="1:6" ht="18" x14ac:dyDescent="0.35">
      <c r="A275" s="580"/>
      <c r="B275" s="581"/>
      <c r="C275" s="882"/>
      <c r="E275" s="881"/>
      <c r="F275" s="881"/>
    </row>
    <row r="276" spans="1:6" ht="18" x14ac:dyDescent="0.35">
      <c r="A276" s="580"/>
      <c r="B276" s="581"/>
      <c r="C276" s="882"/>
      <c r="E276" s="881"/>
      <c r="F276" s="881"/>
    </row>
    <row r="277" spans="1:6" ht="18" x14ac:dyDescent="0.35">
      <c r="A277" s="580"/>
      <c r="B277" s="581"/>
      <c r="C277" s="882"/>
      <c r="E277" s="881"/>
      <c r="F277" s="881"/>
    </row>
    <row r="278" spans="1:6" ht="18" x14ac:dyDescent="0.35">
      <c r="A278" s="580"/>
      <c r="B278" s="581"/>
      <c r="C278" s="882"/>
      <c r="E278" s="881"/>
      <c r="F278" s="881"/>
    </row>
    <row r="279" spans="1:6" ht="18" x14ac:dyDescent="0.35">
      <c r="A279" s="580"/>
      <c r="B279" s="581"/>
      <c r="C279" s="882"/>
      <c r="E279" s="881"/>
      <c r="F279" s="881"/>
    </row>
    <row r="280" spans="1:6" ht="18" x14ac:dyDescent="0.35">
      <c r="A280" s="580"/>
      <c r="B280" s="581"/>
      <c r="C280" s="882"/>
      <c r="E280" s="881"/>
      <c r="F280" s="881"/>
    </row>
    <row r="281" spans="1:6" ht="18" x14ac:dyDescent="0.35">
      <c r="A281" s="580"/>
      <c r="B281" s="581"/>
      <c r="C281" s="882"/>
      <c r="E281" s="881"/>
      <c r="F281" s="881"/>
    </row>
    <row r="282" spans="1:6" ht="18" x14ac:dyDescent="0.35">
      <c r="A282" s="580"/>
      <c r="B282" s="581"/>
      <c r="C282" s="882"/>
      <c r="E282" s="881"/>
      <c r="F282" s="881"/>
    </row>
    <row r="283" spans="1:6" ht="18" x14ac:dyDescent="0.35">
      <c r="A283" s="580"/>
      <c r="B283" s="581"/>
      <c r="C283" s="882"/>
      <c r="E283" s="881"/>
      <c r="F283" s="881"/>
    </row>
    <row r="284" spans="1:6" ht="18" x14ac:dyDescent="0.35">
      <c r="A284" s="580"/>
      <c r="B284" s="581"/>
      <c r="C284" s="882"/>
      <c r="E284" s="881"/>
      <c r="F284" s="881"/>
    </row>
    <row r="285" spans="1:6" ht="18" x14ac:dyDescent="0.35">
      <c r="A285" s="580"/>
      <c r="B285" s="581"/>
      <c r="C285" s="882"/>
      <c r="E285" s="881"/>
      <c r="F285" s="881"/>
    </row>
    <row r="286" spans="1:6" ht="18" x14ac:dyDescent="0.35">
      <c r="A286" s="580"/>
      <c r="B286" s="581"/>
      <c r="C286" s="882"/>
      <c r="E286" s="881"/>
      <c r="F286" s="881"/>
    </row>
    <row r="287" spans="1:6" ht="18" x14ac:dyDescent="0.35">
      <c r="A287" s="580"/>
      <c r="B287" s="581"/>
      <c r="C287" s="882"/>
      <c r="E287" s="881"/>
      <c r="F287" s="881"/>
    </row>
    <row r="288" spans="1:6" ht="18" x14ac:dyDescent="0.35">
      <c r="A288" s="580"/>
      <c r="B288" s="581"/>
      <c r="C288" s="882"/>
      <c r="E288" s="881"/>
      <c r="F288" s="881"/>
    </row>
    <row r="289" spans="1:6" ht="18" x14ac:dyDescent="0.35">
      <c r="A289" s="580"/>
      <c r="B289" s="581"/>
      <c r="C289" s="882"/>
      <c r="E289" s="881"/>
      <c r="F289" s="881"/>
    </row>
    <row r="290" spans="1:6" ht="18" x14ac:dyDescent="0.35">
      <c r="A290" s="580"/>
      <c r="B290" s="581"/>
      <c r="C290" s="882"/>
      <c r="E290" s="881"/>
      <c r="F290" s="881"/>
    </row>
    <row r="291" spans="1:6" ht="18" x14ac:dyDescent="0.35">
      <c r="A291" s="580"/>
      <c r="B291" s="581"/>
      <c r="C291" s="882"/>
      <c r="E291" s="881"/>
      <c r="F291" s="881"/>
    </row>
    <row r="292" spans="1:6" ht="18" x14ac:dyDescent="0.35">
      <c r="A292" s="580"/>
      <c r="B292" s="581"/>
      <c r="C292" s="882"/>
      <c r="E292" s="881"/>
      <c r="F292" s="881"/>
    </row>
    <row r="293" spans="1:6" ht="18" x14ac:dyDescent="0.35">
      <c r="A293" s="580"/>
      <c r="B293" s="581"/>
      <c r="C293" s="882"/>
      <c r="E293" s="881"/>
      <c r="F293" s="881"/>
    </row>
    <row r="294" spans="1:6" ht="18" x14ac:dyDescent="0.35">
      <c r="A294" s="580"/>
      <c r="B294" s="581"/>
      <c r="C294" s="882"/>
      <c r="E294" s="881"/>
      <c r="F294" s="881"/>
    </row>
    <row r="295" spans="1:6" ht="18" x14ac:dyDescent="0.35">
      <c r="A295" s="580"/>
      <c r="B295" s="581"/>
      <c r="C295" s="882"/>
      <c r="E295" s="881"/>
      <c r="F295" s="881"/>
    </row>
    <row r="296" spans="1:6" ht="18" x14ac:dyDescent="0.35">
      <c r="A296" s="580"/>
      <c r="B296" s="581"/>
      <c r="C296" s="882"/>
      <c r="E296" s="881"/>
      <c r="F296" s="881"/>
    </row>
    <row r="297" spans="1:6" ht="18" x14ac:dyDescent="0.35">
      <c r="A297" s="580"/>
      <c r="B297" s="581"/>
      <c r="C297" s="882"/>
      <c r="E297" s="881"/>
      <c r="F297" s="881"/>
    </row>
    <row r="298" spans="1:6" ht="18" x14ac:dyDescent="0.35">
      <c r="A298" s="580"/>
      <c r="B298" s="581"/>
      <c r="C298" s="882"/>
      <c r="E298" s="881"/>
      <c r="F298" s="881"/>
    </row>
    <row r="299" spans="1:6" ht="18" x14ac:dyDescent="0.35">
      <c r="A299" s="580"/>
      <c r="B299" s="581"/>
      <c r="C299" s="882"/>
      <c r="E299" s="881"/>
      <c r="F299" s="881"/>
    </row>
    <row r="300" spans="1:6" ht="18" x14ac:dyDescent="0.35">
      <c r="A300" s="580"/>
      <c r="B300" s="581"/>
      <c r="C300" s="882"/>
      <c r="E300" s="881"/>
      <c r="F300" s="881"/>
    </row>
    <row r="301" spans="1:6" ht="18" x14ac:dyDescent="0.35">
      <c r="A301" s="580"/>
      <c r="B301" s="581"/>
      <c r="C301" s="882"/>
      <c r="E301" s="881"/>
      <c r="F301" s="881"/>
    </row>
    <row r="302" spans="1:6" ht="18" x14ac:dyDescent="0.35">
      <c r="A302" s="580"/>
      <c r="B302" s="581"/>
      <c r="C302" s="882"/>
      <c r="E302" s="881"/>
      <c r="F302" s="881"/>
    </row>
    <row r="303" spans="1:6" ht="18" x14ac:dyDescent="0.35">
      <c r="A303" s="580"/>
      <c r="B303" s="581"/>
      <c r="C303" s="882"/>
      <c r="E303" s="881"/>
      <c r="F303" s="881"/>
    </row>
    <row r="304" spans="1:6" ht="18" x14ac:dyDescent="0.35">
      <c r="A304" s="580"/>
      <c r="B304" s="581"/>
      <c r="C304" s="882"/>
      <c r="E304" s="881"/>
      <c r="F304" s="881"/>
    </row>
    <row r="305" spans="1:6" ht="18" x14ac:dyDescent="0.35">
      <c r="A305" s="580"/>
      <c r="B305" s="581"/>
      <c r="C305" s="882"/>
      <c r="E305" s="881"/>
      <c r="F305" s="881"/>
    </row>
    <row r="306" spans="1:6" ht="18" x14ac:dyDescent="0.35">
      <c r="A306" s="580"/>
      <c r="B306" s="581"/>
      <c r="C306" s="882"/>
      <c r="E306" s="881"/>
      <c r="F306" s="881"/>
    </row>
    <row r="307" spans="1:6" ht="18" x14ac:dyDescent="0.35">
      <c r="A307" s="580"/>
      <c r="B307" s="581"/>
      <c r="C307" s="882"/>
      <c r="E307" s="881"/>
      <c r="F307" s="881"/>
    </row>
    <row r="308" spans="1:6" ht="18" x14ac:dyDescent="0.35">
      <c r="A308" s="580"/>
      <c r="B308" s="581"/>
      <c r="C308" s="882"/>
      <c r="E308" s="881"/>
      <c r="F308" s="881"/>
    </row>
    <row r="309" spans="1:6" ht="18" x14ac:dyDescent="0.35">
      <c r="A309" s="580"/>
      <c r="B309" s="581"/>
      <c r="C309" s="882"/>
      <c r="E309" s="881"/>
      <c r="F309" s="881"/>
    </row>
    <row r="310" spans="1:6" ht="18" x14ac:dyDescent="0.35">
      <c r="A310" s="580"/>
      <c r="B310" s="581"/>
      <c r="C310" s="882"/>
      <c r="E310" s="881"/>
      <c r="F310" s="881"/>
    </row>
    <row r="311" spans="1:6" ht="18" x14ac:dyDescent="0.35">
      <c r="A311" s="580"/>
      <c r="B311" s="581"/>
      <c r="C311" s="882"/>
      <c r="E311" s="881"/>
      <c r="F311" s="881"/>
    </row>
    <row r="312" spans="1:6" ht="18" x14ac:dyDescent="0.35">
      <c r="A312" s="580"/>
      <c r="B312" s="581"/>
      <c r="C312" s="882"/>
      <c r="E312" s="881"/>
      <c r="F312" s="881"/>
    </row>
    <row r="313" spans="1:6" ht="18" x14ac:dyDescent="0.35">
      <c r="A313" s="580"/>
      <c r="B313" s="581"/>
      <c r="C313" s="882"/>
      <c r="E313" s="881"/>
      <c r="F313" s="881"/>
    </row>
    <row r="314" spans="1:6" ht="18" x14ac:dyDescent="0.35">
      <c r="A314" s="580"/>
      <c r="B314" s="581"/>
      <c r="C314" s="882"/>
      <c r="E314" s="881"/>
      <c r="F314" s="881"/>
    </row>
    <row r="315" spans="1:6" ht="18" x14ac:dyDescent="0.35">
      <c r="A315" s="580"/>
      <c r="B315" s="581"/>
      <c r="C315" s="882"/>
      <c r="E315" s="881"/>
      <c r="F315" s="881"/>
    </row>
    <row r="316" spans="1:6" ht="18" x14ac:dyDescent="0.35">
      <c r="A316" s="580"/>
      <c r="B316" s="581"/>
      <c r="C316" s="882"/>
      <c r="E316" s="881"/>
      <c r="F316" s="881"/>
    </row>
    <row r="317" spans="1:6" ht="18" x14ac:dyDescent="0.35">
      <c r="A317" s="580"/>
      <c r="B317" s="581"/>
      <c r="C317" s="882"/>
      <c r="E317" s="881"/>
      <c r="F317" s="881"/>
    </row>
    <row r="318" spans="1:6" ht="18" x14ac:dyDescent="0.35">
      <c r="A318" s="580"/>
      <c r="B318" s="581"/>
      <c r="C318" s="882"/>
      <c r="E318" s="881"/>
      <c r="F318" s="881"/>
    </row>
    <row r="319" spans="1:6" ht="18" x14ac:dyDescent="0.35">
      <c r="A319" s="580"/>
      <c r="B319" s="581"/>
      <c r="C319" s="882"/>
      <c r="E319" s="881"/>
      <c r="F319" s="881"/>
    </row>
    <row r="320" spans="1:6" ht="18" x14ac:dyDescent="0.35">
      <c r="A320" s="580"/>
      <c r="B320" s="581"/>
      <c r="C320" s="882"/>
      <c r="E320" s="881"/>
      <c r="F320" s="881"/>
    </row>
    <row r="321" spans="1:6" ht="18" x14ac:dyDescent="0.35">
      <c r="A321" s="580"/>
      <c r="B321" s="581"/>
      <c r="C321" s="882"/>
      <c r="E321" s="881"/>
      <c r="F321" s="881"/>
    </row>
    <row r="322" spans="1:6" ht="18" x14ac:dyDescent="0.35">
      <c r="A322" s="580"/>
      <c r="B322" s="581"/>
      <c r="C322" s="882"/>
      <c r="E322" s="881"/>
      <c r="F322" s="881"/>
    </row>
    <row r="323" spans="1:6" ht="18" x14ac:dyDescent="0.35">
      <c r="A323" s="580"/>
      <c r="B323" s="581"/>
      <c r="C323" s="882"/>
      <c r="E323" s="881"/>
      <c r="F323" s="881"/>
    </row>
    <row r="324" spans="1:6" ht="18" x14ac:dyDescent="0.35">
      <c r="A324" s="580"/>
      <c r="B324" s="581"/>
      <c r="C324" s="882"/>
      <c r="E324" s="881"/>
      <c r="F324" s="881"/>
    </row>
    <row r="325" spans="1:6" ht="18" x14ac:dyDescent="0.35">
      <c r="A325" s="580"/>
      <c r="B325" s="581"/>
      <c r="C325" s="882"/>
      <c r="E325" s="881"/>
      <c r="F325" s="881"/>
    </row>
    <row r="326" spans="1:6" ht="18" x14ac:dyDescent="0.35">
      <c r="A326" s="580"/>
      <c r="B326" s="581"/>
      <c r="C326" s="882"/>
      <c r="E326" s="881"/>
      <c r="F326" s="881"/>
    </row>
    <row r="327" spans="1:6" ht="18" x14ac:dyDescent="0.35">
      <c r="A327" s="580"/>
      <c r="B327" s="581"/>
      <c r="C327" s="882"/>
      <c r="E327" s="881"/>
      <c r="F327" s="881"/>
    </row>
    <row r="328" spans="1:6" ht="18" x14ac:dyDescent="0.35">
      <c r="A328" s="580"/>
      <c r="B328" s="581"/>
      <c r="C328" s="882"/>
      <c r="E328" s="881"/>
      <c r="F328" s="881"/>
    </row>
    <row r="329" spans="1:6" ht="18" x14ac:dyDescent="0.35">
      <c r="A329" s="580"/>
      <c r="B329" s="581"/>
      <c r="C329" s="882"/>
      <c r="E329" s="881"/>
      <c r="F329" s="881"/>
    </row>
    <row r="330" spans="1:6" ht="18" x14ac:dyDescent="0.35">
      <c r="A330" s="580"/>
      <c r="B330" s="581"/>
      <c r="C330" s="882"/>
      <c r="E330" s="881"/>
      <c r="F330" s="881"/>
    </row>
    <row r="331" spans="1:6" ht="18" x14ac:dyDescent="0.35">
      <c r="A331" s="580"/>
      <c r="B331" s="581"/>
      <c r="C331" s="882"/>
      <c r="E331" s="881"/>
      <c r="F331" s="881"/>
    </row>
    <row r="332" spans="1:6" ht="18" x14ac:dyDescent="0.35">
      <c r="A332" s="580"/>
      <c r="B332" s="581"/>
      <c r="C332" s="882"/>
      <c r="E332" s="881"/>
      <c r="F332" s="881"/>
    </row>
    <row r="333" spans="1:6" ht="18" x14ac:dyDescent="0.35">
      <c r="A333" s="580"/>
      <c r="B333" s="581"/>
      <c r="C333" s="882"/>
      <c r="E333" s="881"/>
      <c r="F333" s="881"/>
    </row>
    <row r="334" spans="1:6" ht="18" x14ac:dyDescent="0.35">
      <c r="A334" s="580"/>
      <c r="B334" s="581"/>
      <c r="C334" s="882"/>
      <c r="E334" s="881"/>
      <c r="F334" s="881"/>
    </row>
    <row r="335" spans="1:6" ht="18" x14ac:dyDescent="0.35">
      <c r="A335" s="580"/>
      <c r="B335" s="581"/>
      <c r="C335" s="882"/>
      <c r="E335" s="881"/>
      <c r="F335" s="881"/>
    </row>
    <row r="336" spans="1:6" ht="18" x14ac:dyDescent="0.35">
      <c r="A336" s="580"/>
      <c r="B336" s="581"/>
      <c r="C336" s="882"/>
      <c r="E336" s="881"/>
      <c r="F336" s="881"/>
    </row>
    <row r="337" spans="1:6" ht="18" x14ac:dyDescent="0.35">
      <c r="A337" s="580"/>
      <c r="B337" s="581"/>
      <c r="C337" s="882"/>
      <c r="E337" s="881"/>
      <c r="F337" s="881"/>
    </row>
    <row r="338" spans="1:6" ht="18" x14ac:dyDescent="0.35">
      <c r="A338" s="580"/>
      <c r="B338" s="581"/>
      <c r="C338" s="882"/>
      <c r="E338" s="881"/>
      <c r="F338" s="881"/>
    </row>
    <row r="339" spans="1:6" ht="18" x14ac:dyDescent="0.35">
      <c r="A339" s="580"/>
      <c r="B339" s="581"/>
      <c r="C339" s="882"/>
      <c r="E339" s="881"/>
      <c r="F339" s="881"/>
    </row>
    <row r="340" spans="1:6" ht="18" x14ac:dyDescent="0.35">
      <c r="A340" s="580"/>
      <c r="B340" s="581"/>
      <c r="C340" s="882"/>
      <c r="E340" s="881"/>
      <c r="F340" s="881"/>
    </row>
    <row r="341" spans="1:6" ht="18" x14ac:dyDescent="0.35">
      <c r="A341" s="580"/>
      <c r="B341" s="581"/>
      <c r="C341" s="882"/>
      <c r="E341" s="881"/>
      <c r="F341" s="881"/>
    </row>
    <row r="342" spans="1:6" ht="18" x14ac:dyDescent="0.35">
      <c r="A342" s="580"/>
      <c r="B342" s="581"/>
      <c r="C342" s="882"/>
      <c r="E342" s="881"/>
      <c r="F342" s="881"/>
    </row>
    <row r="343" spans="1:6" ht="18" x14ac:dyDescent="0.35">
      <c r="A343" s="580"/>
      <c r="B343" s="581"/>
      <c r="C343" s="882"/>
      <c r="E343" s="881"/>
      <c r="F343" s="881"/>
    </row>
    <row r="344" spans="1:6" ht="18" x14ac:dyDescent="0.35">
      <c r="A344" s="580"/>
      <c r="B344" s="581"/>
      <c r="C344" s="882"/>
      <c r="E344" s="881"/>
      <c r="F344" s="881"/>
    </row>
    <row r="345" spans="1:6" ht="18" x14ac:dyDescent="0.35">
      <c r="A345" s="580"/>
      <c r="B345" s="581"/>
      <c r="C345" s="882"/>
      <c r="E345" s="881"/>
      <c r="F345" s="881"/>
    </row>
    <row r="346" spans="1:6" ht="18" x14ac:dyDescent="0.35">
      <c r="A346" s="580"/>
      <c r="B346" s="581"/>
      <c r="C346" s="882"/>
      <c r="E346" s="881"/>
      <c r="F346" s="881"/>
    </row>
    <row r="347" spans="1:6" ht="18" x14ac:dyDescent="0.35">
      <c r="A347" s="580"/>
      <c r="B347" s="581"/>
      <c r="C347" s="882"/>
      <c r="E347" s="881"/>
      <c r="F347" s="881"/>
    </row>
    <row r="348" spans="1:6" ht="18" x14ac:dyDescent="0.35">
      <c r="A348" s="580"/>
      <c r="B348" s="581"/>
      <c r="C348" s="882"/>
      <c r="E348" s="881"/>
      <c r="F348" s="881"/>
    </row>
    <row r="349" spans="1:6" ht="18" x14ac:dyDescent="0.35">
      <c r="A349" s="580"/>
      <c r="B349" s="581"/>
      <c r="C349" s="882"/>
      <c r="E349" s="881"/>
      <c r="F349" s="881"/>
    </row>
    <row r="350" spans="1:6" ht="18" x14ac:dyDescent="0.35">
      <c r="A350" s="580"/>
      <c r="B350" s="581"/>
      <c r="C350" s="882"/>
      <c r="E350" s="881"/>
      <c r="F350" s="881"/>
    </row>
    <row r="351" spans="1:6" ht="18" x14ac:dyDescent="0.35">
      <c r="A351" s="580"/>
      <c r="B351" s="581"/>
      <c r="C351" s="882"/>
      <c r="E351" s="881"/>
      <c r="F351" s="881"/>
    </row>
    <row r="352" spans="1:6" ht="18" x14ac:dyDescent="0.35">
      <c r="A352" s="580"/>
      <c r="B352" s="581"/>
      <c r="C352" s="882"/>
      <c r="E352" s="881"/>
      <c r="F352" s="881"/>
    </row>
    <row r="353" spans="1:6" ht="18" x14ac:dyDescent="0.35">
      <c r="A353" s="580"/>
      <c r="B353" s="581"/>
      <c r="C353" s="882"/>
      <c r="E353" s="881"/>
      <c r="F353" s="881"/>
    </row>
    <row r="354" spans="1:6" ht="18" x14ac:dyDescent="0.35">
      <c r="A354" s="580"/>
      <c r="B354" s="581"/>
      <c r="C354" s="882"/>
      <c r="E354" s="881"/>
      <c r="F354" s="881"/>
    </row>
    <row r="355" spans="1:6" ht="18" x14ac:dyDescent="0.35">
      <c r="A355" s="580"/>
      <c r="B355" s="581"/>
      <c r="C355" s="882"/>
      <c r="E355" s="881"/>
      <c r="F355" s="881"/>
    </row>
    <row r="356" spans="1:6" ht="18" x14ac:dyDescent="0.35">
      <c r="A356" s="580"/>
      <c r="B356" s="581"/>
      <c r="C356" s="882"/>
      <c r="E356" s="881"/>
      <c r="F356" s="881"/>
    </row>
    <row r="357" spans="1:6" ht="18" x14ac:dyDescent="0.35">
      <c r="A357" s="580"/>
      <c r="B357" s="581"/>
      <c r="C357" s="882"/>
      <c r="E357" s="881"/>
      <c r="F357" s="881"/>
    </row>
    <row r="358" spans="1:6" ht="18" x14ac:dyDescent="0.35">
      <c r="A358" s="580"/>
      <c r="B358" s="581"/>
      <c r="C358" s="882"/>
      <c r="E358" s="881"/>
      <c r="F358" s="881"/>
    </row>
    <row r="359" spans="1:6" ht="18" x14ac:dyDescent="0.35">
      <c r="A359" s="580"/>
      <c r="B359" s="581"/>
      <c r="C359" s="882"/>
      <c r="E359" s="881"/>
      <c r="F359" s="881"/>
    </row>
    <row r="360" spans="1:6" ht="18" x14ac:dyDescent="0.35">
      <c r="A360" s="580"/>
      <c r="B360" s="581"/>
      <c r="C360" s="882"/>
      <c r="E360" s="881"/>
      <c r="F360" s="881"/>
    </row>
    <row r="361" spans="1:6" ht="18" x14ac:dyDescent="0.35">
      <c r="A361" s="580"/>
      <c r="B361" s="581"/>
      <c r="C361" s="882"/>
      <c r="E361" s="881"/>
      <c r="F361" s="881"/>
    </row>
    <row r="362" spans="1:6" ht="18" x14ac:dyDescent="0.35">
      <c r="A362" s="580"/>
      <c r="B362" s="581"/>
      <c r="C362" s="882"/>
      <c r="E362" s="881"/>
      <c r="F362" s="881"/>
    </row>
    <row r="363" spans="1:6" ht="18" x14ac:dyDescent="0.35">
      <c r="A363" s="580"/>
      <c r="B363" s="581"/>
      <c r="C363" s="882"/>
      <c r="E363" s="881"/>
      <c r="F363" s="881"/>
    </row>
    <row r="364" spans="1:6" ht="18" x14ac:dyDescent="0.35">
      <c r="A364" s="580"/>
      <c r="B364" s="581"/>
      <c r="C364" s="882"/>
      <c r="E364" s="881"/>
      <c r="F364" s="881"/>
    </row>
    <row r="365" spans="1:6" ht="18" x14ac:dyDescent="0.35">
      <c r="A365" s="580"/>
      <c r="B365" s="581"/>
      <c r="C365" s="882"/>
      <c r="E365" s="881"/>
      <c r="F365" s="881"/>
    </row>
    <row r="366" spans="1:6" ht="18" x14ac:dyDescent="0.35">
      <c r="A366" s="580"/>
      <c r="B366" s="581"/>
      <c r="C366" s="882"/>
      <c r="E366" s="881"/>
      <c r="F366" s="881"/>
    </row>
    <row r="367" spans="1:6" ht="18" x14ac:dyDescent="0.35">
      <c r="A367" s="580"/>
      <c r="B367" s="581"/>
      <c r="C367" s="882"/>
      <c r="E367" s="881"/>
      <c r="F367" s="881"/>
    </row>
    <row r="368" spans="1:6" ht="18" x14ac:dyDescent="0.35">
      <c r="A368" s="580"/>
      <c r="B368" s="581"/>
      <c r="C368" s="882"/>
      <c r="E368" s="881"/>
      <c r="F368" s="881"/>
    </row>
    <row r="369" spans="1:6" ht="18" x14ac:dyDescent="0.35">
      <c r="A369" s="580"/>
      <c r="B369" s="581"/>
      <c r="C369" s="882"/>
      <c r="E369" s="881"/>
      <c r="F369" s="881"/>
    </row>
    <row r="370" spans="1:6" ht="18" x14ac:dyDescent="0.35">
      <c r="A370" s="580"/>
      <c r="B370" s="581"/>
      <c r="C370" s="882"/>
      <c r="E370" s="881"/>
      <c r="F370" s="881"/>
    </row>
    <row r="371" spans="1:6" ht="18" x14ac:dyDescent="0.35">
      <c r="A371" s="580"/>
      <c r="B371" s="581"/>
      <c r="C371" s="882"/>
      <c r="E371" s="881"/>
      <c r="F371" s="881"/>
    </row>
    <row r="372" spans="1:6" ht="18" x14ac:dyDescent="0.35">
      <c r="A372" s="580"/>
      <c r="B372" s="581"/>
      <c r="C372" s="882"/>
      <c r="E372" s="881"/>
      <c r="F372" s="881"/>
    </row>
    <row r="373" spans="1:6" ht="18" x14ac:dyDescent="0.35">
      <c r="A373" s="580"/>
      <c r="B373" s="581"/>
      <c r="C373" s="882"/>
      <c r="E373" s="881"/>
      <c r="F373" s="881"/>
    </row>
    <row r="374" spans="1:6" ht="18" x14ac:dyDescent="0.35">
      <c r="A374" s="580"/>
      <c r="B374" s="581"/>
      <c r="C374" s="882"/>
      <c r="E374" s="881"/>
      <c r="F374" s="881"/>
    </row>
    <row r="375" spans="1:6" ht="18" x14ac:dyDescent="0.35">
      <c r="A375" s="580"/>
      <c r="B375" s="581"/>
      <c r="C375" s="882"/>
      <c r="E375" s="881"/>
      <c r="F375" s="881"/>
    </row>
    <row r="376" spans="1:6" ht="18" x14ac:dyDescent="0.35">
      <c r="A376" s="580"/>
      <c r="B376" s="581"/>
      <c r="C376" s="882"/>
      <c r="E376" s="881"/>
      <c r="F376" s="881"/>
    </row>
    <row r="377" spans="1:6" ht="18" x14ac:dyDescent="0.35">
      <c r="A377" s="580"/>
      <c r="B377" s="581"/>
      <c r="C377" s="882"/>
      <c r="E377" s="881"/>
      <c r="F377" s="881"/>
    </row>
    <row r="378" spans="1:6" ht="18" x14ac:dyDescent="0.35">
      <c r="A378" s="580"/>
      <c r="B378" s="581"/>
      <c r="C378" s="882"/>
      <c r="E378" s="881"/>
      <c r="F378" s="881"/>
    </row>
    <row r="379" spans="1:6" ht="18" x14ac:dyDescent="0.35">
      <c r="A379" s="580"/>
      <c r="B379" s="581"/>
      <c r="C379" s="882"/>
      <c r="E379" s="881"/>
      <c r="F379" s="881"/>
    </row>
    <row r="380" spans="1:6" ht="18" x14ac:dyDescent="0.35">
      <c r="A380" s="580"/>
      <c r="B380" s="581"/>
      <c r="C380" s="882"/>
      <c r="E380" s="881"/>
      <c r="F380" s="881"/>
    </row>
    <row r="381" spans="1:6" ht="18" x14ac:dyDescent="0.35">
      <c r="A381" s="580"/>
      <c r="B381" s="581"/>
      <c r="C381" s="882"/>
      <c r="E381" s="881"/>
      <c r="F381" s="881"/>
    </row>
    <row r="382" spans="1:6" ht="18" x14ac:dyDescent="0.35">
      <c r="A382" s="580"/>
      <c r="B382" s="581"/>
      <c r="C382" s="882"/>
      <c r="E382" s="881"/>
      <c r="F382" s="881"/>
    </row>
    <row r="383" spans="1:6" ht="18" x14ac:dyDescent="0.35">
      <c r="A383" s="580"/>
      <c r="B383" s="581"/>
      <c r="C383" s="882"/>
      <c r="E383" s="881"/>
      <c r="F383" s="881"/>
    </row>
    <row r="384" spans="1:6" ht="18" x14ac:dyDescent="0.35">
      <c r="A384" s="580"/>
      <c r="B384" s="581"/>
      <c r="C384" s="882"/>
      <c r="E384" s="881"/>
      <c r="F384" s="881"/>
    </row>
    <row r="385" spans="1:6" ht="18" x14ac:dyDescent="0.35">
      <c r="A385" s="580"/>
      <c r="B385" s="581"/>
      <c r="C385" s="882"/>
      <c r="E385" s="881"/>
      <c r="F385" s="881"/>
    </row>
    <row r="386" spans="1:6" ht="18" x14ac:dyDescent="0.35">
      <c r="A386" s="580"/>
      <c r="B386" s="581"/>
      <c r="C386" s="882"/>
      <c r="E386" s="881"/>
      <c r="F386" s="881"/>
    </row>
    <row r="387" spans="1:6" ht="18" x14ac:dyDescent="0.35">
      <c r="A387" s="580"/>
      <c r="B387" s="581"/>
      <c r="C387" s="882"/>
      <c r="E387" s="881"/>
      <c r="F387" s="881"/>
    </row>
    <row r="388" spans="1:6" ht="18" x14ac:dyDescent="0.35">
      <c r="A388" s="580"/>
      <c r="B388" s="581"/>
      <c r="C388" s="882"/>
      <c r="E388" s="881"/>
      <c r="F388" s="881"/>
    </row>
    <row r="389" spans="1:6" ht="18" x14ac:dyDescent="0.35">
      <c r="A389" s="580"/>
      <c r="B389" s="581"/>
      <c r="C389" s="882"/>
      <c r="E389" s="881"/>
      <c r="F389" s="881"/>
    </row>
    <row r="390" spans="1:6" ht="18" x14ac:dyDescent="0.35">
      <c r="A390" s="580"/>
      <c r="B390" s="581"/>
      <c r="C390" s="882"/>
      <c r="E390" s="881"/>
      <c r="F390" s="881"/>
    </row>
    <row r="391" spans="1:6" ht="18" x14ac:dyDescent="0.35">
      <c r="A391" s="580"/>
      <c r="B391" s="581"/>
      <c r="C391" s="882"/>
      <c r="E391" s="881"/>
      <c r="F391" s="881"/>
    </row>
    <row r="392" spans="1:6" ht="18" x14ac:dyDescent="0.35">
      <c r="A392" s="580"/>
      <c r="B392" s="581"/>
      <c r="C392" s="882"/>
      <c r="E392" s="881"/>
      <c r="F392" s="881"/>
    </row>
    <row r="393" spans="1:6" ht="18" x14ac:dyDescent="0.35">
      <c r="A393" s="580"/>
      <c r="B393" s="581"/>
      <c r="C393" s="882"/>
      <c r="E393" s="881"/>
      <c r="F393" s="881"/>
    </row>
    <row r="394" spans="1:6" ht="18" x14ac:dyDescent="0.35">
      <c r="A394" s="580"/>
      <c r="B394" s="581"/>
      <c r="C394" s="882"/>
      <c r="E394" s="881"/>
      <c r="F394" s="881"/>
    </row>
    <row r="395" spans="1:6" ht="18" x14ac:dyDescent="0.35">
      <c r="A395" s="580"/>
      <c r="B395" s="581"/>
      <c r="C395" s="882"/>
      <c r="E395" s="881"/>
      <c r="F395" s="881"/>
    </row>
    <row r="396" spans="1:6" ht="18" x14ac:dyDescent="0.35">
      <c r="A396" s="580"/>
      <c r="B396" s="581"/>
      <c r="C396" s="882"/>
      <c r="E396" s="881"/>
      <c r="F396" s="881"/>
    </row>
    <row r="397" spans="1:6" ht="18" x14ac:dyDescent="0.35">
      <c r="A397" s="580"/>
      <c r="B397" s="581"/>
      <c r="C397" s="882"/>
      <c r="E397" s="881"/>
      <c r="F397" s="881"/>
    </row>
    <row r="398" spans="1:6" ht="18" x14ac:dyDescent="0.35">
      <c r="A398" s="580"/>
      <c r="B398" s="581"/>
      <c r="C398" s="882"/>
      <c r="E398" s="881"/>
      <c r="F398" s="881"/>
    </row>
    <row r="399" spans="1:6" ht="18" x14ac:dyDescent="0.35">
      <c r="A399" s="580"/>
      <c r="B399" s="581"/>
      <c r="C399" s="882"/>
      <c r="E399" s="881"/>
      <c r="F399" s="881"/>
    </row>
    <row r="400" spans="1:6" ht="18" x14ac:dyDescent="0.35">
      <c r="A400" s="580"/>
      <c r="B400" s="581"/>
      <c r="C400" s="882"/>
      <c r="E400" s="881"/>
      <c r="F400" s="881"/>
    </row>
    <row r="401" spans="1:6" ht="18" x14ac:dyDescent="0.35">
      <c r="A401" s="580"/>
      <c r="B401" s="581"/>
      <c r="C401" s="882"/>
      <c r="E401" s="881"/>
      <c r="F401" s="881"/>
    </row>
    <row r="402" spans="1:6" ht="18" x14ac:dyDescent="0.35">
      <c r="A402" s="580"/>
      <c r="B402" s="581"/>
      <c r="C402" s="882"/>
      <c r="E402" s="881"/>
      <c r="F402" s="881"/>
    </row>
    <row r="403" spans="1:6" ht="18" x14ac:dyDescent="0.35">
      <c r="A403" s="580"/>
      <c r="B403" s="581"/>
      <c r="C403" s="882"/>
      <c r="E403" s="881"/>
      <c r="F403" s="881"/>
    </row>
    <row r="404" spans="1:6" ht="18" x14ac:dyDescent="0.35">
      <c r="A404" s="580"/>
      <c r="B404" s="581"/>
      <c r="C404" s="882"/>
      <c r="E404" s="881"/>
      <c r="F404" s="881"/>
    </row>
    <row r="405" spans="1:6" ht="18" x14ac:dyDescent="0.35">
      <c r="A405" s="580"/>
      <c r="B405" s="581"/>
      <c r="C405" s="882"/>
      <c r="E405" s="881"/>
      <c r="F405" s="881"/>
    </row>
    <row r="406" spans="1:6" ht="18" x14ac:dyDescent="0.35">
      <c r="A406" s="580"/>
      <c r="B406" s="581"/>
      <c r="C406" s="882"/>
      <c r="E406" s="881"/>
      <c r="F406" s="881"/>
    </row>
    <row r="407" spans="1:6" ht="18" x14ac:dyDescent="0.35">
      <c r="A407" s="580"/>
      <c r="B407" s="581"/>
      <c r="C407" s="882"/>
      <c r="E407" s="881"/>
      <c r="F407" s="881"/>
    </row>
    <row r="408" spans="1:6" ht="18" x14ac:dyDescent="0.35">
      <c r="A408" s="580"/>
      <c r="B408" s="581"/>
      <c r="C408" s="882"/>
      <c r="E408" s="881"/>
      <c r="F408" s="881"/>
    </row>
    <row r="409" spans="1:6" ht="18" x14ac:dyDescent="0.35">
      <c r="A409" s="580"/>
      <c r="B409" s="581"/>
      <c r="C409" s="882"/>
      <c r="E409" s="881"/>
      <c r="F409" s="881"/>
    </row>
    <row r="410" spans="1:6" ht="18" x14ac:dyDescent="0.35">
      <c r="A410" s="580"/>
      <c r="B410" s="581"/>
      <c r="C410" s="882"/>
      <c r="E410" s="881"/>
      <c r="F410" s="881"/>
    </row>
    <row r="411" spans="1:6" ht="18" x14ac:dyDescent="0.35">
      <c r="A411" s="580"/>
      <c r="B411" s="581"/>
      <c r="C411" s="882"/>
      <c r="E411" s="881"/>
      <c r="F411" s="881"/>
    </row>
    <row r="412" spans="1:6" ht="18" x14ac:dyDescent="0.35">
      <c r="A412" s="580"/>
      <c r="B412" s="581"/>
      <c r="C412" s="882"/>
      <c r="E412" s="881"/>
      <c r="F412" s="881"/>
    </row>
    <row r="413" spans="1:6" ht="18" x14ac:dyDescent="0.35">
      <c r="A413" s="580"/>
      <c r="B413" s="581"/>
      <c r="C413" s="882"/>
      <c r="E413" s="881"/>
      <c r="F413" s="881"/>
    </row>
    <row r="414" spans="1:6" ht="18" x14ac:dyDescent="0.35">
      <c r="A414" s="580"/>
      <c r="B414" s="581"/>
      <c r="C414" s="882"/>
      <c r="E414" s="881"/>
      <c r="F414" s="881"/>
    </row>
    <row r="415" spans="1:6" ht="18" x14ac:dyDescent="0.35">
      <c r="A415" s="580"/>
      <c r="B415" s="581"/>
      <c r="C415" s="882"/>
      <c r="E415" s="881"/>
      <c r="F415" s="881"/>
    </row>
    <row r="416" spans="1:6" ht="18" x14ac:dyDescent="0.35">
      <c r="A416" s="580"/>
      <c r="B416" s="581"/>
      <c r="C416" s="882"/>
      <c r="E416" s="881"/>
      <c r="F416" s="881"/>
    </row>
    <row r="417" spans="1:6" ht="18" x14ac:dyDescent="0.35">
      <c r="A417" s="580"/>
      <c r="B417" s="581"/>
      <c r="C417" s="882"/>
      <c r="E417" s="881"/>
      <c r="F417" s="881"/>
    </row>
    <row r="418" spans="1:6" ht="18" x14ac:dyDescent="0.35">
      <c r="A418" s="580"/>
      <c r="B418" s="581"/>
      <c r="E418" s="881"/>
      <c r="F418" s="881"/>
    </row>
    <row r="419" spans="1:6" ht="18" x14ac:dyDescent="0.35">
      <c r="A419" s="580"/>
      <c r="B419" s="581"/>
      <c r="E419" s="881"/>
      <c r="F419" s="881"/>
    </row>
    <row r="420" spans="1:6" ht="18" x14ac:dyDescent="0.35">
      <c r="A420" s="580"/>
      <c r="B420" s="581"/>
      <c r="E420" s="881"/>
      <c r="F420" s="881"/>
    </row>
    <row r="421" spans="1:6" ht="18" x14ac:dyDescent="0.35">
      <c r="A421" s="580"/>
      <c r="B421" s="581"/>
      <c r="E421" s="881"/>
      <c r="F421" s="881"/>
    </row>
    <row r="422" spans="1:6" ht="18" x14ac:dyDescent="0.35">
      <c r="A422" s="580"/>
      <c r="B422" s="581"/>
      <c r="E422" s="881"/>
      <c r="F422" s="881"/>
    </row>
    <row r="423" spans="1:6" ht="18" x14ac:dyDescent="0.35">
      <c r="A423" s="580"/>
      <c r="B423" s="581"/>
      <c r="E423" s="881"/>
      <c r="F423" s="881"/>
    </row>
    <row r="424" spans="1:6" ht="18" x14ac:dyDescent="0.35">
      <c r="A424" s="580"/>
      <c r="B424" s="581"/>
      <c r="E424" s="881"/>
      <c r="F424" s="881"/>
    </row>
    <row r="425" spans="1:6" ht="18" x14ac:dyDescent="0.35">
      <c r="A425" s="580"/>
      <c r="B425" s="581"/>
      <c r="E425" s="881"/>
      <c r="F425" s="881"/>
    </row>
    <row r="426" spans="1:6" ht="18" x14ac:dyDescent="0.35">
      <c r="A426" s="580"/>
      <c r="B426" s="581"/>
      <c r="E426" s="881"/>
      <c r="F426" s="881"/>
    </row>
    <row r="427" spans="1:6" ht="18" x14ac:dyDescent="0.35">
      <c r="A427" s="580"/>
      <c r="B427" s="581"/>
      <c r="E427" s="881"/>
      <c r="F427" s="881"/>
    </row>
    <row r="428" spans="1:6" ht="18" x14ac:dyDescent="0.35">
      <c r="A428" s="580"/>
      <c r="B428" s="581"/>
      <c r="E428" s="881"/>
      <c r="F428" s="881"/>
    </row>
    <row r="429" spans="1:6" ht="18" x14ac:dyDescent="0.35">
      <c r="A429" s="580"/>
      <c r="B429" s="581"/>
      <c r="E429" s="881"/>
      <c r="F429" s="881"/>
    </row>
    <row r="430" spans="1:6" ht="18" x14ac:dyDescent="0.35">
      <c r="A430" s="580"/>
      <c r="B430" s="581"/>
      <c r="E430" s="881"/>
      <c r="F430" s="881"/>
    </row>
    <row r="431" spans="1:6" ht="18" x14ac:dyDescent="0.35">
      <c r="A431" s="580"/>
      <c r="B431" s="581"/>
      <c r="E431" s="881"/>
      <c r="F431" s="881"/>
    </row>
    <row r="432" spans="1:6" ht="18" x14ac:dyDescent="0.35">
      <c r="A432" s="580"/>
      <c r="B432" s="581"/>
      <c r="E432" s="881"/>
      <c r="F432" s="881"/>
    </row>
    <row r="433" spans="1:6" ht="18" x14ac:dyDescent="0.35">
      <c r="A433" s="580"/>
      <c r="B433" s="581"/>
      <c r="E433" s="881"/>
      <c r="F433" s="881"/>
    </row>
    <row r="434" spans="1:6" ht="18" x14ac:dyDescent="0.35">
      <c r="A434" s="580"/>
      <c r="B434" s="581"/>
      <c r="E434" s="881"/>
      <c r="F434" s="881"/>
    </row>
    <row r="435" spans="1:6" ht="18" x14ac:dyDescent="0.35">
      <c r="A435" s="580"/>
      <c r="B435" s="581"/>
      <c r="E435" s="881"/>
      <c r="F435" s="881"/>
    </row>
    <row r="436" spans="1:6" ht="18" x14ac:dyDescent="0.35">
      <c r="A436" s="580"/>
      <c r="B436" s="581"/>
      <c r="E436" s="881"/>
      <c r="F436" s="881"/>
    </row>
    <row r="437" spans="1:6" ht="18" x14ac:dyDescent="0.35">
      <c r="A437" s="580"/>
      <c r="B437" s="581"/>
      <c r="E437" s="881"/>
      <c r="F437" s="881"/>
    </row>
    <row r="438" spans="1:6" ht="18" x14ac:dyDescent="0.35">
      <c r="A438" s="580"/>
      <c r="B438" s="581"/>
      <c r="E438" s="881"/>
      <c r="F438" s="881"/>
    </row>
    <row r="439" spans="1:6" ht="18" x14ac:dyDescent="0.35">
      <c r="A439" s="580"/>
      <c r="B439" s="581"/>
      <c r="E439" s="881"/>
      <c r="F439" s="881"/>
    </row>
    <row r="440" spans="1:6" ht="18" x14ac:dyDescent="0.35">
      <c r="A440" s="580"/>
      <c r="B440" s="581"/>
      <c r="E440" s="881"/>
      <c r="F440" s="881"/>
    </row>
    <row r="441" spans="1:6" ht="18" x14ac:dyDescent="0.35">
      <c r="A441" s="580"/>
      <c r="B441" s="581"/>
      <c r="E441" s="881"/>
      <c r="F441" s="881"/>
    </row>
    <row r="442" spans="1:6" ht="18" x14ac:dyDescent="0.35">
      <c r="A442" s="580"/>
      <c r="B442" s="581"/>
      <c r="E442" s="881"/>
      <c r="F442" s="881"/>
    </row>
    <row r="443" spans="1:6" ht="18" x14ac:dyDescent="0.35">
      <c r="A443" s="580"/>
      <c r="B443" s="581"/>
      <c r="E443" s="881"/>
      <c r="F443" s="881"/>
    </row>
    <row r="444" spans="1:6" ht="18" x14ac:dyDescent="0.35">
      <c r="A444" s="580"/>
      <c r="B444" s="581"/>
      <c r="E444" s="881"/>
      <c r="F444" s="881"/>
    </row>
    <row r="445" spans="1:6" ht="18" x14ac:dyDescent="0.35">
      <c r="A445" s="580"/>
      <c r="B445" s="581"/>
      <c r="E445" s="881"/>
      <c r="F445" s="881"/>
    </row>
    <row r="446" spans="1:6" ht="18" x14ac:dyDescent="0.35">
      <c r="A446" s="580"/>
      <c r="B446" s="581"/>
      <c r="E446" s="881"/>
      <c r="F446" s="881"/>
    </row>
    <row r="447" spans="1:6" ht="18" x14ac:dyDescent="0.35">
      <c r="A447" s="580"/>
      <c r="B447" s="581"/>
      <c r="E447" s="881"/>
      <c r="F447" s="881"/>
    </row>
    <row r="448" spans="1:6" ht="18" x14ac:dyDescent="0.35">
      <c r="A448" s="580"/>
      <c r="B448" s="581"/>
      <c r="E448" s="881"/>
      <c r="F448" s="881"/>
    </row>
    <row r="449" spans="1:6" ht="18" x14ac:dyDescent="0.35">
      <c r="A449" s="580"/>
      <c r="B449" s="581"/>
      <c r="E449" s="881"/>
      <c r="F449" s="881"/>
    </row>
    <row r="450" spans="1:6" ht="18" x14ac:dyDescent="0.35">
      <c r="A450" s="580"/>
      <c r="B450" s="581"/>
      <c r="E450" s="881"/>
      <c r="F450" s="881"/>
    </row>
    <row r="451" spans="1:6" ht="18" x14ac:dyDescent="0.35">
      <c r="A451" s="580"/>
      <c r="B451" s="581"/>
      <c r="E451" s="881"/>
      <c r="F451" s="881"/>
    </row>
    <row r="452" spans="1:6" ht="18" x14ac:dyDescent="0.35">
      <c r="A452" s="580"/>
      <c r="B452" s="581"/>
      <c r="E452" s="881"/>
      <c r="F452" s="881"/>
    </row>
    <row r="453" spans="1:6" ht="18" x14ac:dyDescent="0.35">
      <c r="A453" s="580"/>
      <c r="B453" s="581"/>
      <c r="E453" s="881"/>
      <c r="F453" s="881"/>
    </row>
    <row r="454" spans="1:6" ht="18" x14ac:dyDescent="0.35">
      <c r="A454" s="580"/>
      <c r="B454" s="581"/>
      <c r="E454" s="881"/>
      <c r="F454" s="881"/>
    </row>
    <row r="455" spans="1:6" ht="18" x14ac:dyDescent="0.35">
      <c r="A455" s="580"/>
      <c r="B455" s="581"/>
      <c r="E455" s="881"/>
      <c r="F455" s="881"/>
    </row>
    <row r="456" spans="1:6" ht="18" x14ac:dyDescent="0.35">
      <c r="A456" s="580"/>
      <c r="B456" s="581"/>
      <c r="E456" s="881"/>
      <c r="F456" s="881"/>
    </row>
    <row r="457" spans="1:6" ht="18" x14ac:dyDescent="0.35">
      <c r="A457" s="580"/>
      <c r="B457" s="581"/>
      <c r="E457" s="881"/>
      <c r="F457" s="881"/>
    </row>
    <row r="458" spans="1:6" ht="18" x14ac:dyDescent="0.35">
      <c r="A458" s="580"/>
      <c r="B458" s="581"/>
      <c r="E458" s="881"/>
      <c r="F458" s="881"/>
    </row>
    <row r="459" spans="1:6" ht="18" x14ac:dyDescent="0.35">
      <c r="A459" s="580"/>
      <c r="B459" s="581"/>
      <c r="E459" s="881"/>
      <c r="F459" s="881"/>
    </row>
    <row r="460" spans="1:6" ht="18" x14ac:dyDescent="0.35">
      <c r="A460" s="580"/>
      <c r="B460" s="581"/>
      <c r="E460" s="881"/>
      <c r="F460" s="881"/>
    </row>
    <row r="461" spans="1:6" ht="18" x14ac:dyDescent="0.35">
      <c r="A461" s="580"/>
      <c r="B461" s="581"/>
      <c r="E461" s="881"/>
      <c r="F461" s="881"/>
    </row>
    <row r="462" spans="1:6" ht="18" x14ac:dyDescent="0.35">
      <c r="A462" s="580"/>
      <c r="B462" s="581"/>
      <c r="E462" s="881"/>
      <c r="F462" s="881"/>
    </row>
    <row r="463" spans="1:6" ht="18" x14ac:dyDescent="0.35">
      <c r="A463" s="580"/>
      <c r="B463" s="581"/>
      <c r="E463" s="881"/>
      <c r="F463" s="881"/>
    </row>
    <row r="464" spans="1:6" ht="18" x14ac:dyDescent="0.35">
      <c r="A464" s="580"/>
      <c r="B464" s="581"/>
      <c r="E464" s="881"/>
      <c r="F464" s="881"/>
    </row>
    <row r="465" spans="1:6" ht="18" x14ac:dyDescent="0.35">
      <c r="A465" s="580"/>
      <c r="B465" s="581"/>
      <c r="E465" s="881"/>
      <c r="F465" s="881"/>
    </row>
    <row r="466" spans="1:6" ht="18" x14ac:dyDescent="0.35">
      <c r="A466" s="580"/>
      <c r="B466" s="581"/>
      <c r="E466" s="881"/>
      <c r="F466" s="881"/>
    </row>
    <row r="467" spans="1:6" ht="18" x14ac:dyDescent="0.35">
      <c r="A467" s="580"/>
      <c r="B467" s="581"/>
      <c r="E467" s="881"/>
      <c r="F467" s="881"/>
    </row>
    <row r="468" spans="1:6" ht="18" x14ac:dyDescent="0.35">
      <c r="A468" s="580"/>
      <c r="B468" s="581"/>
      <c r="E468" s="881"/>
      <c r="F468" s="881"/>
    </row>
    <row r="469" spans="1:6" ht="18" x14ac:dyDescent="0.35">
      <c r="A469" s="580"/>
      <c r="B469" s="581"/>
      <c r="E469" s="881"/>
      <c r="F469" s="881"/>
    </row>
    <row r="470" spans="1:6" ht="18" x14ac:dyDescent="0.35">
      <c r="A470" s="580"/>
      <c r="B470" s="581"/>
      <c r="E470" s="881"/>
      <c r="F470" s="881"/>
    </row>
    <row r="471" spans="1:6" ht="18" x14ac:dyDescent="0.35">
      <c r="A471" s="580"/>
      <c r="B471" s="581"/>
      <c r="E471" s="881"/>
      <c r="F471" s="881"/>
    </row>
    <row r="472" spans="1:6" ht="18" x14ac:dyDescent="0.35">
      <c r="A472" s="580"/>
      <c r="B472" s="581"/>
      <c r="E472" s="881"/>
      <c r="F472" s="881"/>
    </row>
    <row r="473" spans="1:6" ht="18" x14ac:dyDescent="0.35">
      <c r="A473" s="580"/>
      <c r="B473" s="581"/>
      <c r="E473" s="881"/>
      <c r="F473" s="881"/>
    </row>
    <row r="474" spans="1:6" ht="18" x14ac:dyDescent="0.35">
      <c r="A474" s="580"/>
      <c r="B474" s="581"/>
      <c r="E474" s="881"/>
      <c r="F474" s="881"/>
    </row>
    <row r="475" spans="1:6" ht="18" x14ac:dyDescent="0.35">
      <c r="A475" s="580"/>
      <c r="B475" s="581"/>
      <c r="E475" s="881"/>
      <c r="F475" s="881"/>
    </row>
    <row r="476" spans="1:6" ht="18" x14ac:dyDescent="0.35">
      <c r="A476" s="580"/>
      <c r="B476" s="581"/>
      <c r="E476" s="881"/>
      <c r="F476" s="881"/>
    </row>
    <row r="477" spans="1:6" ht="18" x14ac:dyDescent="0.35">
      <c r="A477" s="580"/>
      <c r="B477" s="581"/>
      <c r="E477" s="881"/>
      <c r="F477" s="881"/>
    </row>
    <row r="478" spans="1:6" ht="18" x14ac:dyDescent="0.35">
      <c r="A478" s="580"/>
      <c r="B478" s="581"/>
      <c r="E478" s="881"/>
      <c r="F478" s="881"/>
    </row>
    <row r="479" spans="1:6" ht="18" x14ac:dyDescent="0.35">
      <c r="A479" s="580"/>
      <c r="B479" s="581"/>
      <c r="E479" s="881"/>
      <c r="F479" s="881"/>
    </row>
    <row r="480" spans="1:6" ht="18" x14ac:dyDescent="0.35">
      <c r="A480" s="580"/>
      <c r="B480" s="581"/>
      <c r="E480" s="881"/>
      <c r="F480" s="881"/>
    </row>
    <row r="481" spans="1:6" ht="18" x14ac:dyDescent="0.35">
      <c r="A481" s="580"/>
      <c r="B481" s="581"/>
      <c r="E481" s="881"/>
      <c r="F481" s="881"/>
    </row>
    <row r="482" spans="1:6" ht="18" x14ac:dyDescent="0.35">
      <c r="A482" s="580"/>
      <c r="B482" s="581"/>
      <c r="E482" s="881"/>
      <c r="F482" s="881"/>
    </row>
    <row r="483" spans="1:6" ht="18" x14ac:dyDescent="0.35">
      <c r="A483" s="580"/>
      <c r="B483" s="581"/>
      <c r="E483" s="881"/>
      <c r="F483" s="881"/>
    </row>
    <row r="484" spans="1:6" ht="18" x14ac:dyDescent="0.35">
      <c r="A484" s="580"/>
      <c r="B484" s="581"/>
      <c r="E484" s="881"/>
      <c r="F484" s="881"/>
    </row>
    <row r="485" spans="1:6" ht="18" x14ac:dyDescent="0.35">
      <c r="A485" s="580"/>
      <c r="B485" s="581"/>
      <c r="E485" s="881"/>
      <c r="F485" s="881"/>
    </row>
    <row r="486" spans="1:6" ht="18" x14ac:dyDescent="0.35">
      <c r="A486" s="580"/>
      <c r="B486" s="581"/>
      <c r="E486" s="881"/>
      <c r="F486" s="881"/>
    </row>
    <row r="487" spans="1:6" ht="18" x14ac:dyDescent="0.35">
      <c r="A487" s="580"/>
      <c r="B487" s="581"/>
      <c r="E487" s="881"/>
      <c r="F487" s="881"/>
    </row>
    <row r="488" spans="1:6" ht="18" x14ac:dyDescent="0.35">
      <c r="A488" s="580"/>
      <c r="B488" s="581"/>
      <c r="E488" s="881"/>
      <c r="F488" s="881"/>
    </row>
    <row r="489" spans="1:6" ht="18" x14ac:dyDescent="0.35">
      <c r="A489" s="580"/>
      <c r="B489" s="581"/>
      <c r="E489" s="881"/>
      <c r="F489" s="881"/>
    </row>
    <row r="490" spans="1:6" ht="18" x14ac:dyDescent="0.35">
      <c r="A490" s="580"/>
      <c r="B490" s="581"/>
      <c r="E490" s="881"/>
      <c r="F490" s="881"/>
    </row>
    <row r="491" spans="1:6" ht="18" x14ac:dyDescent="0.35">
      <c r="A491" s="580"/>
      <c r="B491" s="581"/>
      <c r="E491" s="881"/>
      <c r="F491" s="881"/>
    </row>
    <row r="492" spans="1:6" ht="18" x14ac:dyDescent="0.35">
      <c r="A492" s="580"/>
      <c r="B492" s="581"/>
      <c r="E492" s="881"/>
      <c r="F492" s="881"/>
    </row>
    <row r="493" spans="1:6" ht="18" x14ac:dyDescent="0.35">
      <c r="A493" s="580"/>
      <c r="B493" s="581"/>
      <c r="E493" s="881"/>
      <c r="F493" s="881"/>
    </row>
    <row r="494" spans="1:6" ht="18" x14ac:dyDescent="0.35">
      <c r="A494" s="580"/>
      <c r="B494" s="581"/>
      <c r="E494" s="881"/>
      <c r="F494" s="881"/>
    </row>
    <row r="495" spans="1:6" ht="18" x14ac:dyDescent="0.35">
      <c r="A495" s="580"/>
      <c r="B495" s="581"/>
      <c r="E495" s="881"/>
      <c r="F495" s="881"/>
    </row>
    <row r="496" spans="1:6" ht="18" x14ac:dyDescent="0.35">
      <c r="A496" s="580"/>
      <c r="B496" s="581"/>
      <c r="E496" s="881"/>
      <c r="F496" s="881"/>
    </row>
    <row r="497" spans="1:6" ht="18" x14ac:dyDescent="0.35">
      <c r="A497" s="580"/>
      <c r="B497" s="581"/>
      <c r="E497" s="881"/>
      <c r="F497" s="881"/>
    </row>
    <row r="498" spans="1:6" ht="18" x14ac:dyDescent="0.35">
      <c r="A498" s="580"/>
      <c r="B498" s="581"/>
      <c r="E498" s="881"/>
      <c r="F498" s="881"/>
    </row>
    <row r="499" spans="1:6" ht="18" x14ac:dyDescent="0.35">
      <c r="A499" s="580"/>
      <c r="B499" s="581"/>
      <c r="E499" s="881"/>
      <c r="F499" s="881"/>
    </row>
    <row r="500" spans="1:6" ht="18" x14ac:dyDescent="0.35">
      <c r="A500" s="580"/>
      <c r="B500" s="581"/>
      <c r="E500" s="881"/>
      <c r="F500" s="881"/>
    </row>
    <row r="501" spans="1:6" ht="18" x14ac:dyDescent="0.35">
      <c r="A501" s="580"/>
      <c r="B501" s="581"/>
      <c r="E501" s="881"/>
      <c r="F501" s="881"/>
    </row>
    <row r="502" spans="1:6" ht="18" x14ac:dyDescent="0.35">
      <c r="A502" s="580"/>
      <c r="B502" s="581"/>
      <c r="E502" s="881"/>
      <c r="F502" s="881"/>
    </row>
    <row r="503" spans="1:6" ht="18" x14ac:dyDescent="0.35">
      <c r="A503" s="580"/>
      <c r="B503" s="581"/>
      <c r="E503" s="881"/>
      <c r="F503" s="881"/>
    </row>
    <row r="504" spans="1:6" ht="18" x14ac:dyDescent="0.35">
      <c r="A504" s="580"/>
      <c r="B504" s="581"/>
      <c r="E504" s="881"/>
      <c r="F504" s="881"/>
    </row>
    <row r="505" spans="1:6" ht="18" x14ac:dyDescent="0.35">
      <c r="E505" s="881"/>
      <c r="F505" s="881"/>
    </row>
    <row r="506" spans="1:6" ht="18" x14ac:dyDescent="0.35">
      <c r="E506" s="881"/>
      <c r="F506" s="881"/>
    </row>
    <row r="507" spans="1:6" ht="18" x14ac:dyDescent="0.35">
      <c r="E507" s="881"/>
      <c r="F507" s="881"/>
    </row>
    <row r="508" spans="1:6" ht="18" x14ac:dyDescent="0.35">
      <c r="E508" s="881"/>
      <c r="F508" s="881"/>
    </row>
    <row r="509" spans="1:6" ht="18" x14ac:dyDescent="0.35">
      <c r="E509" s="881"/>
      <c r="F509" s="881"/>
    </row>
    <row r="510" spans="1:6" ht="18" x14ac:dyDescent="0.35">
      <c r="E510" s="881"/>
      <c r="F510" s="881"/>
    </row>
    <row r="511" spans="1:6" ht="18" x14ac:dyDescent="0.35">
      <c r="E511" s="881"/>
      <c r="F511" s="881"/>
    </row>
    <row r="512" spans="1:6" ht="18" x14ac:dyDescent="0.35">
      <c r="E512" s="881"/>
      <c r="F512" s="881"/>
    </row>
    <row r="513" spans="1:6" ht="18" x14ac:dyDescent="0.35">
      <c r="A513" s="564"/>
      <c r="E513" s="881"/>
      <c r="F513" s="881"/>
    </row>
    <row r="514" spans="1:6" ht="18" x14ac:dyDescent="0.35">
      <c r="A514" s="564"/>
      <c r="E514" s="881"/>
      <c r="F514" s="881"/>
    </row>
    <row r="515" spans="1:6" ht="18" x14ac:dyDescent="0.35">
      <c r="A515" s="564"/>
      <c r="E515" s="881"/>
      <c r="F515" s="881"/>
    </row>
    <row r="516" spans="1:6" ht="18" x14ac:dyDescent="0.35">
      <c r="A516" s="564"/>
      <c r="E516" s="881"/>
      <c r="F516" s="881"/>
    </row>
    <row r="517" spans="1:6" ht="18" x14ac:dyDescent="0.35">
      <c r="A517" s="564"/>
      <c r="E517" s="881"/>
      <c r="F517" s="881"/>
    </row>
    <row r="518" spans="1:6" ht="18" x14ac:dyDescent="0.35">
      <c r="A518" s="564"/>
      <c r="E518" s="881"/>
      <c r="F518" s="881"/>
    </row>
    <row r="519" spans="1:6" ht="18" x14ac:dyDescent="0.35">
      <c r="A519" s="564"/>
      <c r="E519" s="881"/>
      <c r="F519" s="881"/>
    </row>
    <row r="520" spans="1:6" ht="18" x14ac:dyDescent="0.35">
      <c r="A520" s="564"/>
      <c r="E520" s="881"/>
      <c r="F520" s="881"/>
    </row>
    <row r="521" spans="1:6" ht="18" x14ac:dyDescent="0.35">
      <c r="A521" s="564"/>
      <c r="E521" s="881"/>
      <c r="F521" s="881"/>
    </row>
    <row r="522" spans="1:6" ht="18" x14ac:dyDescent="0.35">
      <c r="A522" s="564"/>
      <c r="E522" s="881"/>
      <c r="F522" s="881"/>
    </row>
    <row r="523" spans="1:6" ht="18" x14ac:dyDescent="0.35">
      <c r="A523" s="564"/>
      <c r="E523" s="881"/>
      <c r="F523" s="881"/>
    </row>
    <row r="524" spans="1:6" ht="18" x14ac:dyDescent="0.35">
      <c r="A524" s="564"/>
      <c r="E524" s="881"/>
      <c r="F524" s="881"/>
    </row>
    <row r="525" spans="1:6" ht="18" x14ac:dyDescent="0.35">
      <c r="A525" s="564"/>
      <c r="E525" s="881"/>
      <c r="F525" s="881"/>
    </row>
    <row r="526" spans="1:6" ht="18" x14ac:dyDescent="0.35">
      <c r="A526" s="564"/>
      <c r="E526" s="881"/>
      <c r="F526" s="881"/>
    </row>
    <row r="527" spans="1:6" ht="18" x14ac:dyDescent="0.35">
      <c r="A527" s="564"/>
      <c r="E527" s="881"/>
      <c r="F527" s="881"/>
    </row>
    <row r="528" spans="1:6" ht="18" x14ac:dyDescent="0.35">
      <c r="A528" s="564"/>
      <c r="E528" s="881"/>
      <c r="F528" s="881"/>
    </row>
    <row r="529" spans="1:6" ht="18" x14ac:dyDescent="0.35">
      <c r="A529" s="564"/>
      <c r="E529" s="881"/>
      <c r="F529" s="881"/>
    </row>
    <row r="530" spans="1:6" ht="18" x14ac:dyDescent="0.35">
      <c r="A530" s="564"/>
      <c r="E530" s="881"/>
      <c r="F530" s="881"/>
    </row>
    <row r="531" spans="1:6" ht="18" x14ac:dyDescent="0.35">
      <c r="A531" s="564"/>
      <c r="E531" s="881"/>
      <c r="F531" s="881"/>
    </row>
    <row r="532" spans="1:6" ht="18" x14ac:dyDescent="0.35">
      <c r="A532" s="564"/>
      <c r="E532" s="881"/>
      <c r="F532" s="881"/>
    </row>
    <row r="533" spans="1:6" ht="18" x14ac:dyDescent="0.35">
      <c r="A533" s="564"/>
      <c r="E533" s="881"/>
      <c r="F533" s="881"/>
    </row>
    <row r="534" spans="1:6" ht="18" x14ac:dyDescent="0.35">
      <c r="A534" s="564"/>
      <c r="E534" s="881"/>
      <c r="F534" s="881"/>
    </row>
    <row r="535" spans="1:6" ht="18" x14ac:dyDescent="0.35">
      <c r="A535" s="564"/>
      <c r="E535" s="881"/>
      <c r="F535" s="881"/>
    </row>
    <row r="536" spans="1:6" ht="18" x14ac:dyDescent="0.35">
      <c r="A536" s="564"/>
      <c r="E536" s="881"/>
      <c r="F536" s="881"/>
    </row>
    <row r="537" spans="1:6" ht="18" x14ac:dyDescent="0.35">
      <c r="E537" s="88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D4:M29"/>
  <sheetViews>
    <sheetView workbookViewId="0"/>
  </sheetViews>
  <sheetFormatPr defaultRowHeight="13.2" x14ac:dyDescent="0.25"/>
  <sheetData>
    <row r="4" spans="4:13" ht="14.4" x14ac:dyDescent="0.3">
      <c r="D4" s="752" t="s">
        <v>1133</v>
      </c>
      <c r="G4" s="754">
        <v>2525975</v>
      </c>
      <c r="J4" s="752" t="s">
        <v>1167</v>
      </c>
      <c r="M4" s="762"/>
    </row>
    <row r="5" spans="4:13" ht="14.4" x14ac:dyDescent="0.3">
      <c r="M5" s="762"/>
    </row>
    <row r="6" spans="4:13" ht="14.4" x14ac:dyDescent="0.3">
      <c r="D6" s="752" t="s">
        <v>1134</v>
      </c>
      <c r="J6" s="763" t="s">
        <v>1133</v>
      </c>
      <c r="M6" s="762">
        <v>1435023.34</v>
      </c>
    </row>
    <row r="7" spans="4:13" ht="14.4" x14ac:dyDescent="0.3">
      <c r="F7" s="756"/>
      <c r="G7" s="757"/>
      <c r="J7" s="763" t="s">
        <v>1168</v>
      </c>
      <c r="M7" s="762">
        <f>+G23</f>
        <v>359280.98900000006</v>
      </c>
    </row>
    <row r="8" spans="4:13" ht="14.4" x14ac:dyDescent="0.3">
      <c r="F8" s="753" t="s">
        <v>1159</v>
      </c>
      <c r="G8" s="755">
        <v>4664819.4390000002</v>
      </c>
      <c r="J8" s="764"/>
      <c r="M8" s="762"/>
    </row>
    <row r="9" spans="4:13" ht="14.4" x14ac:dyDescent="0.3">
      <c r="F9" s="753" t="s">
        <v>817</v>
      </c>
      <c r="G9" s="755">
        <v>14249148.34</v>
      </c>
      <c r="J9" s="763" t="s">
        <v>1169</v>
      </c>
      <c r="M9" s="762">
        <f>2677225-2025000</f>
        <v>652225</v>
      </c>
    </row>
    <row r="10" spans="4:13" ht="14.4" x14ac:dyDescent="0.3">
      <c r="F10" s="753" t="s">
        <v>823</v>
      </c>
      <c r="G10" s="755">
        <v>4944231.63</v>
      </c>
      <c r="H10" s="753">
        <v>4717033</v>
      </c>
      <c r="I10" s="762"/>
      <c r="M10" s="762"/>
    </row>
    <row r="11" spans="4:13" ht="14.4" x14ac:dyDescent="0.3">
      <c r="F11" s="753" t="s">
        <v>1160</v>
      </c>
      <c r="G11" s="755">
        <v>12784709.072500002</v>
      </c>
      <c r="H11" s="764">
        <f>+G10-H10</f>
        <v>227198.62999999989</v>
      </c>
      <c r="I11" s="762"/>
      <c r="J11" s="765" t="s">
        <v>1170</v>
      </c>
      <c r="M11" s="762">
        <f>+M6+M7-M9</f>
        <v>1142079.3290000001</v>
      </c>
    </row>
    <row r="12" spans="4:13" ht="14.4" x14ac:dyDescent="0.3">
      <c r="F12" s="753" t="s">
        <v>1161</v>
      </c>
      <c r="G12" s="755">
        <v>7137861.5075000003</v>
      </c>
      <c r="I12" s="766"/>
      <c r="M12" s="762"/>
    </row>
    <row r="13" spans="4:13" ht="14.4" x14ac:dyDescent="0.3">
      <c r="G13" s="754">
        <f>SUM(G8:G12)</f>
        <v>43780769.989</v>
      </c>
      <c r="I13" s="762"/>
      <c r="M13" s="762"/>
    </row>
    <row r="14" spans="4:13" ht="14.4" x14ac:dyDescent="0.3">
      <c r="J14" s="766"/>
      <c r="M14" s="762"/>
    </row>
    <row r="15" spans="4:13" ht="14.4" x14ac:dyDescent="0.3">
      <c r="D15" s="752" t="s">
        <v>1162</v>
      </c>
      <c r="G15" s="754">
        <f>+G4+G13</f>
        <v>46306744.989</v>
      </c>
      <c r="J15" s="766"/>
      <c r="M15" s="762"/>
    </row>
    <row r="16" spans="4:13" ht="14.4" x14ac:dyDescent="0.3">
      <c r="J16" s="753">
        <v>7136044</v>
      </c>
      <c r="M16" s="762"/>
    </row>
    <row r="17" spans="4:13" ht="14.4" x14ac:dyDescent="0.3">
      <c r="D17" s="752" t="s">
        <v>1163</v>
      </c>
      <c r="E17" s="763" t="s">
        <v>1171</v>
      </c>
      <c r="G17" s="755">
        <f>47480497-7136044+436703+2640333</f>
        <v>43421489</v>
      </c>
      <c r="J17" s="766"/>
      <c r="M17" s="762">
        <f>77500*118%</f>
        <v>91450</v>
      </c>
    </row>
    <row r="18" spans="4:13" ht="14.4" x14ac:dyDescent="0.3">
      <c r="D18" s="752"/>
      <c r="E18" s="763"/>
      <c r="J18" s="762">
        <f>2640333/5</f>
        <v>528066.6</v>
      </c>
      <c r="M18" s="762"/>
    </row>
    <row r="19" spans="4:13" ht="14.4" x14ac:dyDescent="0.3">
      <c r="D19" s="752"/>
      <c r="J19" s="762"/>
      <c r="M19" s="762"/>
    </row>
    <row r="20" spans="4:13" ht="14.4" x14ac:dyDescent="0.3">
      <c r="D20" s="752"/>
      <c r="G20" s="754">
        <f>+G17</f>
        <v>43421489</v>
      </c>
      <c r="J20" s="766"/>
      <c r="M20" s="762"/>
    </row>
    <row r="21" spans="4:13" ht="14.4" x14ac:dyDescent="0.3">
      <c r="D21" s="752"/>
      <c r="G21" s="754"/>
      <c r="J21" s="766">
        <f>10266001-G23</f>
        <v>9906720.0109999999</v>
      </c>
      <c r="M21" s="762"/>
    </row>
    <row r="22" spans="4:13" ht="14.4" x14ac:dyDescent="0.3">
      <c r="D22" s="752"/>
      <c r="G22" s="754"/>
      <c r="J22" s="766"/>
      <c r="M22" s="762"/>
    </row>
    <row r="23" spans="4:13" ht="14.4" x14ac:dyDescent="0.3">
      <c r="D23" s="752" t="s">
        <v>859</v>
      </c>
      <c r="G23" s="755">
        <f>+G13-G17</f>
        <v>359280.98900000006</v>
      </c>
      <c r="M23" s="762"/>
    </row>
    <row r="24" spans="4:13" ht="14.4" x14ac:dyDescent="0.3">
      <c r="M24" s="762"/>
    </row>
    <row r="25" spans="4:13" ht="14.4" x14ac:dyDescent="0.3">
      <c r="M25" s="762"/>
    </row>
    <row r="26" spans="4:13" ht="14.4" x14ac:dyDescent="0.3">
      <c r="M26" s="762"/>
    </row>
    <row r="27" spans="4:13" ht="14.4" x14ac:dyDescent="0.3">
      <c r="M27" s="762"/>
    </row>
    <row r="28" spans="4:13" ht="14.4" x14ac:dyDescent="0.3">
      <c r="M28" s="762"/>
    </row>
    <row r="29" spans="4:13" ht="14.4" x14ac:dyDescent="0.3">
      <c r="M29" s="76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4:B14"/>
  <sheetViews>
    <sheetView workbookViewId="0"/>
  </sheetViews>
  <sheetFormatPr defaultRowHeight="13.2" x14ac:dyDescent="0.25"/>
  <sheetData>
    <row r="4" spans="2:2" x14ac:dyDescent="0.25">
      <c r="B4" s="883"/>
    </row>
    <row r="9" spans="2:2" x14ac:dyDescent="0.25">
      <c r="B9" s="883"/>
    </row>
    <row r="10" spans="2:2" x14ac:dyDescent="0.25">
      <c r="B10" s="883"/>
    </row>
    <row r="11" spans="2:2" x14ac:dyDescent="0.25">
      <c r="B11" s="883"/>
    </row>
    <row r="12" spans="2:2" x14ac:dyDescent="0.25">
      <c r="B12" s="883"/>
    </row>
    <row r="13" spans="2:2" x14ac:dyDescent="0.25">
      <c r="B13" s="883"/>
    </row>
    <row r="14" spans="2:2" x14ac:dyDescent="0.25">
      <c r="B14" s="88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66"/>
  <sheetViews>
    <sheetView tabSelected="1" view="pageBreakPreview" topLeftCell="A31" zoomScale="91" zoomScaleNormal="46" zoomScaleSheetLayoutView="91" workbookViewId="0">
      <selection activeCell="B41" sqref="B41"/>
    </sheetView>
  </sheetViews>
  <sheetFormatPr defaultRowHeight="13.2" x14ac:dyDescent="0.25"/>
  <cols>
    <col min="1" max="1" width="10.77734375" bestFit="1" customWidth="1"/>
    <col min="2" max="2" width="80.77734375" bestFit="1" customWidth="1"/>
    <col min="3" max="3" width="38.6640625" bestFit="1" customWidth="1"/>
    <col min="4" max="6" width="19.109375" bestFit="1" customWidth="1"/>
    <col min="7" max="7" width="19.77734375" bestFit="1" customWidth="1"/>
  </cols>
  <sheetData>
    <row r="1" spans="1:7" ht="26.4" thickBot="1" x14ac:dyDescent="0.3">
      <c r="A1" s="1166"/>
      <c r="B1" s="1191"/>
      <c r="C1" s="1166"/>
      <c r="D1" s="1167"/>
      <c r="E1" s="1166"/>
      <c r="F1" s="1166"/>
      <c r="G1" s="1166"/>
    </row>
    <row r="2" spans="1:7" ht="26.4" thickBot="1" x14ac:dyDescent="0.5">
      <c r="A2" s="1166"/>
      <c r="B2" s="1872" t="s">
        <v>278</v>
      </c>
      <c r="C2" s="1873"/>
      <c r="D2" s="1873"/>
      <c r="E2" s="1873"/>
      <c r="F2" s="1874"/>
      <c r="G2" s="1168"/>
    </row>
    <row r="3" spans="1:7" ht="26.4" thickBot="1" x14ac:dyDescent="0.55000000000000004">
      <c r="A3" s="1169"/>
      <c r="B3" s="1192"/>
      <c r="C3" s="1170"/>
      <c r="D3" s="1171"/>
      <c r="E3" s="1171"/>
      <c r="F3" s="1171"/>
      <c r="G3" s="1171"/>
    </row>
    <row r="4" spans="1:7" ht="79.5" customHeight="1" thickBot="1" x14ac:dyDescent="0.55000000000000004">
      <c r="A4" s="1169"/>
      <c r="B4" s="1875" t="s">
        <v>261</v>
      </c>
      <c r="C4" s="1876"/>
      <c r="D4" s="1876"/>
      <c r="E4" s="1876"/>
      <c r="F4" s="1877"/>
      <c r="G4" s="1171"/>
    </row>
    <row r="5" spans="1:7" ht="25.8" x14ac:dyDescent="0.5">
      <c r="A5" s="1166"/>
      <c r="B5" s="1193" t="s">
        <v>383</v>
      </c>
      <c r="C5" s="1172"/>
      <c r="D5" s="1167"/>
      <c r="E5" s="1166"/>
      <c r="F5" s="1166"/>
      <c r="G5" s="1166"/>
    </row>
    <row r="6" spans="1:7" ht="25.8" x14ac:dyDescent="0.5">
      <c r="A6" s="1166"/>
      <c r="B6" s="1193" t="s">
        <v>203</v>
      </c>
      <c r="C6" s="1172" t="s">
        <v>1179</v>
      </c>
      <c r="D6" s="1167"/>
      <c r="E6" s="1166"/>
      <c r="F6" s="1166"/>
      <c r="G6" s="1166"/>
    </row>
    <row r="7" spans="1:7" ht="25.8" x14ac:dyDescent="0.25">
      <c r="A7" s="1166"/>
      <c r="B7" s="1191"/>
      <c r="C7" s="1166"/>
      <c r="D7" s="1167"/>
      <c r="E7" s="1166"/>
      <c r="F7" s="1166"/>
      <c r="G7" s="1166"/>
    </row>
    <row r="8" spans="1:7" ht="25.8" x14ac:dyDescent="0.45">
      <c r="A8" s="1173"/>
      <c r="B8" s="1194"/>
      <c r="C8" s="1173"/>
      <c r="D8" s="1174"/>
      <c r="E8" s="1173"/>
      <c r="F8" s="1173"/>
      <c r="G8" s="1175" t="s">
        <v>799</v>
      </c>
    </row>
    <row r="9" spans="1:7" ht="25.8" x14ac:dyDescent="0.45">
      <c r="A9" s="1173"/>
      <c r="B9" s="1194"/>
      <c r="C9" s="1173"/>
      <c r="D9" s="1174"/>
      <c r="E9" s="1173"/>
      <c r="F9" s="1173"/>
      <c r="G9" s="1175"/>
    </row>
    <row r="10" spans="1:7" ht="26.4" thickBot="1" x14ac:dyDescent="0.5">
      <c r="A10" s="1173"/>
      <c r="B10" s="1194"/>
      <c r="C10" s="1173"/>
      <c r="D10" s="1174"/>
      <c r="E10" s="1173"/>
      <c r="F10" s="1173"/>
      <c r="G10" s="1175"/>
    </row>
    <row r="11" spans="1:7" ht="25.2" x14ac:dyDescent="0.25">
      <c r="A11" s="2354" t="s">
        <v>33</v>
      </c>
      <c r="B11" s="2356" t="s">
        <v>34</v>
      </c>
      <c r="C11" s="1176" t="s">
        <v>277</v>
      </c>
      <c r="D11" s="1361" t="s">
        <v>1339</v>
      </c>
      <c r="E11" s="1881" t="s">
        <v>1526</v>
      </c>
      <c r="F11" s="1882"/>
      <c r="G11" s="1883"/>
    </row>
    <row r="12" spans="1:7" ht="25.2" x14ac:dyDescent="0.25">
      <c r="A12" s="2355"/>
      <c r="B12" s="2357"/>
      <c r="C12" s="1178"/>
      <c r="D12" s="1177" t="s">
        <v>36</v>
      </c>
      <c r="E12" s="1179" t="s">
        <v>1148</v>
      </c>
      <c r="F12" s="1179" t="s">
        <v>176</v>
      </c>
      <c r="G12" s="1179" t="s">
        <v>36</v>
      </c>
    </row>
    <row r="13" spans="1:7" ht="25.2" x14ac:dyDescent="0.25">
      <c r="A13" s="1180">
        <v>1</v>
      </c>
      <c r="B13" s="1196">
        <v>2</v>
      </c>
      <c r="C13" s="1177">
        <v>3</v>
      </c>
      <c r="D13" s="1177">
        <v>4</v>
      </c>
      <c r="E13" s="1181">
        <v>5</v>
      </c>
      <c r="F13" s="1181">
        <v>6</v>
      </c>
      <c r="G13" s="1181">
        <v>7</v>
      </c>
    </row>
    <row r="14" spans="1:7" ht="51.6" x14ac:dyDescent="0.25">
      <c r="A14" s="1182">
        <v>1</v>
      </c>
      <c r="B14" s="1186" t="s">
        <v>380</v>
      </c>
      <c r="C14" s="1184">
        <v>3.1</v>
      </c>
      <c r="D14" s="1385">
        <v>8886.0576339999989</v>
      </c>
      <c r="E14" s="1386">
        <v>11649.19</v>
      </c>
      <c r="F14" s="1386">
        <v>12008.41</v>
      </c>
      <c r="G14" s="1386">
        <v>9511.925417800001</v>
      </c>
    </row>
    <row r="15" spans="1:7" ht="25.8" x14ac:dyDescent="0.25">
      <c r="A15" s="1182">
        <v>2</v>
      </c>
      <c r="B15" s="1186" t="s">
        <v>309</v>
      </c>
      <c r="C15" s="1184">
        <v>3.2</v>
      </c>
      <c r="D15" s="1884" t="s">
        <v>1150</v>
      </c>
      <c r="E15" s="1885"/>
      <c r="F15" s="1885"/>
      <c r="G15" s="1886"/>
    </row>
    <row r="16" spans="1:7" ht="25.8" x14ac:dyDescent="0.25">
      <c r="A16" s="1182">
        <v>3</v>
      </c>
      <c r="B16" s="1186" t="s">
        <v>205</v>
      </c>
      <c r="C16" s="1184">
        <v>3.3</v>
      </c>
      <c r="D16" s="1887"/>
      <c r="E16" s="1888"/>
      <c r="F16" s="1888"/>
      <c r="G16" s="1889"/>
    </row>
    <row r="17" spans="1:7" ht="25.8" x14ac:dyDescent="0.25">
      <c r="A17" s="1182">
        <v>4</v>
      </c>
      <c r="B17" s="1186" t="s">
        <v>117</v>
      </c>
      <c r="C17" s="1184">
        <v>3.4</v>
      </c>
      <c r="D17" s="1385">
        <v>1574.522331956136</v>
      </c>
      <c r="E17" s="1385">
        <v>2273.9800000000005</v>
      </c>
      <c r="F17" s="1385">
        <v>1445.3583446163891</v>
      </c>
      <c r="G17" s="1385">
        <v>1568.8983627000002</v>
      </c>
    </row>
    <row r="18" spans="1:7" ht="25.8" x14ac:dyDescent="0.25">
      <c r="A18" s="1182">
        <v>4.0999999999999996</v>
      </c>
      <c r="B18" s="1186" t="s">
        <v>118</v>
      </c>
      <c r="C18" s="1184">
        <v>3.4</v>
      </c>
      <c r="D18" s="1385">
        <v>1267.3652074735201</v>
      </c>
      <c r="E18" s="1385">
        <v>1735.17</v>
      </c>
      <c r="F18" s="1385">
        <v>1259.0478420511104</v>
      </c>
      <c r="G18" s="1385">
        <v>1273.1841379000002</v>
      </c>
    </row>
    <row r="19" spans="1:7" ht="51.6" x14ac:dyDescent="0.25">
      <c r="A19" s="1182">
        <v>4.1999999999999993</v>
      </c>
      <c r="B19" s="1186" t="s">
        <v>687</v>
      </c>
      <c r="C19" s="1184"/>
      <c r="D19" s="1890" t="s">
        <v>1150</v>
      </c>
      <c r="E19" s="1891"/>
      <c r="F19" s="1891"/>
      <c r="G19" s="1892"/>
    </row>
    <row r="20" spans="1:7" ht="25.8" x14ac:dyDescent="0.25">
      <c r="A20" s="1182">
        <v>4.2999999999999989</v>
      </c>
      <c r="B20" s="1186" t="s">
        <v>78</v>
      </c>
      <c r="C20" s="1184">
        <v>3.4</v>
      </c>
      <c r="D20" s="1385">
        <v>217.25126</v>
      </c>
      <c r="E20" s="1385">
        <v>404.82</v>
      </c>
      <c r="F20" s="1385">
        <v>91.797012242551673</v>
      </c>
      <c r="G20" s="1385">
        <v>221.2028014</v>
      </c>
    </row>
    <row r="21" spans="1:7" ht="25.8" x14ac:dyDescent="0.25">
      <c r="A21" s="1182">
        <v>4.3999999999999986</v>
      </c>
      <c r="B21" s="1186" t="s">
        <v>119</v>
      </c>
      <c r="C21" s="1184">
        <v>3.4</v>
      </c>
      <c r="D21" s="1385">
        <v>89.905864482615883</v>
      </c>
      <c r="E21" s="1385">
        <v>133.99</v>
      </c>
      <c r="F21" s="1385">
        <v>94.513490322727051</v>
      </c>
      <c r="G21" s="1385">
        <v>74.511423400000012</v>
      </c>
    </row>
    <row r="22" spans="1:7" ht="25.8" x14ac:dyDescent="0.25">
      <c r="A22" s="1182">
        <v>5</v>
      </c>
      <c r="B22" s="1185" t="s">
        <v>271</v>
      </c>
      <c r="C22" s="1184">
        <v>3.5</v>
      </c>
      <c r="D22" s="1385">
        <v>264.94782720005873</v>
      </c>
      <c r="E22" s="1385">
        <v>441.71</v>
      </c>
      <c r="F22" s="1385">
        <v>198.81</v>
      </c>
      <c r="G22" s="1385">
        <v>207.38621418970655</v>
      </c>
    </row>
    <row r="23" spans="1:7" ht="25.8" customHeight="1" x14ac:dyDescent="0.25">
      <c r="A23" s="1182">
        <v>6</v>
      </c>
      <c r="B23" s="1185" t="s">
        <v>325</v>
      </c>
      <c r="C23" s="1184">
        <v>3.6</v>
      </c>
      <c r="D23" s="1884" t="s">
        <v>1150</v>
      </c>
      <c r="E23" s="1885"/>
      <c r="F23" s="1885"/>
      <c r="G23" s="1886"/>
    </row>
    <row r="24" spans="1:7" ht="25.8" x14ac:dyDescent="0.25">
      <c r="A24" s="1182">
        <v>7</v>
      </c>
      <c r="B24" s="1185" t="s">
        <v>680</v>
      </c>
      <c r="C24" s="1184">
        <v>3.6</v>
      </c>
      <c r="D24" s="1893"/>
      <c r="E24" s="1894"/>
      <c r="F24" s="1894"/>
      <c r="G24" s="1895"/>
    </row>
    <row r="25" spans="1:7" ht="25.8" x14ac:dyDescent="0.25">
      <c r="A25" s="1182">
        <v>8</v>
      </c>
      <c r="B25" s="1186" t="s">
        <v>324</v>
      </c>
      <c r="C25" s="1184">
        <v>3.7</v>
      </c>
      <c r="D25" s="1887"/>
      <c r="E25" s="1888"/>
      <c r="F25" s="1888"/>
      <c r="G25" s="1889"/>
    </row>
    <row r="26" spans="1:7" ht="51.6" x14ac:dyDescent="0.25">
      <c r="A26" s="1182">
        <v>9</v>
      </c>
      <c r="B26" s="1186" t="s">
        <v>381</v>
      </c>
      <c r="C26" s="1184"/>
      <c r="D26" s="1385">
        <v>179.80327</v>
      </c>
      <c r="E26" s="1386">
        <v>314.19</v>
      </c>
      <c r="F26" s="1385">
        <v>255.18</v>
      </c>
      <c r="G26" s="1385">
        <v>168.60164</v>
      </c>
    </row>
    <row r="27" spans="1:7" ht="25.8" x14ac:dyDescent="0.25">
      <c r="A27" s="1182">
        <v>10</v>
      </c>
      <c r="B27" s="1186" t="s">
        <v>328</v>
      </c>
      <c r="C27" s="1184"/>
      <c r="D27" s="1884" t="s">
        <v>1150</v>
      </c>
      <c r="E27" s="1885"/>
      <c r="F27" s="1885"/>
      <c r="G27" s="1886"/>
    </row>
    <row r="28" spans="1:7" ht="25.8" x14ac:dyDescent="0.25">
      <c r="A28" s="1182">
        <v>11</v>
      </c>
      <c r="B28" s="1186" t="s">
        <v>409</v>
      </c>
      <c r="C28" s="1184"/>
      <c r="D28" s="1887"/>
      <c r="E28" s="1888"/>
      <c r="F28" s="1888"/>
      <c r="G28" s="1889"/>
    </row>
    <row r="29" spans="1:7" ht="25.8" x14ac:dyDescent="0.25">
      <c r="A29" s="1182">
        <v>12</v>
      </c>
      <c r="B29" s="1186" t="s">
        <v>410</v>
      </c>
      <c r="C29" s="1184"/>
      <c r="D29" s="1385"/>
      <c r="E29" s="1385">
        <v>0</v>
      </c>
      <c r="F29" s="1385"/>
      <c r="G29" s="1385"/>
    </row>
    <row r="30" spans="1:7" ht="25.8" x14ac:dyDescent="0.25">
      <c r="A30" s="1182">
        <v>13</v>
      </c>
      <c r="B30" s="1186" t="s">
        <v>1509</v>
      </c>
      <c r="C30" s="1184"/>
      <c r="D30" s="1385">
        <v>49.256643200000006</v>
      </c>
      <c r="E30" s="1385">
        <v>0</v>
      </c>
      <c r="F30" s="1385"/>
      <c r="G30" s="1385"/>
    </row>
    <row r="31" spans="1:7" ht="25.8" x14ac:dyDescent="0.25">
      <c r="A31" s="1182">
        <v>14</v>
      </c>
      <c r="B31" s="1186" t="s">
        <v>1478</v>
      </c>
      <c r="C31" s="1184"/>
      <c r="D31" s="1385">
        <v>747.73244</v>
      </c>
      <c r="E31" s="1385">
        <v>0</v>
      </c>
      <c r="F31" s="1385"/>
      <c r="G31" s="1385">
        <v>107.07129</v>
      </c>
    </row>
    <row r="32" spans="1:7" ht="51.6" x14ac:dyDescent="0.25">
      <c r="A32" s="1182">
        <v>15</v>
      </c>
      <c r="B32" s="1186" t="s">
        <v>314</v>
      </c>
      <c r="C32" s="1184"/>
      <c r="D32" s="1385">
        <v>0</v>
      </c>
      <c r="E32" s="1385">
        <v>0</v>
      </c>
      <c r="F32" s="1385">
        <v>0</v>
      </c>
      <c r="G32" s="1385">
        <v>0</v>
      </c>
    </row>
    <row r="33" spans="1:7" ht="25.2" x14ac:dyDescent="0.25">
      <c r="A33" s="2358">
        <v>16</v>
      </c>
      <c r="B33" s="1190" t="s">
        <v>120</v>
      </c>
      <c r="C33" s="1187"/>
      <c r="D33" s="1387">
        <v>11702.320146356193</v>
      </c>
      <c r="E33" s="1387">
        <v>14679.070000000002</v>
      </c>
      <c r="F33" s="1387">
        <v>13907.758344616388</v>
      </c>
      <c r="G33" s="1387">
        <v>11563.882924689708</v>
      </c>
    </row>
    <row r="34" spans="1:7" ht="25.8" x14ac:dyDescent="0.25">
      <c r="A34" s="1182">
        <v>17</v>
      </c>
      <c r="B34" s="1185" t="s">
        <v>562</v>
      </c>
      <c r="C34" s="1184">
        <v>3.8</v>
      </c>
      <c r="D34" s="1386"/>
      <c r="E34" s="1386">
        <v>172.35</v>
      </c>
      <c r="F34" s="1385">
        <v>61.57</v>
      </c>
      <c r="G34" s="1385">
        <v>89.300338254918799</v>
      </c>
    </row>
    <row r="35" spans="1:7" ht="25.8" x14ac:dyDescent="0.25">
      <c r="A35" s="1182">
        <v>18</v>
      </c>
      <c r="B35" s="1186" t="s">
        <v>339</v>
      </c>
      <c r="C35" s="1189">
        <v>3.9</v>
      </c>
      <c r="D35" s="1878" t="s">
        <v>1150</v>
      </c>
      <c r="E35" s="1879"/>
      <c r="F35" s="1879"/>
      <c r="G35" s="1880"/>
    </row>
    <row r="36" spans="1:7" ht="25.8" x14ac:dyDescent="0.25">
      <c r="A36" s="1182">
        <v>19</v>
      </c>
      <c r="B36" s="1190" t="s">
        <v>1607</v>
      </c>
      <c r="C36" s="1184"/>
      <c r="D36" s="1387">
        <v>11791.619034611113</v>
      </c>
      <c r="E36" s="1387">
        <v>14851.420000000002</v>
      </c>
      <c r="F36" s="1387">
        <v>13969.338344616388</v>
      </c>
      <c r="G36" s="1387">
        <v>11653.183262944627</v>
      </c>
    </row>
    <row r="37" spans="1:7" ht="25.8" x14ac:dyDescent="0.25">
      <c r="A37" s="1182">
        <v>20</v>
      </c>
      <c r="B37" s="1186" t="s">
        <v>742</v>
      </c>
      <c r="C37" s="1184">
        <v>2.4</v>
      </c>
      <c r="D37" s="1385">
        <v>643.85379949773096</v>
      </c>
      <c r="E37" s="1385">
        <v>713.38</v>
      </c>
      <c r="F37" s="1385">
        <v>1179.22</v>
      </c>
      <c r="G37" s="1385">
        <v>570.43608334381065</v>
      </c>
    </row>
    <row r="38" spans="1:7" ht="50.4" x14ac:dyDescent="0.25">
      <c r="A38" s="1182">
        <v>21</v>
      </c>
      <c r="B38" s="1190" t="s">
        <v>744</v>
      </c>
      <c r="C38" s="1184"/>
      <c r="D38" s="1387">
        <v>11147.765235113382</v>
      </c>
      <c r="E38" s="1387">
        <v>14138.040000000003</v>
      </c>
      <c r="F38" s="1387">
        <v>12790.118344616389</v>
      </c>
      <c r="G38" s="1387">
        <v>11082.747179600816</v>
      </c>
    </row>
    <row r="39" spans="1:7" ht="25.8" x14ac:dyDescent="0.25">
      <c r="A39" s="1166">
        <v>22</v>
      </c>
      <c r="B39" s="1186" t="s">
        <v>745</v>
      </c>
      <c r="C39" s="1184">
        <v>2.1</v>
      </c>
      <c r="D39" s="1385">
        <v>10269.742965299998</v>
      </c>
      <c r="E39" s="1385">
        <v>13055.97</v>
      </c>
      <c r="F39" s="1385">
        <v>13230.11</v>
      </c>
      <c r="G39" s="1385">
        <v>11033.5047863</v>
      </c>
    </row>
    <row r="40" spans="1:7" ht="25.8" x14ac:dyDescent="0.25">
      <c r="A40" s="1166">
        <v>23</v>
      </c>
      <c r="B40" s="1190" t="s">
        <v>1606</v>
      </c>
      <c r="C40" s="1184"/>
      <c r="D40" s="1387">
        <v>-878.0222698133839</v>
      </c>
      <c r="E40" s="1387">
        <v>-1082.0700000000033</v>
      </c>
      <c r="F40" s="1387">
        <v>439.99165538361194</v>
      </c>
      <c r="G40" s="1387">
        <v>-49.24239330081582</v>
      </c>
    </row>
    <row r="41" spans="1:7" ht="25.8" x14ac:dyDescent="0.25">
      <c r="A41" s="1182"/>
      <c r="B41" s="1186"/>
      <c r="C41" s="1184"/>
      <c r="D41" s="1183"/>
      <c r="E41" s="1183"/>
      <c r="F41" s="1183"/>
      <c r="G41" s="1183"/>
    </row>
    <row r="42" spans="1:7" ht="25.8" x14ac:dyDescent="0.25">
      <c r="A42" s="1188"/>
      <c r="B42" s="1190"/>
      <c r="C42" s="1184"/>
      <c r="D42" s="1183"/>
      <c r="E42" s="1183"/>
      <c r="F42" s="1183"/>
      <c r="G42" s="1183"/>
    </row>
    <row r="43" spans="1:7" ht="15.6" x14ac:dyDescent="0.25">
      <c r="A43" s="80"/>
      <c r="B43" s="1197"/>
      <c r="C43" s="78"/>
      <c r="D43" s="336"/>
      <c r="E43" s="78"/>
      <c r="F43" s="78"/>
      <c r="G43" s="78"/>
    </row>
    <row r="44" spans="1:7" ht="15.6" x14ac:dyDescent="0.25">
      <c r="A44" s="354"/>
    </row>
    <row r="65" spans="3:14" x14ac:dyDescent="0.25">
      <c r="C65" s="2335"/>
      <c r="D65" s="2335"/>
      <c r="E65" s="2335"/>
      <c r="F65" s="2335"/>
      <c r="G65" s="2335"/>
      <c r="H65" s="2335"/>
      <c r="I65" s="2335"/>
      <c r="J65" s="2335"/>
      <c r="K65" s="2335"/>
      <c r="L65" s="2335"/>
      <c r="M65" s="2335"/>
      <c r="N65" s="2335"/>
    </row>
    <row r="66" spans="3:14" x14ac:dyDescent="0.25">
      <c r="C66" s="2335"/>
      <c r="D66" s="2335"/>
      <c r="E66" s="2335"/>
      <c r="F66" s="2335"/>
      <c r="G66" s="2335"/>
      <c r="H66" s="2335"/>
      <c r="I66" s="2335"/>
      <c r="J66" s="2335"/>
      <c r="K66" s="2335"/>
      <c r="L66" s="2335"/>
      <c r="M66" s="2335"/>
      <c r="N66" s="2335"/>
    </row>
  </sheetData>
  <mergeCells count="11">
    <mergeCell ref="C65:N66"/>
    <mergeCell ref="A11:A12"/>
    <mergeCell ref="B11:B12"/>
    <mergeCell ref="B2:F2"/>
    <mergeCell ref="B4:F4"/>
    <mergeCell ref="D35:G35"/>
    <mergeCell ref="E11:G11"/>
    <mergeCell ref="D15:G16"/>
    <mergeCell ref="D19:G19"/>
    <mergeCell ref="D23:G25"/>
    <mergeCell ref="D27:G28"/>
  </mergeCells>
  <pageMargins left="0.7" right="0.7" top="0.75" bottom="0.75" header="0.3" footer="0.3"/>
  <pageSetup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O241"/>
  <sheetViews>
    <sheetView view="pageBreakPreview" topLeftCell="B7" zoomScale="60" zoomScaleNormal="70" workbookViewId="0">
      <pane xSplit="2" ySplit="8" topLeftCell="D15" activePane="bottomRight" state="frozen"/>
      <selection activeCell="D70" sqref="D70"/>
      <selection pane="topRight" activeCell="D70" sqref="D70"/>
      <selection pane="bottomLeft" activeCell="D70" sqref="D70"/>
      <selection pane="bottomRight" activeCell="M10" sqref="M10"/>
    </sheetView>
  </sheetViews>
  <sheetFormatPr defaultRowHeight="13.2" x14ac:dyDescent="0.25"/>
  <cols>
    <col min="1" max="1" width="8.88671875" style="1226"/>
    <col min="2" max="2" width="7.6640625" bestFit="1" customWidth="1"/>
    <col min="3" max="3" width="54" bestFit="1" customWidth="1"/>
    <col min="4" max="4" width="46.44140625" customWidth="1"/>
    <col min="5" max="5" width="14" bestFit="1" customWidth="1"/>
    <col min="6" max="6" width="16.77734375" bestFit="1" customWidth="1"/>
    <col min="7" max="7" width="20.109375" bestFit="1" customWidth="1"/>
    <col min="8" max="8" width="9.77734375" bestFit="1" customWidth="1"/>
    <col min="9" max="9" width="30.6640625" bestFit="1" customWidth="1"/>
    <col min="10" max="10" width="23.109375" bestFit="1" customWidth="1"/>
    <col min="11" max="11" width="14.44140625" bestFit="1" customWidth="1"/>
    <col min="12" max="12" width="13.109375" bestFit="1" customWidth="1"/>
    <col min="13" max="13" width="11.77734375" bestFit="1" customWidth="1"/>
    <col min="14" max="14" width="19.44140625" bestFit="1" customWidth="1"/>
    <col min="15" max="15" width="23.44140625" bestFit="1" customWidth="1"/>
  </cols>
  <sheetData>
    <row r="1" spans="2:15" ht="18.600000000000001" thickBot="1" x14ac:dyDescent="0.35">
      <c r="B1" s="104"/>
      <c r="C1" s="105" t="s">
        <v>279</v>
      </c>
      <c r="D1" s="106"/>
      <c r="E1" s="106"/>
      <c r="F1" s="106"/>
      <c r="G1" s="106"/>
      <c r="N1" s="106"/>
    </row>
    <row r="2" spans="2:15" ht="16.2" thickBot="1" x14ac:dyDescent="0.35">
      <c r="B2" s="104"/>
      <c r="N2" s="108"/>
    </row>
    <row r="3" spans="2:15" ht="18.600000000000001" thickBot="1" x14ac:dyDescent="0.4">
      <c r="B3" s="104"/>
      <c r="C3" s="109" t="s">
        <v>67</v>
      </c>
      <c r="D3" s="110"/>
      <c r="E3" s="110"/>
      <c r="F3" s="110"/>
      <c r="G3" s="110"/>
      <c r="N3" s="110"/>
    </row>
    <row r="4" spans="2:15" ht="34.5" customHeight="1" x14ac:dyDescent="1.8">
      <c r="C4" s="112" t="s">
        <v>383</v>
      </c>
      <c r="D4" s="950"/>
    </row>
    <row r="5" spans="2:15" ht="101.4" x14ac:dyDescent="1.8">
      <c r="C5" s="112" t="s">
        <v>203</v>
      </c>
      <c r="D5" s="950"/>
      <c r="N5" s="108"/>
    </row>
    <row r="6" spans="2:15" ht="17.399999999999999" x14ac:dyDescent="0.3">
      <c r="B6" s="822"/>
      <c r="D6" s="701"/>
      <c r="E6" s="823"/>
      <c r="F6" s="823"/>
      <c r="G6" s="824"/>
      <c r="H6" s="823"/>
      <c r="I6" s="823">
        <v>83121916.700000003</v>
      </c>
      <c r="J6" s="823">
        <v>261405566.82000002</v>
      </c>
      <c r="K6" s="825"/>
      <c r="L6" s="823"/>
      <c r="M6" s="823"/>
      <c r="N6" s="823">
        <v>0</v>
      </c>
      <c r="O6" s="823">
        <v>0</v>
      </c>
    </row>
    <row r="7" spans="2:15" ht="16.2" thickBot="1" x14ac:dyDescent="0.35">
      <c r="B7" s="108"/>
      <c r="C7" s="120" t="s">
        <v>1531</v>
      </c>
      <c r="D7" s="373"/>
      <c r="E7" s="373"/>
      <c r="F7" s="373"/>
      <c r="G7" s="373"/>
      <c r="H7" s="480">
        <v>100000</v>
      </c>
      <c r="I7" s="373"/>
      <c r="J7" s="373"/>
      <c r="K7" s="373"/>
      <c r="L7" s="373"/>
      <c r="M7" s="373"/>
      <c r="N7" s="373"/>
      <c r="O7" s="373"/>
    </row>
    <row r="8" spans="2:15" ht="149.25" customHeight="1" x14ac:dyDescent="0.25">
      <c r="B8" s="464" t="s">
        <v>33</v>
      </c>
      <c r="C8" s="465" t="s">
        <v>34</v>
      </c>
      <c r="D8" s="465" t="s">
        <v>425</v>
      </c>
      <c r="E8" s="951" t="s">
        <v>96</v>
      </c>
      <c r="F8" s="951" t="s">
        <v>101</v>
      </c>
      <c r="G8" s="951" t="s">
        <v>676</v>
      </c>
      <c r="H8" s="949" t="s">
        <v>1526</v>
      </c>
      <c r="I8" s="465" t="s">
        <v>702</v>
      </c>
      <c r="J8" s="465" t="s">
        <v>97</v>
      </c>
      <c r="K8" s="465" t="s">
        <v>230</v>
      </c>
      <c r="L8" s="465" t="s">
        <v>50</v>
      </c>
      <c r="M8" s="465" t="s">
        <v>98</v>
      </c>
      <c r="N8" s="465" t="s">
        <v>426</v>
      </c>
      <c r="O8" s="465" t="s">
        <v>99</v>
      </c>
    </row>
    <row r="9" spans="2:15" ht="16.2" thickBot="1" x14ac:dyDescent="0.3">
      <c r="B9" s="130"/>
      <c r="C9" s="131"/>
      <c r="D9" s="131"/>
      <c r="E9" s="132"/>
      <c r="F9" s="131" t="s">
        <v>102</v>
      </c>
      <c r="G9" s="131" t="s">
        <v>9</v>
      </c>
      <c r="H9" s="131"/>
      <c r="I9" s="131"/>
      <c r="J9" s="131"/>
      <c r="K9" s="131"/>
      <c r="L9" s="131" t="s">
        <v>307</v>
      </c>
      <c r="M9" s="131" t="s">
        <v>68</v>
      </c>
      <c r="N9" s="131"/>
      <c r="O9" s="132"/>
    </row>
    <row r="10" spans="2:15" ht="16.2" thickBot="1" x14ac:dyDescent="0.35">
      <c r="B10" s="133">
        <v>1</v>
      </c>
      <c r="C10" s="134">
        <v>2</v>
      </c>
      <c r="D10" s="134">
        <v>3</v>
      </c>
      <c r="E10" s="134">
        <v>4</v>
      </c>
      <c r="F10" s="134">
        <v>5</v>
      </c>
      <c r="G10" s="119">
        <v>6</v>
      </c>
      <c r="H10" s="134">
        <v>7</v>
      </c>
      <c r="I10" s="134">
        <v>8</v>
      </c>
      <c r="J10" s="134">
        <v>9</v>
      </c>
      <c r="K10" s="134">
        <v>10</v>
      </c>
      <c r="L10" s="134">
        <v>11</v>
      </c>
      <c r="M10" s="134">
        <v>12</v>
      </c>
      <c r="N10" s="134">
        <v>13</v>
      </c>
      <c r="O10" s="134">
        <v>14</v>
      </c>
    </row>
    <row r="11" spans="2:15" ht="15.6" x14ac:dyDescent="0.3">
      <c r="B11" s="135" t="s">
        <v>37</v>
      </c>
      <c r="C11" s="374" t="s">
        <v>49</v>
      </c>
      <c r="D11" s="136"/>
      <c r="E11" s="136"/>
      <c r="F11" s="136"/>
      <c r="G11" s="137"/>
      <c r="H11" s="137"/>
      <c r="I11" s="137"/>
      <c r="J11" s="137"/>
      <c r="K11" s="137"/>
      <c r="L11" s="137"/>
      <c r="M11" s="137"/>
      <c r="N11" s="137"/>
      <c r="O11" s="137"/>
    </row>
    <row r="12" spans="2:15" ht="15.6" x14ac:dyDescent="0.3">
      <c r="B12" s="138"/>
      <c r="C12" s="139" t="s">
        <v>57</v>
      </c>
      <c r="D12" s="140"/>
      <c r="E12" s="140"/>
      <c r="F12" s="140"/>
      <c r="G12" s="141"/>
      <c r="H12" s="141"/>
      <c r="I12" s="141"/>
      <c r="J12" s="141"/>
      <c r="K12" s="141"/>
      <c r="L12" s="141"/>
      <c r="M12" s="141"/>
      <c r="N12" s="141"/>
      <c r="O12" s="141"/>
    </row>
    <row r="13" spans="2:15" ht="15.6" x14ac:dyDescent="0.3">
      <c r="B13" s="138"/>
      <c r="C13" s="375" t="s">
        <v>58</v>
      </c>
      <c r="E13" s="141"/>
      <c r="F13" s="140"/>
      <c r="G13" s="141"/>
      <c r="H13" s="141"/>
      <c r="I13" s="141"/>
      <c r="J13" s="141"/>
      <c r="K13" s="141"/>
      <c r="L13" s="141"/>
      <c r="M13" s="141"/>
      <c r="N13" s="141"/>
      <c r="O13" s="141"/>
    </row>
    <row r="14" spans="2:15" ht="15.6" x14ac:dyDescent="0.3">
      <c r="B14" s="138"/>
      <c r="C14" s="375" t="s">
        <v>700</v>
      </c>
      <c r="D14" s="140"/>
      <c r="E14" s="140"/>
      <c r="F14" s="818"/>
      <c r="G14" s="981"/>
      <c r="H14" s="141"/>
      <c r="I14" s="141"/>
      <c r="J14" s="141"/>
      <c r="K14" s="141"/>
      <c r="L14" s="141"/>
      <c r="M14" s="141"/>
      <c r="N14" s="141"/>
      <c r="O14" s="141"/>
    </row>
    <row r="15" spans="2:15" ht="21" x14ac:dyDescent="0.4">
      <c r="B15" s="138">
        <v>1</v>
      </c>
      <c r="C15" s="477" t="s">
        <v>1533</v>
      </c>
      <c r="D15" s="474">
        <v>22161</v>
      </c>
      <c r="E15" s="474">
        <v>22161</v>
      </c>
      <c r="F15" s="819">
        <v>960</v>
      </c>
      <c r="G15" s="470">
        <v>41.547671999999999</v>
      </c>
      <c r="H15" s="472">
        <v>0.32167878069989198</v>
      </c>
      <c r="I15" s="470">
        <v>212.67482000000001</v>
      </c>
      <c r="J15" s="470">
        <v>2233.4959104</v>
      </c>
      <c r="K15" s="469">
        <v>0</v>
      </c>
      <c r="L15" s="470">
        <v>2446.1707304000001</v>
      </c>
      <c r="M15" s="470">
        <v>5.8876240536413214</v>
      </c>
      <c r="N15" s="469">
        <v>0</v>
      </c>
      <c r="O15" s="469">
        <v>0</v>
      </c>
    </row>
    <row r="16" spans="2:15" ht="21" x14ac:dyDescent="0.4">
      <c r="B16" s="138">
        <v>2</v>
      </c>
      <c r="C16" s="478" t="s">
        <v>1553</v>
      </c>
      <c r="D16" s="474">
        <v>497</v>
      </c>
      <c r="E16" s="474">
        <v>497</v>
      </c>
      <c r="F16" s="819">
        <v>8034</v>
      </c>
      <c r="G16" s="470">
        <v>2.7660689999999999</v>
      </c>
      <c r="H16" s="472">
        <v>2.1416018285014129E-2</v>
      </c>
      <c r="I16" s="470">
        <v>39.930759999999999</v>
      </c>
      <c r="J16" s="470">
        <v>157.240363</v>
      </c>
      <c r="K16" s="469">
        <v>0</v>
      </c>
      <c r="L16" s="470">
        <v>197.17112299999999</v>
      </c>
      <c r="M16" s="470">
        <v>7.1282069608531105</v>
      </c>
      <c r="N16" s="469">
        <v>1.05189</v>
      </c>
      <c r="O16" s="469">
        <v>0</v>
      </c>
    </row>
    <row r="17" spans="2:15" ht="21" x14ac:dyDescent="0.4">
      <c r="B17" s="138">
        <v>3</v>
      </c>
      <c r="C17" s="478" t="s">
        <v>1552</v>
      </c>
      <c r="D17" s="474">
        <v>1</v>
      </c>
      <c r="E17" s="474">
        <v>1</v>
      </c>
      <c r="F17" s="819">
        <v>1800</v>
      </c>
      <c r="G17" s="470">
        <v>4.3010000000000001E-3</v>
      </c>
      <c r="H17" s="472">
        <v>3.3300071199903466E-5</v>
      </c>
      <c r="I17" s="470">
        <v>1.7999999999999999E-2</v>
      </c>
      <c r="J17" s="470">
        <v>0.26665</v>
      </c>
      <c r="K17" s="469">
        <v>0</v>
      </c>
      <c r="L17" s="470">
        <v>0.28465000000000001</v>
      </c>
      <c r="M17" s="470">
        <v>6.6182283189955822</v>
      </c>
      <c r="N17" s="469">
        <v>0</v>
      </c>
      <c r="O17" s="469">
        <v>0</v>
      </c>
    </row>
    <row r="18" spans="2:15" ht="21" x14ac:dyDescent="0.4">
      <c r="B18" s="138">
        <v>3</v>
      </c>
      <c r="C18" s="477" t="s">
        <v>796</v>
      </c>
      <c r="D18" s="474">
        <v>189</v>
      </c>
      <c r="E18" s="474">
        <v>189</v>
      </c>
      <c r="F18" s="819">
        <v>289</v>
      </c>
      <c r="G18" s="470">
        <v>4.8703000000000003E-2</v>
      </c>
      <c r="H18" s="472">
        <v>3.7707820684698869E-4</v>
      </c>
      <c r="I18" s="470">
        <v>0.54579999999999995</v>
      </c>
      <c r="J18" s="470">
        <v>1.1241816</v>
      </c>
      <c r="K18" s="469">
        <v>0</v>
      </c>
      <c r="L18" s="470">
        <v>1.6699815999999998</v>
      </c>
      <c r="M18" s="470">
        <v>3.4289091021086988</v>
      </c>
      <c r="N18" s="469">
        <v>0.21512999999999999</v>
      </c>
      <c r="O18" s="469">
        <v>0</v>
      </c>
    </row>
    <row r="19" spans="2:15" ht="21" x14ac:dyDescent="0.4">
      <c r="B19" s="138">
        <v>4</v>
      </c>
      <c r="C19" s="477" t="s">
        <v>1185</v>
      </c>
      <c r="D19" s="474">
        <v>2</v>
      </c>
      <c r="E19" s="474">
        <v>2</v>
      </c>
      <c r="F19" s="819">
        <v>240</v>
      </c>
      <c r="G19" s="470">
        <v>3.859E-3</v>
      </c>
      <c r="H19" s="472">
        <v>2.9877929495565557E-5</v>
      </c>
      <c r="I19" s="470">
        <v>4.7999999999999996E-3</v>
      </c>
      <c r="J19" s="470">
        <v>0.11712600000000001</v>
      </c>
      <c r="K19" s="469"/>
      <c r="L19" s="470">
        <v>0.12192600000000001</v>
      </c>
      <c r="M19" s="470">
        <v>3.1595231925369269</v>
      </c>
      <c r="N19" s="469">
        <v>2.4389999999999998E-2</v>
      </c>
      <c r="O19" s="469">
        <v>0</v>
      </c>
    </row>
    <row r="20" spans="2:15" ht="21" x14ac:dyDescent="0.4">
      <c r="B20" s="138">
        <v>5</v>
      </c>
      <c r="C20" s="477" t="s">
        <v>795</v>
      </c>
      <c r="D20" s="474">
        <v>254</v>
      </c>
      <c r="E20" s="474">
        <v>254</v>
      </c>
      <c r="F20" s="819">
        <v>7034</v>
      </c>
      <c r="G20" s="470">
        <v>1.7320580000000001</v>
      </c>
      <c r="H20" s="472">
        <v>1.3410289403013809E-2</v>
      </c>
      <c r="I20" s="470">
        <v>17.86525</v>
      </c>
      <c r="J20" s="470">
        <v>109.8305465</v>
      </c>
      <c r="K20" s="469">
        <v>0</v>
      </c>
      <c r="L20" s="470">
        <v>127.6957965</v>
      </c>
      <c r="M20" s="470">
        <v>7.3724896337189634</v>
      </c>
      <c r="N20" s="469">
        <v>0</v>
      </c>
      <c r="O20" s="469">
        <v>3.7627199999999998</v>
      </c>
    </row>
    <row r="21" spans="2:15" ht="21" x14ac:dyDescent="0.4">
      <c r="B21" s="138">
        <v>6</v>
      </c>
      <c r="C21" s="477" t="s">
        <v>794</v>
      </c>
      <c r="D21" s="474">
        <v>463</v>
      </c>
      <c r="E21" s="474">
        <v>463</v>
      </c>
      <c r="F21" s="819">
        <v>5903</v>
      </c>
      <c r="G21" s="470">
        <v>2.3292480000000002</v>
      </c>
      <c r="H21" s="472">
        <v>1.8033974480872527E-2</v>
      </c>
      <c r="I21" s="470">
        <v>27.329219999999999</v>
      </c>
      <c r="J21" s="470">
        <v>152.3319979</v>
      </c>
      <c r="K21" s="469">
        <v>0</v>
      </c>
      <c r="L21" s="470">
        <v>179.6612179</v>
      </c>
      <c r="M21" s="470">
        <v>7.7132713176098022</v>
      </c>
      <c r="N21" s="469">
        <v>0</v>
      </c>
      <c r="O21" s="469">
        <v>0</v>
      </c>
    </row>
    <row r="22" spans="2:15" ht="21" x14ac:dyDescent="0.4">
      <c r="B22" s="138">
        <v>7</v>
      </c>
      <c r="C22" s="477" t="s">
        <v>793</v>
      </c>
      <c r="D22" s="474">
        <v>494</v>
      </c>
      <c r="E22" s="474">
        <v>494</v>
      </c>
      <c r="F22" s="819">
        <v>24176</v>
      </c>
      <c r="G22" s="470">
        <v>4.076994</v>
      </c>
      <c r="H22" s="472">
        <v>3.1565726687184194E-2</v>
      </c>
      <c r="I22" s="470">
        <v>119.4318</v>
      </c>
      <c r="J22" s="470">
        <v>340.42648099999997</v>
      </c>
      <c r="K22" s="469">
        <v>0</v>
      </c>
      <c r="L22" s="470">
        <v>459.85828099999998</v>
      </c>
      <c r="M22" s="470">
        <v>11.279346523443497</v>
      </c>
      <c r="N22" s="469">
        <v>0</v>
      </c>
      <c r="O22" s="469">
        <v>3.3696000000000002</v>
      </c>
    </row>
    <row r="23" spans="2:15" ht="21" x14ac:dyDescent="0.4">
      <c r="B23" s="138">
        <v>8</v>
      </c>
      <c r="C23" s="477" t="s">
        <v>792</v>
      </c>
      <c r="D23" s="474">
        <v>30</v>
      </c>
      <c r="E23" s="474">
        <v>30</v>
      </c>
      <c r="F23" s="819">
        <v>408</v>
      </c>
      <c r="G23" s="470">
        <v>7.1830000000000005E-2</v>
      </c>
      <c r="H23" s="472">
        <v>5.5613673896513967E-4</v>
      </c>
      <c r="I23" s="470">
        <v>0.1225</v>
      </c>
      <c r="J23" s="470">
        <v>1.5107013999999999</v>
      </c>
      <c r="K23" s="469">
        <v>0</v>
      </c>
      <c r="L23" s="470">
        <v>1.6332013999999999</v>
      </c>
      <c r="M23" s="470">
        <v>2.2737037449533619</v>
      </c>
      <c r="N23" s="469">
        <v>0</v>
      </c>
      <c r="O23" s="469">
        <v>0</v>
      </c>
    </row>
    <row r="24" spans="2:15" ht="21" x14ac:dyDescent="0.4">
      <c r="B24" s="138">
        <v>9</v>
      </c>
      <c r="C24" s="477" t="s">
        <v>791</v>
      </c>
      <c r="D24" s="474">
        <v>39</v>
      </c>
      <c r="E24" s="474">
        <v>39</v>
      </c>
      <c r="F24" s="819">
        <v>697</v>
      </c>
      <c r="G24" s="470">
        <v>6.3598000000000002E-2</v>
      </c>
      <c r="H24" s="472">
        <v>4.924012853223577E-4</v>
      </c>
      <c r="I24" s="470">
        <v>0.27165</v>
      </c>
      <c r="J24" s="470">
        <v>4.1410470999999998</v>
      </c>
      <c r="K24" s="469">
        <v>0</v>
      </c>
      <c r="L24" s="470">
        <v>4.4126970999999999</v>
      </c>
      <c r="M24" s="470">
        <v>6.9384211767665649</v>
      </c>
      <c r="N24" s="469">
        <v>0</v>
      </c>
      <c r="O24" s="469">
        <v>0</v>
      </c>
    </row>
    <row r="25" spans="2:15" ht="21" x14ac:dyDescent="0.4">
      <c r="B25" s="138">
        <v>10</v>
      </c>
      <c r="C25" s="477" t="s">
        <v>790</v>
      </c>
      <c r="D25" s="474">
        <v>685</v>
      </c>
      <c r="E25" s="474">
        <v>685</v>
      </c>
      <c r="F25" s="819">
        <v>7643</v>
      </c>
      <c r="G25" s="470">
        <v>4.8615870000000001</v>
      </c>
      <c r="H25" s="472">
        <v>3.7640361135671957E-2</v>
      </c>
      <c r="I25" s="470">
        <v>52.352449999999997</v>
      </c>
      <c r="J25" s="470">
        <v>425.22769649999998</v>
      </c>
      <c r="K25" s="469">
        <v>0</v>
      </c>
      <c r="L25" s="470">
        <v>477.58014649999996</v>
      </c>
      <c r="M25" s="470">
        <v>9.8235441739497809</v>
      </c>
      <c r="N25" s="469">
        <v>0</v>
      </c>
      <c r="O25" s="469">
        <v>0</v>
      </c>
    </row>
    <row r="26" spans="2:15" ht="21" x14ac:dyDescent="0.4">
      <c r="B26" s="138">
        <v>11</v>
      </c>
      <c r="C26" s="477" t="s">
        <v>800</v>
      </c>
      <c r="D26" s="474">
        <v>78</v>
      </c>
      <c r="E26" s="474">
        <v>78</v>
      </c>
      <c r="F26" s="819">
        <v>26096</v>
      </c>
      <c r="G26" s="470">
        <v>1.023353</v>
      </c>
      <c r="H26" s="472">
        <v>7.9232103609939101E-3</v>
      </c>
      <c r="I26" s="470">
        <v>20.354600000000001</v>
      </c>
      <c r="J26" s="470">
        <v>82.108395900000005</v>
      </c>
      <c r="K26" s="469"/>
      <c r="L26" s="470">
        <v>102.46299590000001</v>
      </c>
      <c r="M26" s="470">
        <v>10.012478186901294</v>
      </c>
      <c r="N26" s="469">
        <v>0</v>
      </c>
      <c r="O26" s="469">
        <v>0</v>
      </c>
    </row>
    <row r="27" spans="2:15" ht="21" x14ac:dyDescent="0.4">
      <c r="B27" s="138">
        <v>12</v>
      </c>
      <c r="C27" s="477" t="s">
        <v>789</v>
      </c>
      <c r="D27" s="474">
        <v>14186</v>
      </c>
      <c r="E27" s="474">
        <v>14186</v>
      </c>
      <c r="F27" s="819">
        <v>5084</v>
      </c>
      <c r="G27" s="470">
        <v>31.869378000000001</v>
      </c>
      <c r="H27" s="472">
        <v>0.24674553743237318</v>
      </c>
      <c r="I27" s="470">
        <v>721.22202000000004</v>
      </c>
      <c r="J27" s="470">
        <v>2706.8140657000004</v>
      </c>
      <c r="K27" s="469">
        <v>0</v>
      </c>
      <c r="L27" s="470">
        <v>3428.0360857000005</v>
      </c>
      <c r="M27" s="470">
        <v>10.756520211031418</v>
      </c>
      <c r="N27" s="469">
        <v>0</v>
      </c>
      <c r="O27" s="469">
        <v>0</v>
      </c>
    </row>
    <row r="28" spans="2:15" ht="21" x14ac:dyDescent="0.4">
      <c r="B28" s="138">
        <v>13</v>
      </c>
      <c r="C28" s="477" t="s">
        <v>788</v>
      </c>
      <c r="D28" s="474">
        <v>1493</v>
      </c>
      <c r="E28" s="474">
        <v>1493</v>
      </c>
      <c r="F28" s="819">
        <v>605</v>
      </c>
      <c r="G28" s="470">
        <v>0.58973799999999998</v>
      </c>
      <c r="H28" s="472">
        <v>4.5659886978118265E-3</v>
      </c>
      <c r="I28" s="470">
        <v>9.0344999999999995</v>
      </c>
      <c r="J28" s="470">
        <v>32.715492599999997</v>
      </c>
      <c r="K28" s="469">
        <v>0</v>
      </c>
      <c r="L28" s="470">
        <v>41.749992599999999</v>
      </c>
      <c r="M28" s="470">
        <v>7.0794136718339331</v>
      </c>
      <c r="N28" s="469">
        <v>0</v>
      </c>
      <c r="O28" s="469">
        <v>0</v>
      </c>
    </row>
    <row r="29" spans="2:15" ht="21" x14ac:dyDescent="0.4">
      <c r="B29" s="138">
        <v>14</v>
      </c>
      <c r="C29" s="477" t="s">
        <v>787</v>
      </c>
      <c r="D29" s="474">
        <v>9</v>
      </c>
      <c r="E29" s="474">
        <v>9</v>
      </c>
      <c r="F29" s="819">
        <v>43933</v>
      </c>
      <c r="G29" s="470">
        <v>4.2305000000000002E-2</v>
      </c>
      <c r="H29" s="472">
        <v>3.2754231855659522E-4</v>
      </c>
      <c r="I29" s="470">
        <v>3.9540000000000002</v>
      </c>
      <c r="J29" s="470">
        <v>2.7486793999999999</v>
      </c>
      <c r="K29" s="469">
        <v>0</v>
      </c>
      <c r="L29" s="470">
        <v>6.7026794000000001</v>
      </c>
      <c r="M29" s="470">
        <v>15.843704999409052</v>
      </c>
      <c r="N29" s="469">
        <v>0</v>
      </c>
      <c r="O29" s="469">
        <v>7.6368</v>
      </c>
    </row>
    <row r="30" spans="2:15" ht="21" x14ac:dyDescent="0.4">
      <c r="B30" s="138">
        <v>15</v>
      </c>
      <c r="C30" s="477" t="s">
        <v>786</v>
      </c>
      <c r="D30" s="474">
        <v>274</v>
      </c>
      <c r="E30" s="474">
        <v>274</v>
      </c>
      <c r="F30" s="819">
        <v>598</v>
      </c>
      <c r="G30" s="470">
        <v>1.17228</v>
      </c>
      <c r="H30" s="472">
        <v>9.0762630705005422E-3</v>
      </c>
      <c r="I30" s="470">
        <v>1.6379999999999999</v>
      </c>
      <c r="J30" s="470">
        <v>50.666020000000003</v>
      </c>
      <c r="K30" s="469">
        <v>0</v>
      </c>
      <c r="L30" s="470">
        <v>52.304020000000001</v>
      </c>
      <c r="M30" s="470">
        <v>4.4617343979254098</v>
      </c>
      <c r="N30" s="469">
        <v>0</v>
      </c>
      <c r="O30" s="469">
        <v>0</v>
      </c>
    </row>
    <row r="31" spans="2:15" ht="21" x14ac:dyDescent="0.4">
      <c r="B31" s="138">
        <v>16</v>
      </c>
      <c r="C31" s="477" t="s">
        <v>785</v>
      </c>
      <c r="D31" s="474">
        <v>1</v>
      </c>
      <c r="E31" s="474">
        <v>1</v>
      </c>
      <c r="F31" s="819">
        <v>25000</v>
      </c>
      <c r="G31" s="470">
        <v>8.1400000000000005E-4</v>
      </c>
      <c r="H31" s="472">
        <v>6.3023152654548757E-6</v>
      </c>
      <c r="I31" s="470">
        <v>0.25</v>
      </c>
      <c r="J31" s="470">
        <v>5.2900000000000003E-2</v>
      </c>
      <c r="K31" s="469">
        <v>0</v>
      </c>
      <c r="L31" s="470">
        <v>0.3029</v>
      </c>
      <c r="M31" s="470">
        <v>37.211302211302211</v>
      </c>
      <c r="N31" s="469">
        <v>0</v>
      </c>
      <c r="O31" s="469">
        <v>0</v>
      </c>
    </row>
    <row r="32" spans="2:15" ht="21" x14ac:dyDescent="0.4">
      <c r="B32" s="138">
        <v>17</v>
      </c>
      <c r="C32" s="477" t="s">
        <v>784</v>
      </c>
      <c r="D32" s="474">
        <v>80</v>
      </c>
      <c r="E32" s="474">
        <v>80</v>
      </c>
      <c r="F32" s="819">
        <v>6467</v>
      </c>
      <c r="G32" s="470">
        <v>4.7375E-2</v>
      </c>
      <c r="H32" s="472">
        <v>3.6679629692988293E-4</v>
      </c>
      <c r="I32" s="470">
        <v>5.1734999999999998</v>
      </c>
      <c r="J32" s="470">
        <v>5.9543566000000006</v>
      </c>
      <c r="K32" s="469">
        <v>0</v>
      </c>
      <c r="L32" s="470">
        <v>11.127856600000001</v>
      </c>
      <c r="M32" s="470">
        <v>23.48887936675462</v>
      </c>
      <c r="N32" s="469">
        <v>0</v>
      </c>
      <c r="O32" s="469">
        <v>0</v>
      </c>
    </row>
    <row r="33" spans="2:15" ht="21" x14ac:dyDescent="0.4">
      <c r="B33" s="138">
        <v>18</v>
      </c>
      <c r="C33" s="477" t="s">
        <v>783</v>
      </c>
      <c r="D33" s="474">
        <v>1</v>
      </c>
      <c r="E33" s="474">
        <v>1</v>
      </c>
      <c r="F33" s="821">
        <v>0</v>
      </c>
      <c r="G33" s="470">
        <v>3.7800000000000003E-4</v>
      </c>
      <c r="H33" s="472">
        <v>2.9266279733930502E-6</v>
      </c>
      <c r="I33" s="470">
        <v>0</v>
      </c>
      <c r="J33" s="470">
        <v>0.17399999999999999</v>
      </c>
      <c r="K33" s="469">
        <v>0</v>
      </c>
      <c r="L33" s="470">
        <v>0.17399999999999999</v>
      </c>
      <c r="M33" s="470">
        <v>46.031746031746025</v>
      </c>
      <c r="N33" s="469">
        <v>0</v>
      </c>
      <c r="O33" s="469">
        <v>0</v>
      </c>
    </row>
    <row r="34" spans="2:15" ht="15.6" x14ac:dyDescent="0.3">
      <c r="B34" s="138"/>
      <c r="C34" s="143"/>
      <c r="D34" s="476"/>
      <c r="E34" s="474"/>
      <c r="F34" s="819"/>
      <c r="G34" s="141"/>
      <c r="H34" s="472">
        <v>0</v>
      </c>
      <c r="I34" s="141"/>
      <c r="J34" s="141"/>
      <c r="K34" s="469"/>
      <c r="L34" s="470">
        <v>0</v>
      </c>
      <c r="M34" s="470">
        <v>0</v>
      </c>
      <c r="N34" s="469"/>
      <c r="O34" s="469"/>
    </row>
    <row r="35" spans="2:15" ht="15.6" x14ac:dyDescent="0.3">
      <c r="B35" s="138"/>
      <c r="C35" s="375" t="s">
        <v>701</v>
      </c>
      <c r="D35" s="475"/>
      <c r="E35" s="474"/>
      <c r="F35" s="819"/>
      <c r="G35" s="141"/>
      <c r="H35" s="472">
        <v>0</v>
      </c>
      <c r="I35" s="141"/>
      <c r="J35" s="141"/>
      <c r="K35" s="469"/>
      <c r="L35" s="470">
        <v>0</v>
      </c>
      <c r="M35" s="470">
        <v>0</v>
      </c>
      <c r="N35" s="469"/>
      <c r="O35" s="469"/>
    </row>
    <row r="36" spans="2:15" ht="21" x14ac:dyDescent="0.4">
      <c r="B36" s="138">
        <v>1</v>
      </c>
      <c r="C36" s="477" t="s">
        <v>871</v>
      </c>
      <c r="D36" s="474">
        <v>4</v>
      </c>
      <c r="E36" s="474">
        <v>4</v>
      </c>
      <c r="F36" s="819">
        <v>275838</v>
      </c>
      <c r="G36" s="903">
        <v>0.520007</v>
      </c>
      <c r="H36" s="472">
        <v>4.0261032607412693E-3</v>
      </c>
      <c r="I36" s="469">
        <v>11.033518000000001</v>
      </c>
      <c r="J36" s="469">
        <v>30.6554942</v>
      </c>
      <c r="K36" s="469">
        <v>0</v>
      </c>
      <c r="L36" s="470">
        <v>41.689012200000001</v>
      </c>
      <c r="M36" s="470">
        <v>8.0170098094833335</v>
      </c>
      <c r="N36" s="982">
        <v>0</v>
      </c>
      <c r="O36" s="469">
        <v>0</v>
      </c>
    </row>
    <row r="37" spans="2:15" ht="21" x14ac:dyDescent="0.4">
      <c r="B37" s="138">
        <v>2</v>
      </c>
      <c r="C37" s="477" t="s">
        <v>873</v>
      </c>
      <c r="D37" s="474">
        <v>7</v>
      </c>
      <c r="E37" s="474">
        <v>7</v>
      </c>
      <c r="F37" s="819">
        <v>387524</v>
      </c>
      <c r="G37" s="903">
        <v>1.6111549999999999</v>
      </c>
      <c r="H37" s="472">
        <v>1.2474209768444655E-2</v>
      </c>
      <c r="I37" s="469">
        <v>27.126655</v>
      </c>
      <c r="J37" s="469">
        <v>91.883301999999986</v>
      </c>
      <c r="K37" s="469">
        <v>0</v>
      </c>
      <c r="L37" s="470">
        <v>119.00995699999999</v>
      </c>
      <c r="M37" s="470">
        <v>7.3866236954234692</v>
      </c>
      <c r="N37" s="982">
        <v>0</v>
      </c>
      <c r="O37" s="469">
        <v>0</v>
      </c>
    </row>
    <row r="38" spans="2:15" ht="21" x14ac:dyDescent="0.4">
      <c r="B38" s="138">
        <v>3</v>
      </c>
      <c r="C38" s="477" t="s">
        <v>874</v>
      </c>
      <c r="D38" s="474">
        <v>30</v>
      </c>
      <c r="E38" s="474">
        <v>30</v>
      </c>
      <c r="F38" s="819">
        <v>838474</v>
      </c>
      <c r="G38" s="903">
        <v>16.390789000000002</v>
      </c>
      <c r="H38" s="472">
        <v>0.12690407828937328</v>
      </c>
      <c r="I38" s="469">
        <v>251.54231999999999</v>
      </c>
      <c r="J38" s="469">
        <v>1177.2098409999999</v>
      </c>
      <c r="K38" s="469">
        <v>0</v>
      </c>
      <c r="L38" s="470">
        <v>1428.7521609999999</v>
      </c>
      <c r="M38" s="470">
        <v>8.7167991790999189</v>
      </c>
      <c r="N38" s="982">
        <v>0</v>
      </c>
      <c r="O38" s="469">
        <v>0</v>
      </c>
    </row>
    <row r="39" spans="2:15" ht="21" x14ac:dyDescent="0.4">
      <c r="B39" s="138">
        <v>4</v>
      </c>
      <c r="C39" s="477" t="s">
        <v>1555</v>
      </c>
      <c r="D39" s="474">
        <v>53</v>
      </c>
      <c r="E39" s="474">
        <v>53</v>
      </c>
      <c r="F39" s="819">
        <v>588271</v>
      </c>
      <c r="G39" s="903">
        <v>9.7795520000000007</v>
      </c>
      <c r="H39" s="472">
        <v>7.5717223413894058E-2</v>
      </c>
      <c r="I39" s="469">
        <v>311.78383000000002</v>
      </c>
      <c r="J39" s="469">
        <v>696.94817</v>
      </c>
      <c r="K39" s="469">
        <v>0</v>
      </c>
      <c r="L39" s="470">
        <v>1008.732</v>
      </c>
      <c r="M39" s="470">
        <v>10.314705622507043</v>
      </c>
      <c r="N39" s="982">
        <v>0</v>
      </c>
      <c r="O39" s="469">
        <v>0</v>
      </c>
    </row>
    <row r="40" spans="2:15" ht="21" x14ac:dyDescent="0.4">
      <c r="B40" s="138">
        <v>5</v>
      </c>
      <c r="C40" s="477" t="s">
        <v>1554</v>
      </c>
      <c r="D40" s="474">
        <v>36</v>
      </c>
      <c r="E40" s="474">
        <v>36</v>
      </c>
      <c r="F40" s="819">
        <v>638147</v>
      </c>
      <c r="G40" s="903">
        <v>8.1931100000000008</v>
      </c>
      <c r="H40" s="472">
        <v>6.3434351627212532E-2</v>
      </c>
      <c r="I40" s="469">
        <v>229.73284399999997</v>
      </c>
      <c r="J40" s="469">
        <v>617.35886100000005</v>
      </c>
      <c r="K40" s="469">
        <v>0</v>
      </c>
      <c r="L40" s="470">
        <v>847.09170500000005</v>
      </c>
      <c r="M40" s="470">
        <v>10.33907399021861</v>
      </c>
      <c r="N40" s="982">
        <v>0</v>
      </c>
      <c r="O40" s="469">
        <v>0</v>
      </c>
    </row>
    <row r="41" spans="2:15" ht="21" x14ac:dyDescent="0.4">
      <c r="B41" s="138">
        <v>6</v>
      </c>
      <c r="C41" s="888" t="s">
        <v>1532</v>
      </c>
      <c r="D41" s="474">
        <v>1</v>
      </c>
      <c r="E41" s="474">
        <v>1</v>
      </c>
      <c r="F41" s="819">
        <v>847923</v>
      </c>
      <c r="G41" s="903">
        <v>0.30149399999999998</v>
      </c>
      <c r="H41" s="472">
        <v>2.3342877624607521E-3</v>
      </c>
      <c r="I41" s="469">
        <v>8.4792299999999994</v>
      </c>
      <c r="J41" s="469">
        <v>25.956144000000005</v>
      </c>
      <c r="K41" s="469">
        <v>0</v>
      </c>
      <c r="L41" s="470">
        <v>34.435374000000003</v>
      </c>
      <c r="M41" s="470">
        <v>11.421578538876398</v>
      </c>
      <c r="N41" s="982"/>
      <c r="O41" s="469"/>
    </row>
    <row r="42" spans="2:15" ht="15.6" x14ac:dyDescent="0.3">
      <c r="B42" s="376"/>
      <c r="C42" s="375" t="s">
        <v>1486</v>
      </c>
      <c r="D42" s="139"/>
      <c r="E42" s="139"/>
      <c r="F42" s="1136"/>
      <c r="G42" s="468">
        <v>0.111236</v>
      </c>
      <c r="H42" s="1137">
        <v>8.6123383399034216E-4</v>
      </c>
      <c r="I42" s="471">
        <v>0</v>
      </c>
      <c r="J42" s="468">
        <v>7.7259000000000002</v>
      </c>
      <c r="K42" s="471"/>
      <c r="L42" s="468">
        <v>7.7259000000000002</v>
      </c>
      <c r="M42" s="468">
        <v>6.9455032543421193</v>
      </c>
      <c r="N42" s="471">
        <v>0</v>
      </c>
      <c r="O42" s="471">
        <v>0</v>
      </c>
    </row>
    <row r="43" spans="2:15" ht="15.6" x14ac:dyDescent="0.3">
      <c r="B43" s="138"/>
      <c r="C43" s="379"/>
      <c r="D43" s="469">
        <v>0</v>
      </c>
      <c r="E43" s="469">
        <v>0</v>
      </c>
      <c r="F43" s="820">
        <v>0</v>
      </c>
      <c r="G43" s="469">
        <v>0</v>
      </c>
      <c r="H43" s="469">
        <v>0</v>
      </c>
      <c r="I43" s="469">
        <v>0</v>
      </c>
      <c r="J43" s="469">
        <v>0</v>
      </c>
      <c r="K43" s="469">
        <v>0</v>
      </c>
      <c r="L43" s="469">
        <v>0</v>
      </c>
      <c r="M43" s="469">
        <v>0</v>
      </c>
      <c r="N43" s="469">
        <v>0</v>
      </c>
      <c r="O43" s="469">
        <v>0</v>
      </c>
    </row>
    <row r="44" spans="2:15" ht="15.6" x14ac:dyDescent="0.3">
      <c r="B44" s="138"/>
      <c r="C44" s="139" t="s">
        <v>69</v>
      </c>
      <c r="D44" s="469">
        <v>0</v>
      </c>
      <c r="E44" s="469">
        <v>0</v>
      </c>
      <c r="F44" s="820">
        <v>0</v>
      </c>
      <c r="G44" s="469">
        <v>0</v>
      </c>
      <c r="H44" s="469">
        <v>0</v>
      </c>
      <c r="I44" s="469">
        <v>0</v>
      </c>
      <c r="J44" s="469">
        <v>0</v>
      </c>
      <c r="K44" s="469">
        <v>0</v>
      </c>
      <c r="L44" s="469">
        <v>0</v>
      </c>
      <c r="M44" s="469">
        <v>0</v>
      </c>
      <c r="N44" s="469">
        <v>0</v>
      </c>
      <c r="O44" s="469">
        <v>0</v>
      </c>
    </row>
    <row r="45" spans="2:15" ht="15.6" x14ac:dyDescent="0.3">
      <c r="B45" s="138" t="s">
        <v>38</v>
      </c>
      <c r="C45" s="143" t="s">
        <v>703</v>
      </c>
      <c r="D45" s="469">
        <v>0</v>
      </c>
      <c r="E45" s="469">
        <v>0</v>
      </c>
      <c r="F45" s="820">
        <v>0</v>
      </c>
      <c r="G45" s="469">
        <v>0</v>
      </c>
      <c r="H45" s="469">
        <v>0</v>
      </c>
      <c r="I45" s="469">
        <v>0</v>
      </c>
      <c r="J45" s="469">
        <v>0</v>
      </c>
      <c r="K45" s="469">
        <v>0</v>
      </c>
      <c r="L45" s="469">
        <v>0</v>
      </c>
      <c r="M45" s="469">
        <v>0</v>
      </c>
      <c r="N45" s="469">
        <v>0</v>
      </c>
      <c r="O45" s="469">
        <v>0</v>
      </c>
    </row>
    <row r="46" spans="2:15" ht="15.6" x14ac:dyDescent="0.3">
      <c r="B46" s="138" t="s">
        <v>39</v>
      </c>
      <c r="C46" s="141" t="s">
        <v>59</v>
      </c>
      <c r="D46" s="469">
        <v>0</v>
      </c>
      <c r="E46" s="469">
        <v>0</v>
      </c>
      <c r="F46" s="820">
        <v>0</v>
      </c>
      <c r="G46" s="469">
        <v>0</v>
      </c>
      <c r="H46" s="469">
        <v>0</v>
      </c>
      <c r="I46" s="469">
        <v>0</v>
      </c>
      <c r="J46" s="469">
        <v>0</v>
      </c>
      <c r="K46" s="469">
        <v>0</v>
      </c>
      <c r="L46" s="469">
        <v>0</v>
      </c>
      <c r="M46" s="469">
        <v>0</v>
      </c>
      <c r="N46" s="469">
        <v>0</v>
      </c>
      <c r="O46" s="469">
        <v>0</v>
      </c>
    </row>
    <row r="47" spans="2:15" ht="15.6" x14ac:dyDescent="0.3">
      <c r="B47" s="138" t="s">
        <v>40</v>
      </c>
      <c r="C47" s="141" t="s">
        <v>60</v>
      </c>
      <c r="D47" s="469">
        <v>0</v>
      </c>
      <c r="E47" s="469">
        <v>0</v>
      </c>
      <c r="F47" s="820">
        <v>0</v>
      </c>
      <c r="G47" s="469">
        <v>0</v>
      </c>
      <c r="H47" s="469">
        <v>0</v>
      </c>
      <c r="I47" s="469">
        <v>0</v>
      </c>
      <c r="J47" s="469">
        <v>0</v>
      </c>
      <c r="K47" s="469">
        <v>0</v>
      </c>
      <c r="L47" s="469">
        <v>0</v>
      </c>
      <c r="M47" s="469">
        <v>0</v>
      </c>
      <c r="N47" s="469">
        <v>0</v>
      </c>
      <c r="O47" s="469">
        <v>0</v>
      </c>
    </row>
    <row r="48" spans="2:15" ht="15.6" x14ac:dyDescent="0.3">
      <c r="B48" s="138"/>
      <c r="C48" s="140" t="s">
        <v>704</v>
      </c>
      <c r="D48" s="469">
        <v>0</v>
      </c>
      <c r="E48" s="469">
        <v>0</v>
      </c>
      <c r="F48" s="820">
        <v>0</v>
      </c>
      <c r="G48" s="469">
        <v>0</v>
      </c>
      <c r="H48" s="469">
        <v>0</v>
      </c>
      <c r="I48" s="469">
        <v>0</v>
      </c>
      <c r="J48" s="469">
        <v>0</v>
      </c>
      <c r="K48" s="469">
        <v>0</v>
      </c>
      <c r="L48" s="469">
        <v>0</v>
      </c>
      <c r="M48" s="469">
        <v>0</v>
      </c>
      <c r="N48" s="469">
        <v>0</v>
      </c>
      <c r="O48" s="469">
        <v>0</v>
      </c>
    </row>
    <row r="49" spans="2:15" ht="15.6" x14ac:dyDescent="0.3">
      <c r="B49" s="138"/>
      <c r="C49" s="141"/>
      <c r="D49" s="141"/>
      <c r="E49" s="141"/>
      <c r="F49" s="141"/>
      <c r="G49" s="469">
        <v>0</v>
      </c>
      <c r="H49" s="469">
        <v>0</v>
      </c>
      <c r="I49" s="469">
        <v>0</v>
      </c>
      <c r="J49" s="469">
        <v>0</v>
      </c>
      <c r="K49" s="469">
        <v>0</v>
      </c>
      <c r="L49" s="469">
        <v>0</v>
      </c>
      <c r="M49" s="469">
        <v>0</v>
      </c>
      <c r="N49" s="469">
        <v>0</v>
      </c>
      <c r="O49" s="469">
        <v>0</v>
      </c>
    </row>
    <row r="50" spans="2:15" ht="15.6" x14ac:dyDescent="0.3">
      <c r="B50" s="138"/>
      <c r="C50" s="139" t="s">
        <v>706</v>
      </c>
      <c r="D50" s="470">
        <v>41068</v>
      </c>
      <c r="E50" s="470">
        <v>41068</v>
      </c>
      <c r="F50" s="473">
        <v>3741144</v>
      </c>
      <c r="G50" s="470">
        <v>129.15888299999997</v>
      </c>
      <c r="H50" s="472">
        <v>1.0000000000000004</v>
      </c>
      <c r="I50" s="470">
        <v>2071.8720669999998</v>
      </c>
      <c r="J50" s="470">
        <v>8954.6843238000001</v>
      </c>
      <c r="K50" s="470">
        <v>0</v>
      </c>
      <c r="L50" s="470">
        <v>11026.5563908</v>
      </c>
      <c r="M50" s="470">
        <v>289.65034136543244</v>
      </c>
      <c r="N50" s="469">
        <v>1.2914099999999999</v>
      </c>
      <c r="O50" s="469">
        <v>14.769120000000001</v>
      </c>
    </row>
    <row r="51" spans="2:15" ht="15.6" x14ac:dyDescent="0.3">
      <c r="B51" s="138">
        <v>30</v>
      </c>
      <c r="C51" s="142" t="s">
        <v>707</v>
      </c>
      <c r="D51" s="469">
        <v>0</v>
      </c>
      <c r="E51" s="469">
        <v>0</v>
      </c>
      <c r="F51" s="469">
        <v>0</v>
      </c>
      <c r="G51" s="469">
        <v>0</v>
      </c>
      <c r="H51" s="469">
        <v>0</v>
      </c>
      <c r="I51" s="469">
        <v>0</v>
      </c>
      <c r="J51" s="469">
        <v>0</v>
      </c>
      <c r="K51" s="469">
        <v>0</v>
      </c>
      <c r="L51" s="469">
        <v>0</v>
      </c>
      <c r="M51" s="469">
        <v>0</v>
      </c>
      <c r="N51" s="469">
        <v>0</v>
      </c>
      <c r="O51" s="469">
        <v>0</v>
      </c>
    </row>
    <row r="52" spans="2:15" ht="15.6" x14ac:dyDescent="0.3">
      <c r="B52" s="138"/>
      <c r="C52" s="142" t="s">
        <v>708</v>
      </c>
      <c r="D52" s="469">
        <v>0</v>
      </c>
      <c r="E52" s="469">
        <v>0</v>
      </c>
      <c r="F52" s="469">
        <v>0</v>
      </c>
      <c r="G52" s="469">
        <v>0</v>
      </c>
      <c r="H52" s="469">
        <v>0</v>
      </c>
      <c r="I52" s="469">
        <v>0</v>
      </c>
      <c r="J52" s="469">
        <v>0</v>
      </c>
      <c r="K52" s="469">
        <v>0</v>
      </c>
      <c r="L52" s="469">
        <v>0</v>
      </c>
      <c r="M52" s="469">
        <v>0</v>
      </c>
      <c r="N52" s="469">
        <v>0</v>
      </c>
      <c r="O52" s="469">
        <v>0</v>
      </c>
    </row>
    <row r="53" spans="2:15" ht="15.6" x14ac:dyDescent="0.3">
      <c r="B53" s="138"/>
      <c r="C53" s="375" t="s">
        <v>384</v>
      </c>
      <c r="D53" s="471">
        <v>41068</v>
      </c>
      <c r="E53" s="471">
        <v>41068</v>
      </c>
      <c r="F53" s="471">
        <v>3741144</v>
      </c>
      <c r="G53" s="471">
        <v>129.15888299999997</v>
      </c>
      <c r="H53" s="838">
        <v>1.0000000000000004</v>
      </c>
      <c r="I53" s="468">
        <v>2071.8720669999998</v>
      </c>
      <c r="J53" s="468">
        <v>8954.6843238000001</v>
      </c>
      <c r="K53" s="468">
        <v>0</v>
      </c>
      <c r="L53" s="468">
        <v>11026.5563908</v>
      </c>
      <c r="M53" s="468">
        <v>289.65034136543244</v>
      </c>
      <c r="N53" s="468">
        <v>1.2914099999999999</v>
      </c>
      <c r="O53" s="468">
        <v>14.769120000000001</v>
      </c>
    </row>
    <row r="54" spans="2:15" ht="16.2" thickBot="1" x14ac:dyDescent="0.35">
      <c r="B54" s="146"/>
      <c r="C54" s="147"/>
      <c r="D54" s="147"/>
      <c r="E54" s="147"/>
      <c r="F54" s="467">
        <v>100000</v>
      </c>
      <c r="G54" s="147"/>
      <c r="H54" s="147"/>
      <c r="I54" s="147"/>
      <c r="J54" s="147"/>
      <c r="K54" s="147"/>
      <c r="L54" s="147"/>
      <c r="M54" s="147"/>
      <c r="N54" s="467">
        <v>1</v>
      </c>
      <c r="O54" s="467">
        <v>1</v>
      </c>
    </row>
    <row r="55" spans="2:15" ht="15.6" x14ac:dyDescent="0.3">
      <c r="B55" s="1371"/>
      <c r="C55" s="466"/>
      <c r="D55" s="466"/>
      <c r="E55" s="466"/>
      <c r="F55" s="466"/>
      <c r="G55" s="1372">
        <v>129.04764699999998</v>
      </c>
      <c r="H55" s="466"/>
      <c r="I55" s="466"/>
      <c r="J55" s="1372"/>
      <c r="K55" s="466"/>
      <c r="L55" s="466"/>
      <c r="M55" s="466"/>
      <c r="N55" s="466"/>
      <c r="O55" s="466"/>
    </row>
    <row r="56" spans="2:15" ht="15.6" x14ac:dyDescent="0.3">
      <c r="B56" s="1371"/>
      <c r="C56" s="466"/>
      <c r="D56" s="466"/>
      <c r="E56" s="466"/>
      <c r="F56" s="466"/>
      <c r="G56" s="466"/>
      <c r="H56" s="466"/>
      <c r="I56" s="1376">
        <v>100000</v>
      </c>
      <c r="J56" s="1372"/>
      <c r="K56" s="1372"/>
      <c r="L56" s="1372"/>
      <c r="M56" s="1372"/>
      <c r="N56" s="1372"/>
      <c r="O56" s="1372"/>
    </row>
    <row r="57" spans="2:15" ht="15.6" x14ac:dyDescent="0.3">
      <c r="B57" s="1371"/>
      <c r="C57" s="466"/>
      <c r="D57" s="466"/>
      <c r="E57" s="466"/>
      <c r="F57" s="466"/>
      <c r="G57" s="1372"/>
      <c r="H57" s="466"/>
      <c r="I57" s="1364">
        <v>207187206.69999999</v>
      </c>
      <c r="J57" s="1364">
        <v>895468432.38</v>
      </c>
      <c r="K57" s="466"/>
      <c r="L57" s="466"/>
      <c r="M57" s="466"/>
      <c r="N57" s="466"/>
      <c r="O57" s="466"/>
    </row>
    <row r="58" spans="2:15" ht="15.6" x14ac:dyDescent="0.3">
      <c r="B58" s="1371"/>
      <c r="C58" s="466"/>
      <c r="D58" s="466"/>
      <c r="E58" s="466"/>
      <c r="F58" s="466"/>
      <c r="G58" s="466"/>
      <c r="H58" s="466"/>
      <c r="I58" s="1372">
        <v>0</v>
      </c>
      <c r="J58" s="1372">
        <v>772590</v>
      </c>
      <c r="K58" s="466"/>
      <c r="L58" s="466"/>
      <c r="M58" s="466"/>
      <c r="N58" s="466"/>
      <c r="O58" s="466"/>
    </row>
    <row r="59" spans="2:15" ht="15.6" x14ac:dyDescent="0.3">
      <c r="B59" s="1371"/>
      <c r="C59" s="1373"/>
      <c r="D59" s="1374" t="s">
        <v>70</v>
      </c>
      <c r="E59" s="466"/>
      <c r="F59" s="466"/>
      <c r="G59" s="466"/>
      <c r="H59" s="466"/>
      <c r="I59" s="466"/>
      <c r="J59" s="466"/>
      <c r="K59" s="466"/>
      <c r="L59" s="466"/>
      <c r="M59" s="466"/>
      <c r="N59" s="466"/>
      <c r="O59" s="466"/>
    </row>
    <row r="60" spans="2:15" ht="15.6" x14ac:dyDescent="0.3">
      <c r="B60" s="115"/>
      <c r="D60" s="144" t="s">
        <v>743</v>
      </c>
      <c r="E60" s="108"/>
      <c r="F60" s="108"/>
      <c r="G60" s="108"/>
      <c r="H60" s="108"/>
      <c r="I60" s="108"/>
      <c r="J60" s="108"/>
      <c r="K60" s="108"/>
      <c r="L60" s="108"/>
      <c r="M60" s="108"/>
      <c r="N60" s="108"/>
      <c r="O60" s="108"/>
    </row>
    <row r="61" spans="2:15" ht="15.6" x14ac:dyDescent="0.3">
      <c r="B61" s="115"/>
      <c r="D61" s="372" t="s">
        <v>71</v>
      </c>
      <c r="E61" s="373"/>
      <c r="F61" s="373"/>
      <c r="G61" s="373"/>
      <c r="H61" s="373"/>
      <c r="I61" s="108"/>
      <c r="J61" s="108"/>
      <c r="K61" s="108"/>
      <c r="L61" s="108"/>
      <c r="M61" s="108"/>
      <c r="N61" s="108"/>
      <c r="O61" s="108"/>
    </row>
    <row r="62" spans="2:15" ht="15.6" x14ac:dyDescent="0.3">
      <c r="B62" s="115"/>
      <c r="C62" s="1375">
        <v>200719460</v>
      </c>
      <c r="D62" s="144" t="s">
        <v>427</v>
      </c>
      <c r="E62" s="144"/>
      <c r="F62" s="144"/>
      <c r="G62" s="144"/>
      <c r="H62" s="144"/>
      <c r="I62" s="144"/>
      <c r="J62" s="144"/>
      <c r="K62" s="144"/>
      <c r="L62" s="144"/>
      <c r="M62" s="144"/>
      <c r="N62" s="144"/>
      <c r="O62" s="108"/>
    </row>
    <row r="63" spans="2:15" ht="15.6" x14ac:dyDescent="0.3">
      <c r="B63" s="115"/>
      <c r="C63" s="1375">
        <v>2007.1946</v>
      </c>
      <c r="D63" s="144" t="s">
        <v>428</v>
      </c>
      <c r="E63" s="144"/>
      <c r="F63" s="144"/>
      <c r="G63" s="144"/>
      <c r="H63" s="144"/>
      <c r="I63" s="144"/>
      <c r="J63" s="144"/>
      <c r="K63" s="144"/>
      <c r="L63" s="144"/>
      <c r="M63" s="144"/>
      <c r="N63" s="144"/>
      <c r="O63" s="108"/>
    </row>
    <row r="64" spans="2:15" ht="15.6" x14ac:dyDescent="0.3">
      <c r="B64" s="115"/>
      <c r="C64" s="1373"/>
      <c r="D64" s="1896" t="s">
        <v>323</v>
      </c>
      <c r="E64" s="1896"/>
      <c r="F64" s="1896"/>
      <c r="G64" s="1896"/>
      <c r="H64" s="1896"/>
      <c r="I64" s="1896"/>
      <c r="J64" s="1896"/>
      <c r="K64" s="1896"/>
      <c r="L64" s="1896"/>
      <c r="M64" s="1896"/>
      <c r="N64" s="1896"/>
      <c r="O64" s="1896"/>
    </row>
    <row r="65" spans="2:15" ht="16.5" customHeight="1" x14ac:dyDescent="0.3">
      <c r="B65" s="115"/>
      <c r="D65" s="1896"/>
      <c r="E65" s="1896"/>
      <c r="F65" s="1896"/>
      <c r="G65" s="1896"/>
      <c r="H65" s="1896"/>
      <c r="I65" s="1896"/>
      <c r="J65" s="1896"/>
      <c r="K65" s="1896"/>
      <c r="L65" s="1896"/>
      <c r="M65" s="1896"/>
      <c r="N65" s="1896"/>
      <c r="O65" s="1896"/>
    </row>
    <row r="66" spans="2:15" ht="15.6" customHeight="1" x14ac:dyDescent="0.3">
      <c r="B66" s="115"/>
      <c r="D66" s="1896"/>
      <c r="E66" s="1896"/>
      <c r="F66" s="1896"/>
      <c r="G66" s="1896"/>
      <c r="H66" s="1896"/>
      <c r="I66" s="1896"/>
      <c r="J66" s="1896"/>
      <c r="K66" s="1896"/>
      <c r="L66" s="1896"/>
      <c r="M66" s="1896"/>
      <c r="N66" s="1896"/>
      <c r="O66" s="1896"/>
    </row>
    <row r="67" spans="2:15" ht="18" x14ac:dyDescent="0.35">
      <c r="B67" s="115"/>
      <c r="D67" s="118"/>
      <c r="E67" s="116"/>
      <c r="F67" s="116"/>
      <c r="G67" s="116"/>
      <c r="H67" s="116"/>
      <c r="I67" s="117"/>
      <c r="J67" s="108"/>
      <c r="K67" s="108"/>
      <c r="L67" s="108"/>
      <c r="M67" s="108"/>
      <c r="N67" s="108"/>
      <c r="O67" s="108"/>
    </row>
    <row r="68" spans="2:15" ht="15.6" x14ac:dyDescent="0.3">
      <c r="B68" s="115"/>
      <c r="C68" s="108"/>
      <c r="D68" s="108"/>
      <c r="E68" s="108"/>
      <c r="F68" s="108"/>
      <c r="G68" s="108"/>
      <c r="H68" s="108"/>
      <c r="I68" s="108"/>
      <c r="J68" s="108"/>
      <c r="K68" s="108"/>
      <c r="L68" s="108"/>
      <c r="M68" s="108"/>
      <c r="N68" s="108"/>
      <c r="O68" s="108"/>
    </row>
    <row r="69" spans="2:15" ht="15.6" x14ac:dyDescent="0.3">
      <c r="I69" s="108"/>
      <c r="J69" s="108"/>
      <c r="K69" s="108"/>
      <c r="L69" s="108"/>
      <c r="M69" s="108"/>
      <c r="N69" s="108"/>
      <c r="O69" s="108"/>
    </row>
    <row r="70" spans="2:15" ht="15.6" x14ac:dyDescent="0.3">
      <c r="I70" s="108"/>
      <c r="J70" s="108"/>
      <c r="K70" s="108"/>
      <c r="L70" s="108"/>
      <c r="M70" s="108"/>
      <c r="N70" s="108"/>
      <c r="O70" s="108"/>
    </row>
    <row r="71" spans="2:15" ht="18" x14ac:dyDescent="0.35">
      <c r="C71" s="117"/>
      <c r="D71" s="117"/>
      <c r="E71" s="117"/>
      <c r="F71" s="117"/>
      <c r="G71" s="117"/>
      <c r="H71" s="108"/>
      <c r="I71" s="108"/>
      <c r="J71" s="108"/>
      <c r="K71" s="108"/>
      <c r="L71" s="108"/>
      <c r="M71" s="108"/>
      <c r="N71" s="108"/>
      <c r="O71" s="108"/>
    </row>
    <row r="72" spans="2:15" ht="18" x14ac:dyDescent="0.35">
      <c r="C72" s="117"/>
      <c r="D72" s="117"/>
      <c r="E72" s="117"/>
      <c r="F72" s="117"/>
      <c r="G72" s="117"/>
      <c r="H72" s="108"/>
      <c r="I72" s="108"/>
      <c r="J72" s="108"/>
      <c r="K72" s="108"/>
      <c r="L72" s="108"/>
      <c r="M72" s="108"/>
      <c r="N72" s="108"/>
      <c r="O72" s="108"/>
    </row>
    <row r="73" spans="2:15" ht="15.6" x14ac:dyDescent="0.3">
      <c r="H73" s="108"/>
      <c r="I73" s="108"/>
      <c r="J73" s="108"/>
      <c r="K73" s="108"/>
      <c r="L73" s="108"/>
      <c r="M73" s="108"/>
      <c r="N73" s="108"/>
      <c r="O73" s="108"/>
    </row>
    <row r="74" spans="2:15" ht="15.6" x14ac:dyDescent="0.3">
      <c r="H74" s="108"/>
      <c r="I74" s="108"/>
      <c r="J74" s="108"/>
      <c r="K74" s="108"/>
      <c r="L74" s="108"/>
      <c r="M74" s="108"/>
      <c r="N74" s="108"/>
      <c r="O74" s="108"/>
    </row>
    <row r="75" spans="2:15" ht="15.6" x14ac:dyDescent="0.3">
      <c r="H75" s="108"/>
      <c r="I75" s="108"/>
      <c r="J75" s="108"/>
      <c r="K75" s="108"/>
      <c r="L75" s="108"/>
      <c r="M75" s="108"/>
      <c r="N75" s="108"/>
      <c r="O75" s="108"/>
    </row>
    <row r="76" spans="2:15" ht="15.6" x14ac:dyDescent="0.3">
      <c r="H76" s="108"/>
      <c r="I76" s="108"/>
      <c r="J76" s="108"/>
      <c r="K76" s="108"/>
      <c r="L76" s="108"/>
      <c r="M76" s="108"/>
      <c r="N76" s="108"/>
      <c r="O76" s="108"/>
    </row>
    <row r="77" spans="2:15" ht="15.6" x14ac:dyDescent="0.3">
      <c r="H77" s="108"/>
      <c r="I77" s="108"/>
      <c r="J77" s="108"/>
      <c r="K77" s="108"/>
      <c r="L77" s="108"/>
      <c r="M77" s="108"/>
      <c r="N77" s="108"/>
      <c r="O77" s="108"/>
    </row>
    <row r="78" spans="2:15" ht="15.6" x14ac:dyDescent="0.3">
      <c r="H78" s="108"/>
      <c r="I78" s="108"/>
      <c r="J78" s="108"/>
      <c r="K78" s="108"/>
      <c r="L78" s="108"/>
      <c r="M78" s="108"/>
      <c r="N78" s="108"/>
      <c r="O78" s="108"/>
    </row>
    <row r="79" spans="2:15" ht="15.6" x14ac:dyDescent="0.3">
      <c r="H79" s="108"/>
      <c r="I79" s="108"/>
      <c r="J79" s="108"/>
      <c r="K79" s="108"/>
      <c r="L79" s="108"/>
      <c r="M79" s="108"/>
      <c r="N79" s="108"/>
      <c r="O79" s="108"/>
    </row>
    <row r="80" spans="2:15" ht="15.6" x14ac:dyDescent="0.3">
      <c r="H80" s="108"/>
      <c r="I80" s="108"/>
      <c r="J80" s="108"/>
      <c r="K80" s="108"/>
      <c r="L80" s="108"/>
      <c r="M80" s="108"/>
      <c r="N80" s="108"/>
      <c r="O80" s="108"/>
    </row>
    <row r="81" spans="2:15" ht="15.6" x14ac:dyDescent="0.3">
      <c r="H81" s="108"/>
      <c r="I81" s="108"/>
      <c r="J81" s="108"/>
      <c r="K81" s="108"/>
      <c r="L81" s="108"/>
      <c r="M81" s="108"/>
      <c r="N81" s="108"/>
      <c r="O81" s="108"/>
    </row>
    <row r="82" spans="2:15" ht="15.6" x14ac:dyDescent="0.3">
      <c r="B82" s="115"/>
      <c r="C82" s="108"/>
      <c r="D82" s="108"/>
      <c r="E82" s="108"/>
      <c r="F82" s="108"/>
      <c r="G82" s="108"/>
      <c r="H82" s="108"/>
      <c r="I82" s="108"/>
      <c r="J82" s="108"/>
      <c r="K82" s="108"/>
      <c r="L82" s="108"/>
      <c r="M82" s="108"/>
      <c r="N82" s="108"/>
      <c r="O82" s="108"/>
    </row>
    <row r="83" spans="2:15" ht="15.6" x14ac:dyDescent="0.3">
      <c r="B83" s="115"/>
      <c r="C83" s="108"/>
      <c r="D83" s="108"/>
      <c r="E83" s="108"/>
      <c r="F83" s="108"/>
      <c r="G83" s="108"/>
      <c r="H83" s="108"/>
      <c r="I83" s="108"/>
      <c r="J83" s="108"/>
      <c r="K83" s="108"/>
      <c r="L83" s="108"/>
      <c r="M83" s="108"/>
      <c r="N83" s="108"/>
      <c r="O83" s="108"/>
    </row>
    <row r="84" spans="2:15" ht="15.6" x14ac:dyDescent="0.3">
      <c r="B84" s="115"/>
      <c r="C84" s="108"/>
      <c r="D84" s="108"/>
      <c r="E84" s="108"/>
      <c r="F84" s="108"/>
      <c r="G84" s="108"/>
      <c r="H84" s="108"/>
      <c r="I84" s="108"/>
      <c r="J84" s="108"/>
      <c r="K84" s="108"/>
      <c r="L84" s="108"/>
      <c r="M84" s="108"/>
      <c r="N84" s="108"/>
      <c r="O84" s="108"/>
    </row>
    <row r="85" spans="2:15" ht="15.6" x14ac:dyDescent="0.3">
      <c r="B85" s="115"/>
      <c r="C85" s="108"/>
      <c r="D85" s="108"/>
      <c r="E85" s="108"/>
      <c r="F85" s="108"/>
      <c r="G85" s="108"/>
      <c r="H85" s="108"/>
      <c r="I85" s="108"/>
      <c r="J85" s="108"/>
      <c r="K85" s="108"/>
      <c r="L85" s="108"/>
      <c r="M85" s="108"/>
      <c r="N85" s="108"/>
      <c r="O85" s="108"/>
    </row>
    <row r="86" spans="2:15" ht="15.6" x14ac:dyDescent="0.3">
      <c r="B86" s="115"/>
      <c r="C86" s="108"/>
      <c r="D86" s="108"/>
      <c r="E86" s="108"/>
      <c r="F86" s="108"/>
      <c r="G86" s="108"/>
      <c r="H86" s="108"/>
      <c r="I86" s="108"/>
      <c r="J86" s="108"/>
      <c r="K86" s="108"/>
      <c r="L86" s="108"/>
      <c r="M86" s="108"/>
      <c r="N86" s="108"/>
      <c r="O86" s="108"/>
    </row>
    <row r="87" spans="2:15" ht="15.6" x14ac:dyDescent="0.3">
      <c r="B87" s="115"/>
      <c r="C87" s="108"/>
      <c r="D87" s="108"/>
      <c r="E87" s="108"/>
      <c r="F87" s="108"/>
      <c r="G87" s="108"/>
      <c r="H87" s="108"/>
      <c r="I87" s="108"/>
      <c r="J87" s="108"/>
      <c r="K87" s="108"/>
      <c r="L87" s="108"/>
      <c r="M87" s="108"/>
      <c r="N87" s="108"/>
      <c r="O87" s="108"/>
    </row>
    <row r="88" spans="2:15" ht="15.6" x14ac:dyDescent="0.3">
      <c r="B88" s="115"/>
      <c r="C88" s="108"/>
      <c r="D88" s="108"/>
      <c r="E88" s="108"/>
      <c r="F88" s="108"/>
      <c r="G88" s="108"/>
      <c r="H88" s="108"/>
      <c r="I88" s="108"/>
      <c r="J88" s="108"/>
      <c r="K88" s="108"/>
      <c r="L88" s="108"/>
      <c r="M88" s="108"/>
      <c r="N88" s="108"/>
      <c r="O88" s="108"/>
    </row>
    <row r="89" spans="2:15" ht="15.6" x14ac:dyDescent="0.3">
      <c r="B89" s="115"/>
      <c r="C89" s="108"/>
      <c r="D89" s="108"/>
      <c r="E89" s="108"/>
      <c r="F89" s="108"/>
      <c r="G89" s="108"/>
      <c r="H89" s="108"/>
      <c r="I89" s="108"/>
      <c r="J89" s="108"/>
      <c r="K89" s="108"/>
      <c r="L89" s="108"/>
      <c r="M89" s="108"/>
      <c r="N89" s="108"/>
      <c r="O89" s="108"/>
    </row>
    <row r="90" spans="2:15" ht="15.6" x14ac:dyDescent="0.3">
      <c r="B90" s="115"/>
      <c r="C90" s="108"/>
      <c r="D90" s="108"/>
      <c r="E90" s="108"/>
      <c r="F90" s="108"/>
      <c r="G90" s="108"/>
      <c r="H90" s="108"/>
      <c r="I90" s="108"/>
      <c r="J90" s="108"/>
      <c r="K90" s="108"/>
      <c r="L90" s="108"/>
      <c r="M90" s="108"/>
      <c r="N90" s="108"/>
      <c r="O90" s="108"/>
    </row>
    <row r="91" spans="2:15" ht="15.6" x14ac:dyDescent="0.3">
      <c r="B91" s="115"/>
      <c r="C91" s="108"/>
      <c r="D91" s="108"/>
      <c r="E91" s="108"/>
      <c r="F91" s="108"/>
      <c r="G91" s="108"/>
      <c r="H91" s="108"/>
      <c r="I91" s="108"/>
      <c r="J91" s="108"/>
      <c r="K91" s="108"/>
      <c r="L91" s="108"/>
      <c r="M91" s="108"/>
      <c r="N91" s="108"/>
      <c r="O91" s="108"/>
    </row>
    <row r="92" spans="2:15" ht="15.6" x14ac:dyDescent="0.3">
      <c r="B92" s="115"/>
      <c r="C92" s="108"/>
      <c r="D92" s="108"/>
      <c r="E92" s="108"/>
      <c r="F92" s="108"/>
      <c r="G92" s="108"/>
      <c r="H92" s="108"/>
      <c r="I92" s="108"/>
      <c r="J92" s="108"/>
      <c r="K92" s="108"/>
      <c r="L92" s="108"/>
      <c r="M92" s="108"/>
      <c r="N92" s="108"/>
      <c r="O92" s="108"/>
    </row>
    <row r="93" spans="2:15" ht="15.6" x14ac:dyDescent="0.3">
      <c r="B93" s="115"/>
      <c r="C93" s="108"/>
      <c r="D93" s="108"/>
      <c r="E93" s="108"/>
      <c r="F93" s="108"/>
      <c r="G93" s="108"/>
      <c r="H93" s="108"/>
      <c r="I93" s="108"/>
      <c r="J93" s="108"/>
      <c r="K93" s="108"/>
      <c r="L93" s="108"/>
      <c r="M93" s="108"/>
      <c r="N93" s="108"/>
      <c r="O93" s="108"/>
    </row>
    <row r="94" spans="2:15" ht="15.6" x14ac:dyDescent="0.3">
      <c r="B94" s="115"/>
      <c r="C94" s="108"/>
      <c r="D94" s="108"/>
      <c r="E94" s="108"/>
      <c r="F94" s="108"/>
      <c r="G94" s="108"/>
      <c r="H94" s="108"/>
      <c r="I94" s="108"/>
      <c r="J94" s="108"/>
      <c r="K94" s="108"/>
      <c r="L94" s="108"/>
      <c r="M94" s="108"/>
      <c r="N94" s="108"/>
      <c r="O94" s="108"/>
    </row>
    <row r="95" spans="2:15" ht="15.6" x14ac:dyDescent="0.3">
      <c r="B95" s="115"/>
      <c r="C95" s="108"/>
      <c r="D95" s="108"/>
      <c r="E95" s="108"/>
      <c r="F95" s="108"/>
      <c r="G95" s="108"/>
      <c r="H95" s="108"/>
      <c r="I95" s="108"/>
      <c r="J95" s="108"/>
      <c r="K95" s="108"/>
      <c r="L95" s="108"/>
      <c r="M95" s="108"/>
      <c r="N95" s="108"/>
      <c r="O95" s="108"/>
    </row>
    <row r="96" spans="2:15" ht="15.6" x14ac:dyDescent="0.3">
      <c r="B96" s="115"/>
      <c r="C96" s="108"/>
      <c r="D96" s="108"/>
      <c r="E96" s="108"/>
      <c r="F96" s="108"/>
      <c r="G96" s="108"/>
      <c r="H96" s="108"/>
      <c r="I96" s="108"/>
      <c r="J96" s="108"/>
      <c r="K96" s="108"/>
      <c r="L96" s="108"/>
      <c r="M96" s="108"/>
      <c r="N96" s="108"/>
      <c r="O96" s="108"/>
    </row>
    <row r="97" spans="2:15" ht="15.6" x14ac:dyDescent="0.3">
      <c r="B97" s="115"/>
      <c r="C97" s="108"/>
      <c r="D97" s="108"/>
      <c r="E97" s="108"/>
      <c r="F97" s="108"/>
      <c r="G97" s="108"/>
      <c r="H97" s="108"/>
      <c r="I97" s="108"/>
      <c r="J97" s="108"/>
      <c r="K97" s="108"/>
      <c r="L97" s="108"/>
      <c r="M97" s="108"/>
      <c r="N97" s="108"/>
      <c r="O97" s="108"/>
    </row>
    <row r="98" spans="2:15" ht="15.6" x14ac:dyDescent="0.3">
      <c r="B98" s="115"/>
      <c r="C98" s="108"/>
      <c r="D98" s="108"/>
      <c r="E98" s="108"/>
      <c r="F98" s="108"/>
      <c r="G98" s="108"/>
      <c r="H98" s="108"/>
      <c r="I98" s="108"/>
      <c r="J98" s="108"/>
      <c r="K98" s="108"/>
      <c r="L98" s="108"/>
      <c r="M98" s="108"/>
      <c r="N98" s="108"/>
      <c r="O98" s="108"/>
    </row>
    <row r="99" spans="2:15" ht="15.6" x14ac:dyDescent="0.3">
      <c r="B99" s="115"/>
      <c r="C99" s="108"/>
      <c r="D99" s="108"/>
      <c r="E99" s="108"/>
      <c r="F99" s="108"/>
      <c r="G99" s="108"/>
      <c r="H99" s="108"/>
      <c r="I99" s="108"/>
      <c r="J99" s="108"/>
      <c r="K99" s="108"/>
      <c r="L99" s="108"/>
      <c r="M99" s="108"/>
      <c r="N99" s="108"/>
      <c r="O99" s="108"/>
    </row>
    <row r="100" spans="2:15" ht="15.6" x14ac:dyDescent="0.3">
      <c r="B100" s="115"/>
      <c r="C100" s="108"/>
      <c r="D100" s="108"/>
      <c r="E100" s="108"/>
      <c r="F100" s="108"/>
      <c r="G100" s="108"/>
      <c r="H100" s="108"/>
      <c r="I100" s="108"/>
      <c r="J100" s="108"/>
      <c r="K100" s="108"/>
      <c r="L100" s="108"/>
      <c r="M100" s="108"/>
      <c r="N100" s="108"/>
      <c r="O100" s="108"/>
    </row>
    <row r="101" spans="2:15" ht="15.6" x14ac:dyDescent="0.3">
      <c r="B101" s="115"/>
      <c r="C101" s="108"/>
      <c r="D101" s="108"/>
      <c r="E101" s="108"/>
      <c r="F101" s="108"/>
      <c r="G101" s="108"/>
      <c r="H101" s="108"/>
      <c r="I101" s="108"/>
      <c r="J101" s="108"/>
      <c r="K101" s="108"/>
      <c r="L101" s="108"/>
      <c r="M101" s="108"/>
      <c r="N101" s="108"/>
      <c r="O101" s="108"/>
    </row>
    <row r="102" spans="2:15" ht="15.6" x14ac:dyDescent="0.3">
      <c r="B102" s="115"/>
      <c r="C102" s="108"/>
      <c r="D102" s="108"/>
      <c r="E102" s="108"/>
      <c r="F102" s="108"/>
      <c r="G102" s="108"/>
      <c r="H102" s="108"/>
      <c r="I102" s="108"/>
      <c r="J102" s="108"/>
      <c r="K102" s="108"/>
      <c r="L102" s="108"/>
      <c r="M102" s="108"/>
      <c r="N102" s="108"/>
      <c r="O102" s="108"/>
    </row>
    <row r="103" spans="2:15" ht="15.6" x14ac:dyDescent="0.3">
      <c r="B103" s="115"/>
      <c r="C103" s="108"/>
      <c r="D103" s="108"/>
      <c r="E103" s="108"/>
      <c r="F103" s="108"/>
      <c r="G103" s="108"/>
      <c r="H103" s="108"/>
      <c r="I103" s="108"/>
      <c r="J103" s="108"/>
      <c r="K103" s="108"/>
      <c r="L103" s="108"/>
      <c r="M103" s="108"/>
      <c r="N103" s="108"/>
      <c r="O103" s="108"/>
    </row>
    <row r="104" spans="2:15" ht="15.6" x14ac:dyDescent="0.3">
      <c r="B104" s="115"/>
      <c r="C104" s="108"/>
      <c r="D104" s="108"/>
      <c r="E104" s="108"/>
      <c r="F104" s="108"/>
      <c r="G104" s="108"/>
      <c r="H104" s="108"/>
      <c r="I104" s="108"/>
      <c r="J104" s="108"/>
      <c r="K104" s="108"/>
      <c r="L104" s="108"/>
      <c r="M104" s="108"/>
      <c r="N104" s="108"/>
      <c r="O104" s="108"/>
    </row>
    <row r="105" spans="2:15" ht="15.6" x14ac:dyDescent="0.3">
      <c r="B105" s="115"/>
      <c r="C105" s="108"/>
      <c r="D105" s="108"/>
      <c r="E105" s="108"/>
      <c r="F105" s="108"/>
      <c r="G105" s="108"/>
      <c r="H105" s="108"/>
      <c r="I105" s="108"/>
      <c r="J105" s="108"/>
      <c r="K105" s="108"/>
      <c r="L105" s="108"/>
      <c r="M105" s="108"/>
      <c r="N105" s="108"/>
      <c r="O105" s="108"/>
    </row>
    <row r="106" spans="2:15" ht="15.6" x14ac:dyDescent="0.3">
      <c r="B106" s="115"/>
      <c r="C106" s="108"/>
      <c r="D106" s="108"/>
      <c r="E106" s="108"/>
      <c r="F106" s="108"/>
      <c r="G106" s="108"/>
      <c r="H106" s="108"/>
      <c r="I106" s="108"/>
      <c r="J106" s="108"/>
      <c r="K106" s="108"/>
      <c r="L106" s="108"/>
      <c r="M106" s="108"/>
      <c r="N106" s="108"/>
      <c r="O106" s="108"/>
    </row>
    <row r="107" spans="2:15" ht="15.6" x14ac:dyDescent="0.3">
      <c r="B107" s="115"/>
      <c r="C107" s="108"/>
      <c r="D107" s="108"/>
      <c r="E107" s="108"/>
      <c r="F107" s="108"/>
      <c r="G107" s="108"/>
      <c r="H107" s="108"/>
      <c r="I107" s="108"/>
      <c r="J107" s="108"/>
      <c r="K107" s="108"/>
      <c r="L107" s="108"/>
      <c r="M107" s="108"/>
      <c r="N107" s="108"/>
      <c r="O107" s="108"/>
    </row>
    <row r="108" spans="2:15" ht="15.6" x14ac:dyDescent="0.3">
      <c r="B108" s="115"/>
      <c r="C108" s="108"/>
      <c r="D108" s="108"/>
      <c r="E108" s="108"/>
      <c r="F108" s="108"/>
      <c r="G108" s="108"/>
      <c r="H108" s="108"/>
      <c r="I108" s="108"/>
      <c r="J108" s="108"/>
      <c r="K108" s="108"/>
      <c r="L108" s="108"/>
      <c r="M108" s="108"/>
      <c r="N108" s="108"/>
      <c r="O108" s="108"/>
    </row>
    <row r="109" spans="2:15" ht="15.6" x14ac:dyDescent="0.3">
      <c r="B109" s="115"/>
      <c r="C109" s="108"/>
      <c r="D109" s="108"/>
      <c r="E109" s="108"/>
      <c r="F109" s="108"/>
      <c r="G109" s="108"/>
      <c r="H109" s="108"/>
      <c r="I109" s="108"/>
      <c r="J109" s="108"/>
      <c r="K109" s="108"/>
      <c r="L109" s="108"/>
      <c r="M109" s="108"/>
      <c r="N109" s="108"/>
      <c r="O109" s="108"/>
    </row>
    <row r="110" spans="2:15" ht="15.6" x14ac:dyDescent="0.3">
      <c r="B110" s="115"/>
      <c r="C110" s="108"/>
      <c r="D110" s="108"/>
      <c r="E110" s="108"/>
      <c r="F110" s="108"/>
      <c r="G110" s="108"/>
      <c r="H110" s="108"/>
      <c r="I110" s="108"/>
      <c r="J110" s="108"/>
      <c r="K110" s="108"/>
      <c r="L110" s="108"/>
      <c r="M110" s="108"/>
      <c r="N110" s="108"/>
      <c r="O110" s="108"/>
    </row>
    <row r="231" spans="2:15" ht="15.6" x14ac:dyDescent="0.3">
      <c r="B231" s="111"/>
      <c r="C231" s="107"/>
      <c r="D231" s="107"/>
      <c r="E231" s="107"/>
      <c r="F231" s="107"/>
      <c r="G231" s="107"/>
      <c r="H231" s="107"/>
      <c r="I231" s="107"/>
      <c r="J231" s="107"/>
      <c r="K231" s="107"/>
      <c r="L231" s="107"/>
      <c r="M231" s="107"/>
      <c r="N231" s="107"/>
      <c r="O231" s="107"/>
    </row>
    <row r="232" spans="2:15" ht="15.6" x14ac:dyDescent="0.3">
      <c r="B232" s="111"/>
      <c r="C232" s="107"/>
      <c r="D232" s="107"/>
      <c r="E232" s="107"/>
      <c r="F232" s="107"/>
      <c r="G232" s="107"/>
      <c r="H232" s="107"/>
      <c r="I232" s="107"/>
      <c r="J232" s="107"/>
      <c r="K232" s="107"/>
      <c r="L232" s="107"/>
      <c r="M232" s="107"/>
      <c r="N232" s="107"/>
      <c r="O232" s="107"/>
    </row>
    <row r="233" spans="2:15" ht="15.6" x14ac:dyDescent="0.3">
      <c r="B233" s="111"/>
      <c r="C233" s="107"/>
      <c r="D233" s="107"/>
      <c r="E233" s="107"/>
      <c r="F233" s="107"/>
      <c r="G233" s="107"/>
      <c r="H233" s="107"/>
      <c r="I233" s="107"/>
      <c r="J233" s="107"/>
      <c r="K233" s="107"/>
      <c r="L233" s="107"/>
      <c r="M233" s="107"/>
      <c r="N233" s="107"/>
      <c r="O233" s="107"/>
    </row>
    <row r="234" spans="2:15" ht="15.6" x14ac:dyDescent="0.3">
      <c r="B234" s="111"/>
      <c r="C234" s="107"/>
      <c r="D234" s="107"/>
      <c r="E234" s="107"/>
      <c r="F234" s="107"/>
      <c r="G234" s="107"/>
      <c r="H234" s="107"/>
      <c r="I234" s="107"/>
      <c r="J234" s="107"/>
      <c r="K234" s="107"/>
      <c r="L234" s="107"/>
      <c r="M234" s="107"/>
      <c r="N234" s="107"/>
      <c r="O234" s="107"/>
    </row>
    <row r="235" spans="2:15" ht="15.6" x14ac:dyDescent="0.3">
      <c r="B235" s="111"/>
      <c r="C235" s="107"/>
      <c r="D235" s="107"/>
      <c r="E235" s="107"/>
      <c r="F235" s="107"/>
      <c r="G235" s="107"/>
      <c r="H235" s="107"/>
      <c r="I235" s="107"/>
      <c r="J235" s="107"/>
      <c r="K235" s="107"/>
      <c r="L235" s="107"/>
      <c r="M235" s="107"/>
      <c r="N235" s="107"/>
      <c r="O235" s="107"/>
    </row>
    <row r="236" spans="2:15" ht="15.6" x14ac:dyDescent="0.3">
      <c r="B236" s="111"/>
      <c r="C236" s="107"/>
      <c r="D236" s="107"/>
      <c r="E236" s="107"/>
      <c r="F236" s="107"/>
      <c r="G236" s="107"/>
      <c r="H236" s="107"/>
      <c r="I236" s="107"/>
      <c r="J236" s="107"/>
      <c r="K236" s="107"/>
      <c r="L236" s="107"/>
      <c r="M236" s="107"/>
      <c r="N236" s="107"/>
      <c r="O236" s="107"/>
    </row>
    <row r="237" spans="2:15" ht="15.6" x14ac:dyDescent="0.3">
      <c r="B237" s="111"/>
      <c r="C237" s="107"/>
      <c r="D237" s="107"/>
      <c r="E237" s="107"/>
      <c r="F237" s="107"/>
      <c r="G237" s="107"/>
      <c r="H237" s="107"/>
      <c r="I237" s="107"/>
      <c r="J237" s="107"/>
      <c r="K237" s="107"/>
      <c r="L237" s="107"/>
      <c r="M237" s="107"/>
      <c r="N237" s="107"/>
      <c r="O237" s="107"/>
    </row>
    <row r="238" spans="2:15" ht="15.6" x14ac:dyDescent="0.3">
      <c r="B238" s="111"/>
      <c r="C238" s="107"/>
      <c r="D238" s="107"/>
      <c r="E238" s="107"/>
      <c r="F238" s="107"/>
      <c r="G238" s="107"/>
      <c r="H238" s="107"/>
      <c r="I238" s="107"/>
      <c r="J238" s="107"/>
      <c r="K238" s="107"/>
      <c r="L238" s="107"/>
      <c r="M238" s="107"/>
      <c r="N238" s="107"/>
      <c r="O238" s="107"/>
    </row>
    <row r="239" spans="2:15" ht="15.6" x14ac:dyDescent="0.3">
      <c r="B239" s="111"/>
      <c r="C239" s="107"/>
      <c r="D239" s="107"/>
      <c r="E239" s="107"/>
      <c r="F239" s="107"/>
      <c r="G239" s="107"/>
      <c r="H239" s="107"/>
      <c r="I239" s="107"/>
      <c r="J239" s="107"/>
      <c r="K239" s="107"/>
      <c r="L239" s="107"/>
      <c r="M239" s="107"/>
      <c r="N239" s="107"/>
      <c r="O239" s="107"/>
    </row>
    <row r="240" spans="2:15" ht="15.6" x14ac:dyDescent="0.3">
      <c r="B240" s="111"/>
      <c r="C240" s="107"/>
      <c r="D240" s="107"/>
      <c r="E240" s="107"/>
      <c r="F240" s="107"/>
      <c r="G240" s="107"/>
      <c r="H240" s="107"/>
      <c r="I240" s="107"/>
      <c r="J240" s="107"/>
      <c r="K240" s="107"/>
      <c r="L240" s="107"/>
      <c r="M240" s="107"/>
      <c r="N240" s="107"/>
      <c r="O240" s="107"/>
    </row>
    <row r="241" spans="2:15" ht="15.6" x14ac:dyDescent="0.3">
      <c r="B241" s="111"/>
      <c r="C241" s="107"/>
      <c r="D241" s="107"/>
      <c r="E241" s="107"/>
      <c r="F241" s="107"/>
      <c r="G241" s="107"/>
      <c r="H241" s="107"/>
      <c r="I241" s="107"/>
      <c r="J241" s="107"/>
      <c r="K241" s="107"/>
      <c r="L241" s="107"/>
      <c r="M241" s="107"/>
      <c r="N241" s="107"/>
      <c r="O241" s="107"/>
    </row>
  </sheetData>
  <mergeCells count="2">
    <mergeCell ref="D64:O64"/>
    <mergeCell ref="D65:O66"/>
  </mergeCells>
  <pageMargins left="0.7" right="0.7" top="0.75" bottom="0.75" header="0.3" footer="0.3"/>
  <pageSetup scale="2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66"/>
  <sheetViews>
    <sheetView view="pageBreakPreview" zoomScale="85" zoomScaleNormal="100" zoomScaleSheetLayoutView="85" workbookViewId="0">
      <selection activeCell="C2" sqref="C2:H2"/>
    </sheetView>
  </sheetViews>
  <sheetFormatPr defaultRowHeight="13.2" x14ac:dyDescent="0.25"/>
  <cols>
    <col min="2" max="2" width="12.5546875" customWidth="1"/>
    <col min="3" max="3" width="12.33203125" customWidth="1"/>
    <col min="5" max="5" width="13.109375" customWidth="1"/>
    <col min="7" max="7" width="16.21875" customWidth="1"/>
    <col min="8" max="8" width="13.109375" customWidth="1"/>
    <col min="9" max="9" width="13.77734375" customWidth="1"/>
    <col min="10" max="10" width="12.77734375" customWidth="1"/>
    <col min="11" max="11" width="12.33203125" customWidth="1"/>
  </cols>
  <sheetData>
    <row r="1" spans="1:11" ht="16.2" thickBot="1" x14ac:dyDescent="0.3">
      <c r="A1" s="121"/>
      <c r="B1" s="123"/>
      <c r="C1" s="123"/>
      <c r="D1" s="123"/>
      <c r="E1" s="123"/>
      <c r="F1" s="121"/>
      <c r="G1" s="121"/>
      <c r="H1" s="121"/>
      <c r="I1" s="121"/>
    </row>
    <row r="2" spans="1:11" ht="16.2" thickBot="1" x14ac:dyDescent="0.3">
      <c r="C2" s="1897" t="s">
        <v>280</v>
      </c>
      <c r="D2" s="1898"/>
      <c r="E2" s="1898"/>
      <c r="F2" s="1898"/>
      <c r="G2" s="1898"/>
      <c r="H2" s="1899"/>
      <c r="I2" s="124"/>
    </row>
    <row r="3" spans="1:11" ht="15.6" x14ac:dyDescent="0.25">
      <c r="C3" s="121"/>
      <c r="D3" s="121"/>
      <c r="E3" s="121"/>
      <c r="F3" s="121"/>
      <c r="G3" s="121"/>
      <c r="H3" s="121"/>
      <c r="I3" s="121"/>
    </row>
    <row r="4" spans="1:11" ht="15.6" x14ac:dyDescent="0.25">
      <c r="B4" s="1384"/>
      <c r="C4" s="360"/>
      <c r="D4" s="360"/>
      <c r="E4" s="360"/>
      <c r="F4" s="360"/>
      <c r="G4" s="360"/>
      <c r="H4" s="360"/>
      <c r="I4" s="360"/>
    </row>
    <row r="5" spans="1:11" ht="18" customHeight="1" x14ac:dyDescent="0.25">
      <c r="A5" s="1900" t="s">
        <v>383</v>
      </c>
      <c r="B5" s="1900"/>
      <c r="C5" s="1900"/>
      <c r="D5" s="1900"/>
      <c r="E5" s="121" t="s">
        <v>1568</v>
      </c>
      <c r="F5" s="121"/>
      <c r="G5" s="121"/>
      <c r="H5" s="121"/>
      <c r="I5" s="121"/>
      <c r="J5" s="121"/>
      <c r="K5" s="121"/>
    </row>
    <row r="6" spans="1:11" ht="17.399999999999999" customHeight="1" x14ac:dyDescent="0.25">
      <c r="A6" s="1901" t="s">
        <v>1567</v>
      </c>
      <c r="B6" s="1901"/>
      <c r="C6" s="1901"/>
      <c r="D6" s="1901"/>
      <c r="E6" s="121" t="s">
        <v>1569</v>
      </c>
      <c r="F6" s="121"/>
      <c r="G6" s="121"/>
      <c r="H6" s="121"/>
      <c r="I6" s="121"/>
      <c r="J6" s="121"/>
      <c r="K6" s="1383"/>
    </row>
    <row r="7" spans="1:11" ht="15.6" x14ac:dyDescent="0.25">
      <c r="A7" s="121"/>
      <c r="B7" s="121"/>
      <c r="C7" s="121"/>
      <c r="D7" s="121"/>
      <c r="E7" s="121"/>
      <c r="F7" s="121"/>
      <c r="G7" s="121"/>
      <c r="H7" s="121"/>
      <c r="I7" s="121"/>
    </row>
    <row r="8" spans="1:11" ht="21" x14ac:dyDescent="0.3">
      <c r="B8" s="125" t="s">
        <v>1527</v>
      </c>
      <c r="C8" s="121"/>
      <c r="D8" s="121"/>
      <c r="E8" s="121"/>
      <c r="F8" s="121"/>
      <c r="G8" s="1377"/>
      <c r="H8" s="121"/>
      <c r="I8" s="121"/>
      <c r="K8" s="169" t="s">
        <v>308</v>
      </c>
    </row>
    <row r="10" spans="1:11" ht="93.6" x14ac:dyDescent="0.25">
      <c r="A10" s="148" t="s">
        <v>206</v>
      </c>
      <c r="B10" s="149" t="s">
        <v>216</v>
      </c>
      <c r="C10" s="149" t="s">
        <v>231</v>
      </c>
      <c r="D10" s="149" t="s">
        <v>207</v>
      </c>
      <c r="E10" s="149" t="s">
        <v>208</v>
      </c>
      <c r="F10" s="149" t="s">
        <v>209</v>
      </c>
      <c r="G10" s="149" t="s">
        <v>210</v>
      </c>
      <c r="H10" s="149" t="s">
        <v>211</v>
      </c>
      <c r="I10" s="149" t="s">
        <v>213</v>
      </c>
      <c r="J10" s="149" t="s">
        <v>212</v>
      </c>
      <c r="K10" s="150" t="s">
        <v>214</v>
      </c>
    </row>
    <row r="11" spans="1:11" ht="15.6" x14ac:dyDescent="0.25">
      <c r="A11" s="151"/>
      <c r="B11" s="152">
        <v>1</v>
      </c>
      <c r="C11" s="153">
        <v>2</v>
      </c>
      <c r="D11" s="153">
        <v>3</v>
      </c>
      <c r="E11" s="154">
        <v>4</v>
      </c>
      <c r="F11" s="153">
        <v>5</v>
      </c>
      <c r="G11" s="153">
        <v>6</v>
      </c>
      <c r="H11" s="153">
        <v>7</v>
      </c>
      <c r="I11" s="153">
        <v>8</v>
      </c>
      <c r="J11" s="153">
        <v>9</v>
      </c>
      <c r="K11" s="155" t="s">
        <v>215</v>
      </c>
    </row>
    <row r="12" spans="1:11" ht="62.4" x14ac:dyDescent="0.25">
      <c r="A12" s="355">
        <v>1</v>
      </c>
      <c r="B12" s="1256" t="s">
        <v>1566</v>
      </c>
      <c r="C12" s="1257"/>
      <c r="D12" s="1257"/>
      <c r="E12" s="1257"/>
      <c r="F12" s="1257"/>
      <c r="G12" s="1257"/>
      <c r="H12" s="1257"/>
      <c r="I12" s="1257"/>
      <c r="J12" s="1257"/>
      <c r="K12" s="1258"/>
    </row>
    <row r="13" spans="1:11" ht="62.4" x14ac:dyDescent="0.25">
      <c r="A13" s="356">
        <v>2</v>
      </c>
      <c r="B13" s="1259"/>
      <c r="C13" s="1260"/>
      <c r="D13" s="1260"/>
      <c r="E13" s="1260"/>
      <c r="F13" s="1260"/>
      <c r="G13" s="1260"/>
      <c r="H13" s="1260"/>
      <c r="I13" s="1260"/>
      <c r="J13" s="1260"/>
      <c r="K13" s="1261"/>
    </row>
    <row r="14" spans="1:11" ht="62.4" x14ac:dyDescent="0.25">
      <c r="A14" s="356">
        <v>3</v>
      </c>
      <c r="B14" s="1259"/>
      <c r="C14" s="1260"/>
      <c r="D14" s="1260"/>
      <c r="E14" s="1260"/>
      <c r="F14" s="1260"/>
      <c r="G14" s="1260"/>
      <c r="H14" s="1260"/>
      <c r="I14" s="1260"/>
      <c r="J14" s="1260"/>
      <c r="K14" s="1261"/>
    </row>
    <row r="15" spans="1:11" ht="62.4" x14ac:dyDescent="0.25">
      <c r="A15" s="356">
        <v>4</v>
      </c>
      <c r="B15" s="1262"/>
      <c r="C15" s="1263"/>
      <c r="D15" s="1263"/>
      <c r="E15" s="1263"/>
      <c r="F15" s="1263"/>
      <c r="G15" s="1263"/>
      <c r="H15" s="1263"/>
      <c r="I15" s="1263"/>
      <c r="J15" s="1263"/>
      <c r="K15" s="1264"/>
    </row>
    <row r="16" spans="1:11" ht="16.2" thickBot="1" x14ac:dyDescent="0.3">
      <c r="A16" s="126"/>
      <c r="B16" s="368" t="s">
        <v>50</v>
      </c>
      <c r="C16" s="127"/>
      <c r="D16" s="127"/>
      <c r="E16" s="127"/>
      <c r="F16" s="127"/>
      <c r="G16" s="127"/>
      <c r="H16" s="127"/>
      <c r="I16" s="127"/>
      <c r="J16" s="127"/>
      <c r="K16" s="128"/>
    </row>
    <row r="17" spans="1:11" ht="15.6" x14ac:dyDescent="0.25">
      <c r="A17" s="129"/>
      <c r="B17" s="397"/>
      <c r="C17" s="396"/>
      <c r="D17" s="396"/>
      <c r="E17" s="396"/>
      <c r="F17" s="396"/>
      <c r="G17" s="396"/>
      <c r="H17" s="396"/>
      <c r="I17" s="396"/>
      <c r="J17" s="396"/>
      <c r="K17" s="396"/>
    </row>
    <row r="18" spans="1:11" ht="15.6" x14ac:dyDescent="0.25">
      <c r="A18" s="80"/>
      <c r="B18" s="397"/>
      <c r="C18" s="396"/>
      <c r="D18" s="396"/>
      <c r="E18" s="396"/>
      <c r="F18" s="396"/>
      <c r="G18" s="396"/>
      <c r="H18" s="396"/>
      <c r="I18" s="396"/>
      <c r="J18" s="396"/>
      <c r="K18" s="396"/>
    </row>
    <row r="19" spans="1:11" ht="15.6" x14ac:dyDescent="0.25">
      <c r="A19" s="396"/>
      <c r="C19" s="396"/>
      <c r="D19" s="396"/>
      <c r="E19" s="396"/>
      <c r="F19" s="396"/>
      <c r="G19" s="396"/>
      <c r="H19" s="396"/>
      <c r="I19" s="396"/>
      <c r="J19" s="396"/>
      <c r="K19" s="396"/>
    </row>
    <row r="65" spans="4:7" x14ac:dyDescent="0.25">
      <c r="D65" s="2317"/>
      <c r="E65" s="2317"/>
      <c r="F65" s="2317"/>
      <c r="G65" s="2317"/>
    </row>
    <row r="66" spans="4:7" x14ac:dyDescent="0.25">
      <c r="D66" s="2317"/>
      <c r="E66" s="2317"/>
      <c r="F66" s="2317"/>
      <c r="G66" s="2317"/>
    </row>
  </sheetData>
  <mergeCells count="4">
    <mergeCell ref="C2:H2"/>
    <mergeCell ref="A5:D5"/>
    <mergeCell ref="A6:D6"/>
    <mergeCell ref="D65:G66"/>
  </mergeCells>
  <pageMargins left="0.7" right="0.7" top="0.75" bottom="0.75" header="0.3" footer="0.3"/>
  <pageSetup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66"/>
  <sheetViews>
    <sheetView view="pageBreakPreview" topLeftCell="A10" zoomScale="112" zoomScaleNormal="100" zoomScaleSheetLayoutView="112" workbookViewId="0">
      <selection activeCell="A10" sqref="A10"/>
    </sheetView>
  </sheetViews>
  <sheetFormatPr defaultRowHeight="13.2" x14ac:dyDescent="0.25"/>
  <cols>
    <col min="1" max="1" width="14.109375" customWidth="1"/>
    <col min="2" max="2" width="19.109375" bestFit="1" customWidth="1"/>
    <col min="3" max="3" width="15.109375" customWidth="1"/>
    <col min="4" max="4" width="14.21875" customWidth="1"/>
    <col min="5" max="5" width="14.77734375" customWidth="1"/>
    <col min="6" max="6" width="10.44140625" customWidth="1"/>
    <col min="8" max="8" width="8.5546875" bestFit="1" customWidth="1"/>
  </cols>
  <sheetData>
    <row r="1" spans="1:8" ht="16.2" thickBot="1" x14ac:dyDescent="0.35">
      <c r="A1" s="156"/>
      <c r="B1" s="156"/>
      <c r="C1" s="156"/>
      <c r="D1" s="156"/>
      <c r="E1" s="157"/>
      <c r="F1" s="157"/>
      <c r="G1" s="156"/>
      <c r="H1" s="158"/>
    </row>
    <row r="2" spans="1:8" ht="16.2" thickBot="1" x14ac:dyDescent="0.35">
      <c r="C2" s="1897" t="s">
        <v>281</v>
      </c>
      <c r="D2" s="1898"/>
      <c r="E2" s="1898"/>
      <c r="F2" s="1898"/>
      <c r="G2" s="1899"/>
      <c r="H2" s="158"/>
    </row>
    <row r="3" spans="1:8" ht="16.2" thickBot="1" x14ac:dyDescent="0.35">
      <c r="A3" s="156"/>
      <c r="C3" s="156"/>
      <c r="D3" s="156"/>
      <c r="E3" s="156"/>
      <c r="F3" s="156"/>
      <c r="G3" s="156"/>
      <c r="H3" s="158"/>
    </row>
    <row r="4" spans="1:8" ht="16.2" thickBot="1" x14ac:dyDescent="0.35">
      <c r="C4" s="1897" t="s">
        <v>545</v>
      </c>
      <c r="D4" s="1898"/>
      <c r="E4" s="1898"/>
      <c r="F4" s="1898"/>
      <c r="G4" s="1899"/>
      <c r="H4" s="158"/>
    </row>
    <row r="5" spans="1:8" ht="15.6" x14ac:dyDescent="0.3">
      <c r="A5" s="1901" t="s">
        <v>1570</v>
      </c>
      <c r="B5" s="1901"/>
      <c r="C5" s="1901"/>
      <c r="D5" s="1901"/>
      <c r="E5" s="121" t="s">
        <v>1568</v>
      </c>
      <c r="F5" s="158"/>
      <c r="G5" s="156"/>
      <c r="H5" s="158"/>
    </row>
    <row r="6" spans="1:8" ht="15.6" x14ac:dyDescent="0.3">
      <c r="A6" s="1901" t="s">
        <v>1567</v>
      </c>
      <c r="B6" s="1901"/>
      <c r="C6" s="1901"/>
      <c r="D6" s="1901"/>
      <c r="E6" s="121" t="s">
        <v>1569</v>
      </c>
      <c r="F6" s="158"/>
      <c r="G6" s="156"/>
      <c r="H6" s="158"/>
    </row>
    <row r="7" spans="1:8" ht="15.6" x14ac:dyDescent="0.3">
      <c r="A7" s="156"/>
      <c r="B7" s="156"/>
      <c r="C7" s="156"/>
      <c r="D7" s="156"/>
      <c r="E7" s="156"/>
      <c r="F7" s="156"/>
      <c r="G7" s="156"/>
      <c r="H7" s="158"/>
    </row>
    <row r="8" spans="1:8" ht="15.6" x14ac:dyDescent="0.3">
      <c r="A8" s="159" t="s">
        <v>1590</v>
      </c>
      <c r="B8" s="159"/>
      <c r="C8" s="159"/>
      <c r="D8" s="159"/>
      <c r="E8" s="156"/>
      <c r="F8" s="156"/>
      <c r="G8" s="156"/>
      <c r="H8" s="169" t="s">
        <v>308</v>
      </c>
    </row>
    <row r="9" spans="1:8" ht="16.2" thickBot="1" x14ac:dyDescent="0.35">
      <c r="A9" s="158"/>
      <c r="B9" s="158"/>
      <c r="C9" s="158"/>
      <c r="D9" s="158"/>
      <c r="E9" s="158"/>
      <c r="F9" s="158"/>
      <c r="G9" s="158"/>
      <c r="H9" s="158"/>
    </row>
    <row r="10" spans="1:8" ht="62.4" x14ac:dyDescent="0.25">
      <c r="A10" s="412" t="s">
        <v>546</v>
      </c>
      <c r="B10" s="449" t="s">
        <v>714</v>
      </c>
      <c r="C10" s="412" t="s">
        <v>560</v>
      </c>
      <c r="D10" s="412" t="s">
        <v>559</v>
      </c>
      <c r="E10" s="1911" t="s">
        <v>225</v>
      </c>
      <c r="F10" s="1912"/>
      <c r="G10" s="149" t="s">
        <v>227</v>
      </c>
      <c r="H10" s="150" t="s">
        <v>561</v>
      </c>
    </row>
    <row r="11" spans="1:8" ht="31.2" x14ac:dyDescent="0.3">
      <c r="A11" s="415"/>
      <c r="B11" s="416"/>
      <c r="C11" s="416"/>
      <c r="D11" s="416"/>
      <c r="E11" s="413" t="s">
        <v>9</v>
      </c>
      <c r="F11" s="414" t="s">
        <v>226</v>
      </c>
      <c r="G11" s="414" t="s">
        <v>228</v>
      </c>
      <c r="H11" s="417"/>
    </row>
    <row r="12" spans="1:8" ht="15.6" x14ac:dyDescent="0.25">
      <c r="A12" s="161">
        <v>1</v>
      </c>
      <c r="B12" s="161">
        <v>2</v>
      </c>
      <c r="C12" s="161">
        <v>3</v>
      </c>
      <c r="D12" s="161">
        <v>4</v>
      </c>
      <c r="E12" s="414">
        <v>5</v>
      </c>
      <c r="F12" s="161">
        <v>6</v>
      </c>
      <c r="G12" s="160">
        <v>7</v>
      </c>
      <c r="H12" s="162">
        <v>8</v>
      </c>
    </row>
    <row r="13" spans="1:8" ht="15.6" x14ac:dyDescent="0.25">
      <c r="A13" s="1268" t="s">
        <v>548</v>
      </c>
      <c r="B13" s="1902" t="s">
        <v>1150</v>
      </c>
      <c r="C13" s="1903"/>
      <c r="D13" s="1903"/>
      <c r="E13" s="1903"/>
      <c r="F13" s="1903"/>
      <c r="G13" s="1903"/>
      <c r="H13" s="1904"/>
    </row>
    <row r="14" spans="1:8" ht="15.6" x14ac:dyDescent="0.25">
      <c r="A14" s="1269"/>
      <c r="B14" s="1905"/>
      <c r="C14" s="1906"/>
      <c r="D14" s="1906"/>
      <c r="E14" s="1906"/>
      <c r="F14" s="1906"/>
      <c r="G14" s="1906"/>
      <c r="H14" s="1907"/>
    </row>
    <row r="15" spans="1:8" ht="15.6" x14ac:dyDescent="0.25">
      <c r="A15" s="1268" t="s">
        <v>547</v>
      </c>
      <c r="B15" s="1905"/>
      <c r="C15" s="1906"/>
      <c r="D15" s="1906"/>
      <c r="E15" s="1906"/>
      <c r="F15" s="1906"/>
      <c r="G15" s="1906"/>
      <c r="H15" s="1907"/>
    </row>
    <row r="16" spans="1:8" ht="15.6" x14ac:dyDescent="0.25">
      <c r="A16" s="1269"/>
      <c r="B16" s="1905"/>
      <c r="C16" s="1906"/>
      <c r="D16" s="1906"/>
      <c r="E16" s="1906"/>
      <c r="F16" s="1906"/>
      <c r="G16" s="1906"/>
      <c r="H16" s="1907"/>
    </row>
    <row r="17" spans="1:8" ht="15.6" x14ac:dyDescent="0.25">
      <c r="A17" s="1268" t="s">
        <v>549</v>
      </c>
      <c r="B17" s="1905"/>
      <c r="C17" s="1906"/>
      <c r="D17" s="1906"/>
      <c r="E17" s="1906"/>
      <c r="F17" s="1906"/>
      <c r="G17" s="1906"/>
      <c r="H17" s="1907"/>
    </row>
    <row r="18" spans="1:8" ht="15.6" x14ac:dyDescent="0.25">
      <c r="A18" s="1269"/>
      <c r="B18" s="1905"/>
      <c r="C18" s="1906"/>
      <c r="D18" s="1906"/>
      <c r="E18" s="1906"/>
      <c r="F18" s="1906"/>
      <c r="G18" s="1906"/>
      <c r="H18" s="1907"/>
    </row>
    <row r="19" spans="1:8" ht="15.6" x14ac:dyDescent="0.25">
      <c r="A19" s="1268" t="s">
        <v>550</v>
      </c>
      <c r="B19" s="1905"/>
      <c r="C19" s="1906"/>
      <c r="D19" s="1906"/>
      <c r="E19" s="1906"/>
      <c r="F19" s="1906"/>
      <c r="G19" s="1906"/>
      <c r="H19" s="1907"/>
    </row>
    <row r="20" spans="1:8" ht="15.6" x14ac:dyDescent="0.25">
      <c r="A20" s="1269"/>
      <c r="B20" s="1905"/>
      <c r="C20" s="1906"/>
      <c r="D20" s="1906"/>
      <c r="E20" s="1906"/>
      <c r="F20" s="1906"/>
      <c r="G20" s="1906"/>
      <c r="H20" s="1907"/>
    </row>
    <row r="21" spans="1:8" ht="15.6" x14ac:dyDescent="0.25">
      <c r="A21" s="1268" t="s">
        <v>551</v>
      </c>
      <c r="B21" s="1905"/>
      <c r="C21" s="1906"/>
      <c r="D21" s="1906"/>
      <c r="E21" s="1906"/>
      <c r="F21" s="1906"/>
      <c r="G21" s="1906"/>
      <c r="H21" s="1907"/>
    </row>
    <row r="22" spans="1:8" ht="15.6" x14ac:dyDescent="0.25">
      <c r="A22" s="1269"/>
      <c r="B22" s="1905"/>
      <c r="C22" s="1906"/>
      <c r="D22" s="1906"/>
      <c r="E22" s="1906"/>
      <c r="F22" s="1906"/>
      <c r="G22" s="1906"/>
      <c r="H22" s="1907"/>
    </row>
    <row r="23" spans="1:8" ht="15.6" x14ac:dyDescent="0.25">
      <c r="A23" s="1268" t="s">
        <v>552</v>
      </c>
      <c r="B23" s="1905"/>
      <c r="C23" s="1906"/>
      <c r="D23" s="1906"/>
      <c r="E23" s="1906"/>
      <c r="F23" s="1906"/>
      <c r="G23" s="1906"/>
      <c r="H23" s="1907"/>
    </row>
    <row r="24" spans="1:8" ht="15.6" x14ac:dyDescent="0.25">
      <c r="A24" s="1269"/>
      <c r="B24" s="1905"/>
      <c r="C24" s="1906"/>
      <c r="D24" s="1906"/>
      <c r="E24" s="1906"/>
      <c r="F24" s="1906"/>
      <c r="G24" s="1906"/>
      <c r="H24" s="1907"/>
    </row>
    <row r="25" spans="1:8" ht="15.6" x14ac:dyDescent="0.25">
      <c r="A25" s="1268" t="s">
        <v>553</v>
      </c>
      <c r="B25" s="1905"/>
      <c r="C25" s="1906"/>
      <c r="D25" s="1906"/>
      <c r="E25" s="1906"/>
      <c r="F25" s="1906"/>
      <c r="G25" s="1906"/>
      <c r="H25" s="1907"/>
    </row>
    <row r="26" spans="1:8" ht="15.6" x14ac:dyDescent="0.25">
      <c r="A26" s="1269"/>
      <c r="B26" s="1905"/>
      <c r="C26" s="1906"/>
      <c r="D26" s="1906"/>
      <c r="E26" s="1906"/>
      <c r="F26" s="1906"/>
      <c r="G26" s="1906"/>
      <c r="H26" s="1907"/>
    </row>
    <row r="27" spans="1:8" ht="15.6" x14ac:dyDescent="0.25">
      <c r="A27" s="1268" t="s">
        <v>554</v>
      </c>
      <c r="B27" s="1905"/>
      <c r="C27" s="1906"/>
      <c r="D27" s="1906"/>
      <c r="E27" s="1906"/>
      <c r="F27" s="1906"/>
      <c r="G27" s="1906"/>
      <c r="H27" s="1907"/>
    </row>
    <row r="28" spans="1:8" ht="15.6" x14ac:dyDescent="0.25">
      <c r="A28" s="1269"/>
      <c r="B28" s="1905"/>
      <c r="C28" s="1906"/>
      <c r="D28" s="1906"/>
      <c r="E28" s="1906"/>
      <c r="F28" s="1906"/>
      <c r="G28" s="1906"/>
      <c r="H28" s="1907"/>
    </row>
    <row r="29" spans="1:8" ht="15.6" x14ac:dyDescent="0.25">
      <c r="A29" s="1268" t="s">
        <v>555</v>
      </c>
      <c r="B29" s="1905"/>
      <c r="C29" s="1906"/>
      <c r="D29" s="1906"/>
      <c r="E29" s="1906"/>
      <c r="F29" s="1906"/>
      <c r="G29" s="1906"/>
      <c r="H29" s="1907"/>
    </row>
    <row r="30" spans="1:8" ht="15.6" x14ac:dyDescent="0.25">
      <c r="A30" s="1269"/>
      <c r="B30" s="1905"/>
      <c r="C30" s="1906"/>
      <c r="D30" s="1906"/>
      <c r="E30" s="1906"/>
      <c r="F30" s="1906"/>
      <c r="G30" s="1906"/>
      <c r="H30" s="1907"/>
    </row>
    <row r="31" spans="1:8" ht="15.6" x14ac:dyDescent="0.25">
      <c r="A31" s="1268" t="s">
        <v>556</v>
      </c>
      <c r="B31" s="1905"/>
      <c r="C31" s="1906"/>
      <c r="D31" s="1906"/>
      <c r="E31" s="1906"/>
      <c r="F31" s="1906"/>
      <c r="G31" s="1906"/>
      <c r="H31" s="1907"/>
    </row>
    <row r="32" spans="1:8" ht="15.6" x14ac:dyDescent="0.25">
      <c r="A32" s="1269"/>
      <c r="B32" s="1905"/>
      <c r="C32" s="1906"/>
      <c r="D32" s="1906"/>
      <c r="E32" s="1906"/>
      <c r="F32" s="1906"/>
      <c r="G32" s="1906"/>
      <c r="H32" s="1907"/>
    </row>
    <row r="33" spans="1:8" ht="15.6" x14ac:dyDescent="0.25">
      <c r="A33" s="1268" t="s">
        <v>557</v>
      </c>
      <c r="B33" s="1905"/>
      <c r="C33" s="1906"/>
      <c r="D33" s="1906"/>
      <c r="E33" s="1906"/>
      <c r="F33" s="1906"/>
      <c r="G33" s="1906"/>
      <c r="H33" s="1907"/>
    </row>
    <row r="34" spans="1:8" ht="15.6" x14ac:dyDescent="0.25">
      <c r="A34" s="1269"/>
      <c r="B34" s="1905"/>
      <c r="C34" s="1906"/>
      <c r="D34" s="1906"/>
      <c r="E34" s="1906"/>
      <c r="F34" s="1906"/>
      <c r="G34" s="1906"/>
      <c r="H34" s="1907"/>
    </row>
    <row r="35" spans="1:8" ht="15.6" x14ac:dyDescent="0.25">
      <c r="A35" s="1268" t="s">
        <v>558</v>
      </c>
      <c r="B35" s="1905"/>
      <c r="C35" s="1906"/>
      <c r="D35" s="1906"/>
      <c r="E35" s="1906"/>
      <c r="F35" s="1906"/>
      <c r="G35" s="1906"/>
      <c r="H35" s="1907"/>
    </row>
    <row r="36" spans="1:8" ht="15.6" x14ac:dyDescent="0.25">
      <c r="A36" s="1269"/>
      <c r="B36" s="1908"/>
      <c r="C36" s="1909"/>
      <c r="D36" s="1909"/>
      <c r="E36" s="1909"/>
      <c r="F36" s="1909"/>
      <c r="G36" s="1909"/>
      <c r="H36" s="1910"/>
    </row>
    <row r="37" spans="1:8" ht="15.6" x14ac:dyDescent="0.3">
      <c r="A37" s="156"/>
      <c r="B37" s="156"/>
      <c r="C37" s="156"/>
      <c r="D37" s="156"/>
      <c r="E37" s="156"/>
      <c r="F37" s="156"/>
      <c r="G37" s="156"/>
      <c r="H37" s="158"/>
    </row>
    <row r="38" spans="1:8" ht="15.6" x14ac:dyDescent="0.3">
      <c r="A38" s="129"/>
      <c r="B38" s="80"/>
      <c r="C38" s="80"/>
      <c r="D38" s="80"/>
      <c r="E38" s="156"/>
      <c r="F38" s="156"/>
      <c r="G38" s="156"/>
      <c r="H38" s="156"/>
    </row>
    <row r="39" spans="1:8" ht="15.6" x14ac:dyDescent="0.25">
      <c r="A39" s="1265"/>
      <c r="B39" s="1265"/>
      <c r="C39" s="1265"/>
      <c r="D39" s="1265"/>
      <c r="E39" s="1265"/>
      <c r="F39" s="1265"/>
      <c r="G39" s="1265"/>
      <c r="H39" s="1265"/>
    </row>
    <row r="40" spans="1:8" ht="15.6" x14ac:dyDescent="0.25">
      <c r="A40" s="1267"/>
      <c r="B40" s="1267"/>
      <c r="C40" s="1267"/>
      <c r="D40" s="1267"/>
      <c r="E40" s="1267"/>
      <c r="F40" s="1267"/>
      <c r="G40" s="1267"/>
      <c r="H40" s="1267"/>
    </row>
    <row r="41" spans="1:8" ht="15.6" x14ac:dyDescent="0.25">
      <c r="A41" s="1266"/>
      <c r="B41" s="1266"/>
      <c r="C41" s="1266"/>
      <c r="D41" s="1266"/>
      <c r="E41" s="1266"/>
      <c r="F41" s="1266"/>
      <c r="G41" s="1266"/>
      <c r="H41" s="1266"/>
    </row>
    <row r="65" spans="4:7" x14ac:dyDescent="0.25">
      <c r="D65" s="2317"/>
      <c r="E65" s="2317"/>
      <c r="F65" s="2317"/>
      <c r="G65" s="2317"/>
    </row>
    <row r="66" spans="4:7" x14ac:dyDescent="0.25">
      <c r="D66" s="2317"/>
      <c r="E66" s="2317"/>
      <c r="F66" s="2317"/>
      <c r="G66" s="2317"/>
    </row>
  </sheetData>
  <mergeCells count="7">
    <mergeCell ref="D65:G66"/>
    <mergeCell ref="C2:G2"/>
    <mergeCell ref="C4:G4"/>
    <mergeCell ref="A5:D5"/>
    <mergeCell ref="A6:D6"/>
    <mergeCell ref="B13:H36"/>
    <mergeCell ref="E10:F10"/>
  </mergeCells>
  <pageMargins left="0.7" right="0.7" top="0.75" bottom="0.75" header="0.3" footer="0.3"/>
  <pageSetup scale="68" orientation="portrait" r:id="rId1"/>
  <rowBreaks count="1" manualBreakCount="1">
    <brk id="36"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66"/>
  <sheetViews>
    <sheetView view="pageBreakPreview" topLeftCell="A11" zoomScale="131" zoomScaleNormal="100" zoomScaleSheetLayoutView="131" workbookViewId="0">
      <selection activeCell="A30" sqref="A30"/>
    </sheetView>
  </sheetViews>
  <sheetFormatPr defaultRowHeight="13.2" x14ac:dyDescent="0.25"/>
  <cols>
    <col min="1" max="1" width="7" bestFit="1" customWidth="1"/>
    <col min="2" max="2" width="63.33203125" bestFit="1" customWidth="1"/>
    <col min="3" max="3" width="11.6640625" bestFit="1" customWidth="1"/>
    <col min="4" max="4" width="10.44140625" bestFit="1" customWidth="1"/>
    <col min="5" max="5" width="11.109375" bestFit="1" customWidth="1"/>
    <col min="6" max="6" width="10.109375" style="1367" bestFit="1" customWidth="1"/>
    <col min="7" max="7" width="7.44140625" bestFit="1" customWidth="1"/>
    <col min="9" max="9" width="23.6640625" bestFit="1" customWidth="1"/>
    <col min="10" max="10" width="7.109375" bestFit="1" customWidth="1"/>
  </cols>
  <sheetData>
    <row r="1" spans="1:14" ht="16.2" thickBot="1" x14ac:dyDescent="0.35">
      <c r="A1" s="165"/>
      <c r="B1" s="156"/>
      <c r="C1" s="1114"/>
      <c r="D1" s="156"/>
      <c r="E1" s="156"/>
      <c r="F1" s="1868"/>
    </row>
    <row r="2" spans="1:14" ht="16.2" thickBot="1" x14ac:dyDescent="0.3">
      <c r="A2" s="1897" t="s">
        <v>302</v>
      </c>
      <c r="B2" s="1898"/>
      <c r="C2" s="1898"/>
      <c r="D2" s="1898"/>
      <c r="E2" s="1898"/>
      <c r="F2" s="1899"/>
    </row>
    <row r="3" spans="1:14" ht="16.2" thickBot="1" x14ac:dyDescent="0.3">
      <c r="A3" s="1897" t="s">
        <v>166</v>
      </c>
      <c r="B3" s="1898"/>
      <c r="C3" s="1898"/>
      <c r="D3" s="1898"/>
      <c r="E3" s="1898"/>
      <c r="F3" s="1899"/>
    </row>
    <row r="4" spans="1:14" ht="16.5" customHeight="1" x14ac:dyDescent="0.3">
      <c r="A4" s="165"/>
      <c r="B4" s="1915" t="s">
        <v>1572</v>
      </c>
      <c r="C4" s="1915"/>
      <c r="D4" s="1915"/>
      <c r="E4" s="1915"/>
      <c r="F4" s="1915"/>
    </row>
    <row r="5" spans="1:14" ht="16.2" thickBot="1" x14ac:dyDescent="0.35">
      <c r="A5" s="168"/>
      <c r="B5" s="1916" t="s">
        <v>1571</v>
      </c>
      <c r="C5" s="1916"/>
      <c r="D5" s="1916"/>
      <c r="E5" s="1916"/>
      <c r="F5" s="1916"/>
      <c r="G5" s="24"/>
      <c r="H5" s="19"/>
      <c r="I5" s="19"/>
      <c r="J5" s="19"/>
      <c r="K5" s="19"/>
      <c r="L5" s="19"/>
      <c r="M5" s="19"/>
      <c r="N5" s="19"/>
    </row>
    <row r="6" spans="1:14" ht="15.6" x14ac:dyDescent="0.25">
      <c r="A6" s="1272" t="s">
        <v>79</v>
      </c>
      <c r="B6" s="1917" t="s">
        <v>34</v>
      </c>
      <c r="C6" s="1919" t="s">
        <v>1339</v>
      </c>
      <c r="D6" s="1921" t="s">
        <v>1526</v>
      </c>
      <c r="E6" s="1922"/>
      <c r="F6" s="1923"/>
      <c r="G6" s="17"/>
      <c r="H6" s="17"/>
      <c r="I6" s="17"/>
      <c r="J6" s="17"/>
      <c r="K6" s="17"/>
      <c r="L6" s="17"/>
      <c r="M6" s="17"/>
      <c r="N6" s="17"/>
    </row>
    <row r="7" spans="1:14" ht="13.8" x14ac:dyDescent="0.25">
      <c r="A7" s="1273"/>
      <c r="B7" s="1918"/>
      <c r="C7" s="1920"/>
      <c r="D7" s="1924" t="s">
        <v>1148</v>
      </c>
      <c r="E7" s="1924" t="s">
        <v>176</v>
      </c>
      <c r="F7" s="1924" t="s">
        <v>36</v>
      </c>
      <c r="G7" s="17"/>
      <c r="H7" s="17"/>
      <c r="I7" s="17"/>
      <c r="J7" s="17"/>
      <c r="K7" s="17"/>
      <c r="L7" s="17"/>
      <c r="M7" s="17"/>
      <c r="N7" s="17"/>
    </row>
    <row r="8" spans="1:14" ht="15" thickBot="1" x14ac:dyDescent="0.35">
      <c r="A8" s="174"/>
      <c r="B8" s="175"/>
      <c r="C8" s="1115" t="s">
        <v>175</v>
      </c>
      <c r="D8" s="1925"/>
      <c r="E8" s="1925"/>
      <c r="F8" s="1925"/>
      <c r="G8" s="17"/>
      <c r="H8" s="17"/>
      <c r="I8" s="17"/>
      <c r="J8" s="17"/>
      <c r="K8" s="17"/>
      <c r="L8" s="17"/>
      <c r="M8" s="17"/>
      <c r="N8" s="17"/>
    </row>
    <row r="9" spans="1:14" ht="15" thickBot="1" x14ac:dyDescent="0.35">
      <c r="A9" s="387">
        <v>1</v>
      </c>
      <c r="B9" s="389">
        <v>2</v>
      </c>
      <c r="C9" s="389">
        <v>3</v>
      </c>
      <c r="D9" s="746">
        <v>4</v>
      </c>
      <c r="E9" s="748">
        <v>5</v>
      </c>
      <c r="F9" s="748">
        <v>6</v>
      </c>
      <c r="G9" s="481"/>
      <c r="H9" s="23"/>
      <c r="I9" s="23"/>
      <c r="J9" s="23"/>
      <c r="K9" s="23"/>
      <c r="L9" s="23"/>
      <c r="M9" s="23"/>
      <c r="N9" s="23"/>
    </row>
    <row r="10" spans="1:14" ht="14.4" x14ac:dyDescent="0.3">
      <c r="A10" s="380">
        <v>1</v>
      </c>
      <c r="B10" s="388" t="s">
        <v>347</v>
      </c>
      <c r="C10" s="1110">
        <v>0</v>
      </c>
      <c r="D10" s="1064">
        <v>0</v>
      </c>
      <c r="E10" s="1913">
        <v>1179.22</v>
      </c>
      <c r="F10" s="1869">
        <v>0</v>
      </c>
    </row>
    <row r="11" spans="1:14" ht="14.4" x14ac:dyDescent="0.3">
      <c r="A11" s="381">
        <v>2</v>
      </c>
      <c r="B11" s="382" t="s">
        <v>348</v>
      </c>
      <c r="C11" s="1111">
        <v>0</v>
      </c>
      <c r="D11" s="1065">
        <v>0</v>
      </c>
      <c r="E11" s="1914"/>
      <c r="F11" s="1111">
        <v>0</v>
      </c>
    </row>
    <row r="12" spans="1:14" ht="14.4" x14ac:dyDescent="0.3">
      <c r="A12" s="381">
        <v>3</v>
      </c>
      <c r="B12" s="382" t="s">
        <v>349</v>
      </c>
      <c r="C12" s="1111">
        <v>0</v>
      </c>
      <c r="D12" s="1065">
        <v>0</v>
      </c>
      <c r="E12" s="1914"/>
      <c r="F12" s="1111">
        <v>0</v>
      </c>
    </row>
    <row r="13" spans="1:14" ht="14.4" x14ac:dyDescent="0.3">
      <c r="A13" s="381">
        <v>4</v>
      </c>
      <c r="B13" s="185" t="s">
        <v>350</v>
      </c>
      <c r="C13" s="1111">
        <v>0</v>
      </c>
      <c r="D13" s="1065">
        <v>0</v>
      </c>
      <c r="E13" s="1914"/>
      <c r="F13" s="1111">
        <v>0</v>
      </c>
    </row>
    <row r="14" spans="1:14" ht="14.4" x14ac:dyDescent="0.3">
      <c r="A14" s="383">
        <v>5</v>
      </c>
      <c r="B14" s="185" t="s">
        <v>315</v>
      </c>
      <c r="C14" s="1111">
        <v>0</v>
      </c>
      <c r="D14" s="1066">
        <v>2.8310577151999996</v>
      </c>
      <c r="E14" s="1914"/>
      <c r="F14" s="1111">
        <v>0</v>
      </c>
    </row>
    <row r="15" spans="1:14" ht="14.4" x14ac:dyDescent="0.3">
      <c r="A15" s="383">
        <v>6</v>
      </c>
      <c r="B15" s="185" t="s">
        <v>351</v>
      </c>
      <c r="C15" s="1111">
        <v>0</v>
      </c>
      <c r="D15" s="1065">
        <v>0</v>
      </c>
      <c r="E15" s="1914"/>
      <c r="F15" s="1111">
        <v>0</v>
      </c>
      <c r="H15" s="1056"/>
    </row>
    <row r="16" spans="1:14" ht="14.4" x14ac:dyDescent="0.3">
      <c r="A16" s="383">
        <v>7</v>
      </c>
      <c r="B16" s="185" t="s">
        <v>352</v>
      </c>
      <c r="C16" s="1111">
        <v>0</v>
      </c>
      <c r="D16" s="1065">
        <v>0</v>
      </c>
      <c r="E16" s="1914"/>
      <c r="F16" s="1111">
        <v>0</v>
      </c>
      <c r="H16" s="1056"/>
    </row>
    <row r="17" spans="1:9" ht="14.4" x14ac:dyDescent="0.3">
      <c r="A17" s="383">
        <v>8</v>
      </c>
      <c r="B17" s="185" t="s">
        <v>353</v>
      </c>
      <c r="C17" s="1111">
        <v>0</v>
      </c>
      <c r="D17" s="1065">
        <v>0</v>
      </c>
      <c r="E17" s="1914"/>
      <c r="F17" s="1111">
        <v>0</v>
      </c>
      <c r="H17" s="1056"/>
    </row>
    <row r="18" spans="1:9" ht="14.4" x14ac:dyDescent="0.3">
      <c r="A18" s="383">
        <v>9</v>
      </c>
      <c r="B18" s="382" t="s">
        <v>354</v>
      </c>
      <c r="C18" s="1111">
        <v>353.58059359999999</v>
      </c>
      <c r="D18" s="1066">
        <v>346.55771726099999</v>
      </c>
      <c r="E18" s="1914"/>
      <c r="F18" s="1111">
        <v>268.53399960000002</v>
      </c>
      <c r="H18" s="1057"/>
    </row>
    <row r="19" spans="1:9" ht="14.4" x14ac:dyDescent="0.3">
      <c r="A19" s="383">
        <v>10</v>
      </c>
      <c r="B19" s="185" t="s">
        <v>1184</v>
      </c>
      <c r="C19" s="1111">
        <v>40.109690000000001</v>
      </c>
      <c r="D19" s="1065">
        <v>68.376571632844815</v>
      </c>
      <c r="E19" s="1914"/>
      <c r="F19" s="1111">
        <v>36.659390000000002</v>
      </c>
    </row>
    <row r="20" spans="1:9" ht="14.4" x14ac:dyDescent="0.3">
      <c r="A20" s="383">
        <v>11</v>
      </c>
      <c r="B20" s="185" t="s">
        <v>355</v>
      </c>
      <c r="C20" s="1111">
        <v>0</v>
      </c>
      <c r="D20" s="1065">
        <v>0</v>
      </c>
      <c r="E20" s="1914"/>
      <c r="F20" s="1111">
        <v>0</v>
      </c>
      <c r="I20" s="1056"/>
    </row>
    <row r="21" spans="1:9" ht="26.4" x14ac:dyDescent="0.3">
      <c r="A21" s="384">
        <v>12</v>
      </c>
      <c r="B21" s="385" t="s">
        <v>356</v>
      </c>
      <c r="C21" s="1111">
        <v>0</v>
      </c>
      <c r="D21" s="1065">
        <v>0</v>
      </c>
      <c r="E21" s="1914"/>
      <c r="F21" s="1111">
        <v>0</v>
      </c>
    </row>
    <row r="22" spans="1:9" ht="13.8" x14ac:dyDescent="0.3">
      <c r="A22" s="384">
        <v>13</v>
      </c>
      <c r="B22" s="386" t="s">
        <v>357</v>
      </c>
      <c r="C22" s="1111"/>
      <c r="D22" s="1065"/>
      <c r="E22" s="1914"/>
      <c r="F22" s="1111"/>
    </row>
    <row r="23" spans="1:9" ht="13.8" x14ac:dyDescent="0.3">
      <c r="A23" s="384">
        <v>14</v>
      </c>
      <c r="B23" s="386" t="s">
        <v>358</v>
      </c>
      <c r="C23" s="1111">
        <v>28.426280600000002</v>
      </c>
      <c r="D23" s="1065">
        <v>103.63373077673579</v>
      </c>
      <c r="E23" s="1914"/>
      <c r="F23" s="1111">
        <v>27.215800043810606</v>
      </c>
      <c r="H23" s="1056"/>
      <c r="I23" s="1057"/>
    </row>
    <row r="24" spans="1:9" ht="13.8" x14ac:dyDescent="0.3">
      <c r="A24" s="384">
        <v>15</v>
      </c>
      <c r="B24" s="386" t="s">
        <v>359</v>
      </c>
      <c r="C24" s="1112">
        <v>8.2095000000000002</v>
      </c>
      <c r="D24" s="1065">
        <v>11.184631638835203</v>
      </c>
      <c r="E24" s="1914"/>
      <c r="F24" s="1112">
        <v>8.9345537000000004</v>
      </c>
      <c r="I24" s="1056"/>
    </row>
    <row r="25" spans="1:9" ht="13.8" x14ac:dyDescent="0.3">
      <c r="A25" s="384">
        <v>16</v>
      </c>
      <c r="B25" s="386" t="s">
        <v>360</v>
      </c>
      <c r="C25" s="1112">
        <v>123.12148000000001</v>
      </c>
      <c r="D25" s="1065">
        <v>88.928798896537614</v>
      </c>
      <c r="E25" s="1914"/>
      <c r="F25" s="1112">
        <v>136.09966</v>
      </c>
      <c r="H25" s="1057"/>
      <c r="I25" s="17"/>
    </row>
    <row r="26" spans="1:9" ht="13.8" x14ac:dyDescent="0.3">
      <c r="A26" s="384">
        <v>17</v>
      </c>
      <c r="B26" s="386" t="s">
        <v>1319</v>
      </c>
      <c r="C26" s="1112">
        <v>39.209940000000003</v>
      </c>
      <c r="D26" s="1066">
        <v>0</v>
      </c>
      <c r="E26" s="1914"/>
      <c r="F26" s="1112">
        <v>42.744810000000001</v>
      </c>
    </row>
    <row r="27" spans="1:9" ht="13.8" x14ac:dyDescent="0.3">
      <c r="A27" s="384">
        <v>18</v>
      </c>
      <c r="B27" s="386" t="s">
        <v>1135</v>
      </c>
      <c r="C27" s="1112">
        <v>4.5072900000000002</v>
      </c>
      <c r="D27" s="1065">
        <v>15.224480806912002</v>
      </c>
      <c r="E27" s="1914"/>
      <c r="F27" s="1112">
        <v>3.6239699999999999</v>
      </c>
    </row>
    <row r="28" spans="1:9" ht="13.8" x14ac:dyDescent="0.3">
      <c r="A28" s="384">
        <v>19</v>
      </c>
      <c r="B28" s="646" t="s">
        <v>361</v>
      </c>
      <c r="C28" s="1112">
        <v>46.689025297731085</v>
      </c>
      <c r="D28" s="1065">
        <v>82.508837392383995</v>
      </c>
      <c r="E28" s="1914"/>
      <c r="F28" s="1112">
        <v>46.623899999999999</v>
      </c>
      <c r="I28" s="1058"/>
    </row>
    <row r="29" spans="1:9" ht="13.8" x14ac:dyDescent="0.3">
      <c r="A29" s="361" t="s">
        <v>55</v>
      </c>
      <c r="B29" s="361"/>
      <c r="C29" s="1112"/>
      <c r="D29" s="170"/>
      <c r="E29" s="1914"/>
      <c r="F29" s="1112"/>
    </row>
    <row r="30" spans="1:9" ht="16.2" thickBot="1" x14ac:dyDescent="0.35">
      <c r="A30" s="171"/>
      <c r="B30" s="172" t="s">
        <v>50</v>
      </c>
      <c r="C30" s="1113">
        <v>643.85379949773096</v>
      </c>
      <c r="D30" s="831">
        <v>719.24582612044935</v>
      </c>
      <c r="E30" s="831">
        <v>1179.22</v>
      </c>
      <c r="F30" s="892">
        <v>570.43608334381065</v>
      </c>
      <c r="G30" s="843">
        <v>0</v>
      </c>
      <c r="I30" s="843"/>
    </row>
    <row r="31" spans="1:9" ht="15.6" x14ac:dyDescent="0.25">
      <c r="A31" s="80"/>
    </row>
    <row r="65" spans="4:7" x14ac:dyDescent="0.25">
      <c r="D65" s="2317"/>
      <c r="E65" s="2317"/>
      <c r="F65" s="2317"/>
      <c r="G65" s="2317"/>
    </row>
    <row r="66" spans="4:7" x14ac:dyDescent="0.25">
      <c r="D66" s="2317"/>
      <c r="E66" s="2317"/>
      <c r="F66" s="2317"/>
      <c r="G66" s="2317"/>
    </row>
  </sheetData>
  <mergeCells count="12">
    <mergeCell ref="D65:G66"/>
    <mergeCell ref="A2:F2"/>
    <mergeCell ref="E10:E29"/>
    <mergeCell ref="B4:F4"/>
    <mergeCell ref="B5:F5"/>
    <mergeCell ref="B6:B7"/>
    <mergeCell ref="C6:C7"/>
    <mergeCell ref="D6:F6"/>
    <mergeCell ref="D7:D8"/>
    <mergeCell ref="E7:E8"/>
    <mergeCell ref="F7:F8"/>
    <mergeCell ref="A3:F3"/>
  </mergeCells>
  <pageMargins left="0.7" right="0.7" top="0.75" bottom="0.75" header="0.3" footer="0.3"/>
  <pageSetup scale="89"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269"/>
  <sheetViews>
    <sheetView view="pageBreakPreview" topLeftCell="A6" zoomScale="60" zoomScaleNormal="100" workbookViewId="0">
      <selection activeCell="A12" sqref="A12"/>
    </sheetView>
  </sheetViews>
  <sheetFormatPr defaultRowHeight="13.2" x14ac:dyDescent="0.25"/>
  <cols>
    <col min="1" max="1" width="7.6640625" bestFit="1" customWidth="1"/>
    <col min="2" max="2" width="35.88671875" bestFit="1" customWidth="1"/>
    <col min="3" max="3" width="21.5546875" bestFit="1" customWidth="1"/>
    <col min="4" max="5" width="14.5546875" bestFit="1" customWidth="1"/>
    <col min="6" max="6" width="12.109375" bestFit="1" customWidth="1"/>
    <col min="7" max="7" width="14.33203125" bestFit="1" customWidth="1"/>
    <col min="8" max="8" width="11.21875" bestFit="1" customWidth="1"/>
    <col min="9" max="9" width="21.77734375" customWidth="1"/>
    <col min="10" max="10" width="17.6640625" customWidth="1"/>
    <col min="11" max="11" width="17.33203125" customWidth="1"/>
    <col min="12" max="12" width="12.109375" bestFit="1" customWidth="1"/>
    <col min="13" max="13" width="16.5546875" bestFit="1" customWidth="1"/>
    <col min="14" max="14" width="11.21875" bestFit="1" customWidth="1"/>
  </cols>
  <sheetData>
    <row r="1" spans="1:14" ht="15.6" x14ac:dyDescent="0.25">
      <c r="A1" s="176"/>
      <c r="B1" s="121"/>
      <c r="C1" s="176"/>
      <c r="D1" s="176"/>
      <c r="E1" s="176"/>
      <c r="F1" s="176"/>
      <c r="G1" s="176"/>
      <c r="H1" s="121"/>
      <c r="I1" s="121"/>
      <c r="J1" s="121"/>
      <c r="K1" s="121"/>
      <c r="L1" s="122"/>
      <c r="M1" s="122"/>
      <c r="N1" s="122"/>
    </row>
    <row r="2" spans="1:14" ht="15.6" x14ac:dyDescent="0.25">
      <c r="A2" s="176"/>
      <c r="B2" s="121"/>
      <c r="C2" s="176"/>
      <c r="D2" s="176"/>
      <c r="E2" s="176"/>
      <c r="F2" s="176"/>
      <c r="G2" s="176"/>
      <c r="H2" s="121"/>
      <c r="I2" s="121"/>
      <c r="J2" s="122"/>
      <c r="K2" s="121"/>
      <c r="L2" s="122"/>
      <c r="M2" s="122"/>
      <c r="N2" s="122"/>
    </row>
    <row r="3" spans="1:14" ht="18" x14ac:dyDescent="0.25">
      <c r="A3" s="1935" t="s">
        <v>303</v>
      </c>
      <c r="B3" s="1935"/>
      <c r="C3" s="1935"/>
      <c r="D3" s="1935"/>
      <c r="E3" s="1935"/>
      <c r="F3" s="1935"/>
      <c r="G3" s="1935"/>
      <c r="H3" s="1935"/>
      <c r="I3" s="1935"/>
      <c r="J3" s="1935"/>
      <c r="K3" s="1935"/>
      <c r="L3" s="1935"/>
      <c r="M3" s="1935"/>
      <c r="N3" s="1935"/>
    </row>
    <row r="4" spans="1:14" ht="15.6" x14ac:dyDescent="0.25">
      <c r="A4" s="176"/>
      <c r="B4" s="121"/>
      <c r="C4" s="176"/>
      <c r="D4" s="176"/>
      <c r="E4" s="176"/>
      <c r="F4" s="176"/>
      <c r="G4" s="176"/>
      <c r="H4" s="121"/>
      <c r="I4" s="121"/>
      <c r="J4" s="122"/>
      <c r="K4" s="177"/>
      <c r="L4" s="122"/>
      <c r="M4" s="122"/>
      <c r="N4" s="122"/>
    </row>
    <row r="5" spans="1:14" ht="15.6" customHeight="1" x14ac:dyDescent="0.25">
      <c r="A5" s="1935" t="s">
        <v>256</v>
      </c>
      <c r="B5" s="1935"/>
      <c r="C5" s="1935"/>
      <c r="D5" s="1935"/>
      <c r="E5" s="1935"/>
      <c r="F5" s="1935"/>
      <c r="G5" s="1935"/>
      <c r="H5" s="1935"/>
      <c r="I5" s="1935"/>
      <c r="J5" s="1935"/>
      <c r="K5" s="1935"/>
      <c r="L5" s="1935"/>
      <c r="M5" s="1935"/>
      <c r="N5" s="1935"/>
    </row>
    <row r="6" spans="1:14" ht="15.6" x14ac:dyDescent="0.25">
      <c r="A6" s="176"/>
      <c r="B6" s="122" t="s">
        <v>383</v>
      </c>
      <c r="C6" s="121" t="s">
        <v>1573</v>
      </c>
      <c r="D6" s="121"/>
      <c r="E6" s="121"/>
      <c r="F6" s="121"/>
      <c r="G6" s="121"/>
      <c r="H6" s="122"/>
      <c r="I6" s="122"/>
      <c r="J6" s="122"/>
      <c r="K6" s="121"/>
      <c r="L6" s="122"/>
      <c r="M6" s="122"/>
      <c r="N6" s="122"/>
    </row>
    <row r="7" spans="1:14" ht="15.6" x14ac:dyDescent="0.25">
      <c r="A7" s="176"/>
      <c r="B7" s="122" t="s">
        <v>203</v>
      </c>
      <c r="C7" s="121" t="s">
        <v>1574</v>
      </c>
      <c r="D7" s="121"/>
      <c r="E7" s="121"/>
      <c r="F7" s="121"/>
      <c r="G7" s="121"/>
      <c r="H7" s="122"/>
      <c r="I7" s="122"/>
      <c r="J7" s="122"/>
      <c r="K7" s="121"/>
      <c r="L7" s="122"/>
      <c r="M7" s="122"/>
      <c r="N7" s="122"/>
    </row>
    <row r="8" spans="1:14" ht="15.6" x14ac:dyDescent="0.25">
      <c r="A8" s="178"/>
      <c r="B8" s="179"/>
      <c r="C8" s="177"/>
      <c r="D8" s="177"/>
      <c r="E8" s="178"/>
      <c r="F8" s="178"/>
      <c r="G8" s="178"/>
      <c r="H8" s="122"/>
      <c r="I8" s="122"/>
      <c r="J8" s="122"/>
      <c r="K8" s="122"/>
      <c r="L8" s="122"/>
      <c r="M8" s="1283" t="s">
        <v>80</v>
      </c>
      <c r="N8" s="1283"/>
    </row>
    <row r="9" spans="1:14" ht="15.6" x14ac:dyDescent="0.25">
      <c r="A9" s="1286" t="s">
        <v>33</v>
      </c>
      <c r="B9" s="1284" t="s">
        <v>411</v>
      </c>
      <c r="C9" s="1278" t="s">
        <v>1339</v>
      </c>
      <c r="D9" s="1279"/>
      <c r="E9" s="1279"/>
      <c r="F9" s="1279"/>
      <c r="G9" s="1279"/>
      <c r="H9" s="1280"/>
      <c r="I9" s="1278" t="s">
        <v>1526</v>
      </c>
      <c r="J9" s="1279"/>
      <c r="K9" s="1279"/>
      <c r="L9" s="1279"/>
      <c r="M9" s="1279"/>
      <c r="N9" s="1280"/>
    </row>
    <row r="10" spans="1:14" ht="109.2" x14ac:dyDescent="0.25">
      <c r="A10" s="1287"/>
      <c r="B10" s="1285"/>
      <c r="C10" s="1281" t="s">
        <v>678</v>
      </c>
      <c r="D10" s="1281" t="s">
        <v>269</v>
      </c>
      <c r="E10" s="1281" t="s">
        <v>270</v>
      </c>
      <c r="F10" s="1281" t="s">
        <v>255</v>
      </c>
      <c r="G10" s="1281" t="s">
        <v>268</v>
      </c>
      <c r="H10" s="1281" t="s">
        <v>316</v>
      </c>
      <c r="I10" s="1281" t="s">
        <v>267</v>
      </c>
      <c r="J10" s="1281" t="s">
        <v>269</v>
      </c>
      <c r="K10" s="1281" t="s">
        <v>270</v>
      </c>
      <c r="L10" s="1281" t="s">
        <v>255</v>
      </c>
      <c r="M10" s="1281" t="s">
        <v>268</v>
      </c>
      <c r="N10" s="1281" t="s">
        <v>316</v>
      </c>
    </row>
    <row r="11" spans="1:14" ht="15.6" x14ac:dyDescent="0.25">
      <c r="A11" s="181"/>
      <c r="B11" s="182"/>
      <c r="C11" s="1282"/>
      <c r="D11" s="1282"/>
      <c r="E11" s="1282"/>
      <c r="F11" s="1282"/>
      <c r="G11" s="1282"/>
      <c r="H11" s="1282"/>
      <c r="I11" s="1282"/>
      <c r="J11" s="1282"/>
      <c r="K11" s="1282"/>
      <c r="L11" s="1282"/>
      <c r="M11" s="1282"/>
      <c r="N11" s="1282"/>
    </row>
    <row r="12" spans="1:14" ht="15.6" x14ac:dyDescent="0.25">
      <c r="A12" s="181">
        <v>1</v>
      </c>
      <c r="B12" s="182">
        <v>2</v>
      </c>
      <c r="C12" s="173">
        <v>3</v>
      </c>
      <c r="D12" s="173">
        <v>4</v>
      </c>
      <c r="E12" s="173">
        <v>5</v>
      </c>
      <c r="F12" s="173">
        <v>6</v>
      </c>
      <c r="G12" s="173">
        <v>7</v>
      </c>
      <c r="H12" s="173">
        <v>8</v>
      </c>
      <c r="I12" s="173">
        <v>9</v>
      </c>
      <c r="J12" s="173">
        <v>10</v>
      </c>
      <c r="K12" s="173">
        <v>11</v>
      </c>
      <c r="L12" s="173">
        <v>12</v>
      </c>
      <c r="M12" s="173">
        <v>13</v>
      </c>
      <c r="N12" s="173">
        <v>14</v>
      </c>
    </row>
    <row r="13" spans="1:14" ht="18" x14ac:dyDescent="0.3">
      <c r="A13" s="1378" t="s">
        <v>37</v>
      </c>
      <c r="B13" s="1379"/>
      <c r="C13" s="180"/>
      <c r="D13" s="180"/>
      <c r="E13" s="180"/>
      <c r="F13" s="180"/>
      <c r="G13" s="180"/>
      <c r="H13" s="180"/>
      <c r="I13" s="180"/>
      <c r="J13" s="180"/>
      <c r="K13" s="180"/>
      <c r="L13" s="180"/>
      <c r="M13" s="180"/>
      <c r="N13" s="180"/>
    </row>
    <row r="14" spans="1:14" ht="18" x14ac:dyDescent="0.3">
      <c r="A14" s="1380"/>
      <c r="B14" s="1381"/>
      <c r="C14" s="180"/>
      <c r="D14" s="180"/>
      <c r="E14" s="180"/>
      <c r="F14" s="180"/>
      <c r="G14" s="180"/>
      <c r="H14" s="180"/>
      <c r="I14" s="180"/>
      <c r="J14" s="180"/>
      <c r="K14" s="180"/>
      <c r="L14" s="180"/>
      <c r="M14" s="180"/>
      <c r="N14" s="180"/>
    </row>
    <row r="15" spans="1:14" ht="18" x14ac:dyDescent="0.3">
      <c r="A15" s="1380"/>
      <c r="B15" s="1382"/>
      <c r="C15" s="180"/>
      <c r="D15" s="180"/>
      <c r="E15" s="180"/>
      <c r="F15" s="180"/>
      <c r="G15" s="180"/>
      <c r="H15" s="180"/>
      <c r="I15" s="180"/>
      <c r="J15" s="180"/>
      <c r="K15" s="180"/>
      <c r="L15" s="180"/>
      <c r="M15" s="180"/>
      <c r="N15" s="180"/>
    </row>
    <row r="16" spans="1:14" ht="62.25" customHeight="1" x14ac:dyDescent="0.3">
      <c r="A16" s="376">
        <v>1</v>
      </c>
      <c r="B16" s="375" t="s">
        <v>362</v>
      </c>
      <c r="C16" s="1926" t="s">
        <v>1150</v>
      </c>
      <c r="D16" s="1927"/>
      <c r="E16" s="1927"/>
      <c r="F16" s="1927"/>
      <c r="G16" s="1927"/>
      <c r="H16" s="1927"/>
      <c r="I16" s="1927"/>
      <c r="J16" s="1927"/>
      <c r="K16" s="1927"/>
      <c r="L16" s="1927"/>
      <c r="M16" s="1927"/>
      <c r="N16" s="1928"/>
    </row>
    <row r="17" spans="1:14" ht="62.25" customHeight="1" x14ac:dyDescent="0.3">
      <c r="A17" s="138"/>
      <c r="B17" s="143" t="s">
        <v>260</v>
      </c>
      <c r="C17" s="1929"/>
      <c r="D17" s="1930"/>
      <c r="E17" s="1930"/>
      <c r="F17" s="1930"/>
      <c r="G17" s="1930"/>
      <c r="H17" s="1930"/>
      <c r="I17" s="1930"/>
      <c r="J17" s="1930"/>
      <c r="K17" s="1930"/>
      <c r="L17" s="1930"/>
      <c r="M17" s="1930"/>
      <c r="N17" s="1931"/>
    </row>
    <row r="18" spans="1:14" ht="62.25" customHeight="1" x14ac:dyDescent="0.3">
      <c r="A18" s="138"/>
      <c r="B18" s="143" t="s">
        <v>412</v>
      </c>
      <c r="C18" s="1929"/>
      <c r="D18" s="1930"/>
      <c r="E18" s="1930"/>
      <c r="F18" s="1930"/>
      <c r="G18" s="1930"/>
      <c r="H18" s="1930"/>
      <c r="I18" s="1930"/>
      <c r="J18" s="1930"/>
      <c r="K18" s="1930"/>
      <c r="L18" s="1930"/>
      <c r="M18" s="1930"/>
      <c r="N18" s="1931"/>
    </row>
    <row r="19" spans="1:14" ht="62.25" customHeight="1" x14ac:dyDescent="0.3">
      <c r="A19" s="138"/>
      <c r="B19" s="143"/>
      <c r="C19" s="1929"/>
      <c r="D19" s="1930"/>
      <c r="E19" s="1930"/>
      <c r="F19" s="1930"/>
      <c r="G19" s="1930"/>
      <c r="H19" s="1930"/>
      <c r="I19" s="1930"/>
      <c r="J19" s="1930"/>
      <c r="K19" s="1930"/>
      <c r="L19" s="1930"/>
      <c r="M19" s="1930"/>
      <c r="N19" s="1931"/>
    </row>
    <row r="20" spans="1:14" ht="62.25" customHeight="1" x14ac:dyDescent="0.3">
      <c r="A20" s="138"/>
      <c r="B20" s="143"/>
      <c r="C20" s="1929"/>
      <c r="D20" s="1930"/>
      <c r="E20" s="1930"/>
      <c r="F20" s="1930"/>
      <c r="G20" s="1930"/>
      <c r="H20" s="1930"/>
      <c r="I20" s="1930"/>
      <c r="J20" s="1930"/>
      <c r="K20" s="1930"/>
      <c r="L20" s="1930"/>
      <c r="M20" s="1930"/>
      <c r="N20" s="1931"/>
    </row>
    <row r="21" spans="1:14" ht="62.25" customHeight="1" x14ac:dyDescent="0.3">
      <c r="A21" s="138"/>
      <c r="B21" s="143"/>
      <c r="C21" s="1929"/>
      <c r="D21" s="1930"/>
      <c r="E21" s="1930"/>
      <c r="F21" s="1930"/>
      <c r="G21" s="1930"/>
      <c r="H21" s="1930"/>
      <c r="I21" s="1930"/>
      <c r="J21" s="1930"/>
      <c r="K21" s="1930"/>
      <c r="L21" s="1930"/>
      <c r="M21" s="1930"/>
      <c r="N21" s="1931"/>
    </row>
    <row r="22" spans="1:14" ht="62.25" customHeight="1" x14ac:dyDescent="0.3">
      <c r="A22" s="138"/>
      <c r="B22" s="143"/>
      <c r="C22" s="1929"/>
      <c r="D22" s="1930"/>
      <c r="E22" s="1930"/>
      <c r="F22" s="1930"/>
      <c r="G22" s="1930"/>
      <c r="H22" s="1930"/>
      <c r="I22" s="1930"/>
      <c r="J22" s="1930"/>
      <c r="K22" s="1930"/>
      <c r="L22" s="1930"/>
      <c r="M22" s="1930"/>
      <c r="N22" s="1931"/>
    </row>
    <row r="23" spans="1:14" ht="62.25" customHeight="1" x14ac:dyDescent="0.3">
      <c r="A23" s="138"/>
      <c r="B23" s="379"/>
      <c r="C23" s="1929"/>
      <c r="D23" s="1930"/>
      <c r="E23" s="1930"/>
      <c r="F23" s="1930"/>
      <c r="G23" s="1930"/>
      <c r="H23" s="1930"/>
      <c r="I23" s="1930"/>
      <c r="J23" s="1930"/>
      <c r="K23" s="1930"/>
      <c r="L23" s="1930"/>
      <c r="M23" s="1930"/>
      <c r="N23" s="1931"/>
    </row>
    <row r="24" spans="1:14" ht="62.25" customHeight="1" x14ac:dyDescent="0.3">
      <c r="A24" s="138"/>
      <c r="B24" s="379"/>
      <c r="C24" s="1929"/>
      <c r="D24" s="1930"/>
      <c r="E24" s="1930"/>
      <c r="F24" s="1930"/>
      <c r="G24" s="1930"/>
      <c r="H24" s="1930"/>
      <c r="I24" s="1930"/>
      <c r="J24" s="1930"/>
      <c r="K24" s="1930"/>
      <c r="L24" s="1930"/>
      <c r="M24" s="1930"/>
      <c r="N24" s="1931"/>
    </row>
    <row r="25" spans="1:14" ht="62.25" customHeight="1" x14ac:dyDescent="0.3">
      <c r="A25" s="138"/>
      <c r="B25" s="379" t="s">
        <v>327</v>
      </c>
      <c r="C25" s="1932"/>
      <c r="D25" s="1933"/>
      <c r="E25" s="1933"/>
      <c r="F25" s="1933"/>
      <c r="G25" s="1933"/>
      <c r="H25" s="1933"/>
      <c r="I25" s="1933"/>
      <c r="J25" s="1933"/>
      <c r="K25" s="1933"/>
      <c r="L25" s="1933"/>
      <c r="M25" s="1933"/>
      <c r="N25" s="1934"/>
    </row>
    <row r="26" spans="1:14" ht="15.6" x14ac:dyDescent="0.3">
      <c r="C26" s="839"/>
      <c r="D26" s="840"/>
      <c r="E26" s="840"/>
      <c r="F26" s="840"/>
      <c r="G26" s="841"/>
    </row>
    <row r="65" spans="4:7" x14ac:dyDescent="0.25">
      <c r="D65" s="2317"/>
      <c r="E65" s="2317"/>
      <c r="F65" s="2317"/>
      <c r="G65" s="2317"/>
    </row>
    <row r="66" spans="4:7" x14ac:dyDescent="0.25">
      <c r="D66" s="2317"/>
      <c r="E66" s="2317"/>
      <c r="F66" s="2317"/>
      <c r="G66" s="2317"/>
    </row>
    <row r="254" spans="2:2" x14ac:dyDescent="0.25">
      <c r="B254" s="858"/>
    </row>
    <row r="255" spans="2:2" x14ac:dyDescent="0.25">
      <c r="B255" s="859"/>
    </row>
    <row r="256" spans="2:2" x14ac:dyDescent="0.25">
      <c r="B256" s="859"/>
    </row>
    <row r="257" spans="2:5" x14ac:dyDescent="0.25">
      <c r="B257" s="860"/>
    </row>
    <row r="259" spans="2:5" x14ac:dyDescent="0.25">
      <c r="B259" s="845">
        <v>322002</v>
      </c>
    </row>
    <row r="260" spans="2:5" x14ac:dyDescent="0.25">
      <c r="B260" s="845">
        <v>7064</v>
      </c>
    </row>
    <row r="261" spans="2:5" x14ac:dyDescent="0.25">
      <c r="B261" s="845">
        <v>59817</v>
      </c>
    </row>
    <row r="262" spans="2:5" x14ac:dyDescent="0.25">
      <c r="B262" s="844">
        <v>1188405</v>
      </c>
    </row>
    <row r="264" spans="2:5" x14ac:dyDescent="0.25">
      <c r="B264" s="844">
        <v>117701</v>
      </c>
      <c r="E264" s="861"/>
    </row>
    <row r="265" spans="2:5" x14ac:dyDescent="0.25">
      <c r="B265" s="845">
        <v>5605181</v>
      </c>
    </row>
    <row r="266" spans="2:5" x14ac:dyDescent="0.25">
      <c r="B266" s="845">
        <v>74615</v>
      </c>
    </row>
    <row r="267" spans="2:5" x14ac:dyDescent="0.25">
      <c r="B267" s="845">
        <v>1469512</v>
      </c>
    </row>
    <row r="268" spans="2:5" x14ac:dyDescent="0.25">
      <c r="B268" s="845">
        <v>50439</v>
      </c>
    </row>
    <row r="269" spans="2:5" x14ac:dyDescent="0.25">
      <c r="B269" s="845">
        <v>25000</v>
      </c>
    </row>
  </sheetData>
  <mergeCells count="4">
    <mergeCell ref="C16:N25"/>
    <mergeCell ref="A3:N3"/>
    <mergeCell ref="A5:N5"/>
    <mergeCell ref="D65:G66"/>
  </mergeCells>
  <pageMargins left="0.7" right="0.7" top="0.75" bottom="0.75" header="0.3" footer="0.3"/>
  <pageSetup scale="44" orientation="portrait" r:id="rId1"/>
  <rowBreaks count="1" manualBreakCount="1">
    <brk id="2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269"/>
  <sheetViews>
    <sheetView view="pageBreakPreview" topLeftCell="A4" zoomScale="102" zoomScaleNormal="100" zoomScaleSheetLayoutView="102" workbookViewId="0">
      <selection activeCell="A12" sqref="A12"/>
    </sheetView>
  </sheetViews>
  <sheetFormatPr defaultColWidth="9.33203125" defaultRowHeight="18" x14ac:dyDescent="0.25"/>
  <cols>
    <col min="1" max="1" width="9.33203125" style="1390"/>
    <col min="2" max="2" width="66.44140625" style="1390" customWidth="1"/>
    <col min="3" max="3" width="17.44140625" style="1390" customWidth="1"/>
    <col min="4" max="4" width="21.33203125" style="1390" customWidth="1"/>
    <col min="5" max="5" width="20.109375" style="1390" customWidth="1"/>
    <col min="6" max="6" width="18" style="1390" customWidth="1"/>
    <col min="7" max="7" width="25.109375" style="1390" customWidth="1"/>
    <col min="8" max="8" width="18.6640625" style="1390" customWidth="1"/>
    <col min="9" max="9" width="19.6640625" style="1390" customWidth="1"/>
    <col min="10" max="10" width="19.77734375" style="1390" customWidth="1"/>
    <col min="11" max="11" width="17.109375" style="1390" customWidth="1"/>
    <col min="12" max="12" width="16.77734375" style="1390" customWidth="1"/>
    <col min="13" max="13" width="21.44140625" style="1390" customWidth="1"/>
    <col min="14" max="14" width="15.6640625" style="1390" customWidth="1"/>
    <col min="15" max="16384" width="9.33203125" style="1390"/>
  </cols>
  <sheetData>
    <row r="1" spans="1:14" x14ac:dyDescent="0.25">
      <c r="A1" s="1388"/>
      <c r="B1" s="1389"/>
      <c r="C1" s="1388"/>
      <c r="D1" s="1388"/>
      <c r="E1" s="1388"/>
      <c r="F1" s="1388"/>
      <c r="G1" s="1388"/>
      <c r="H1" s="1389"/>
      <c r="I1" s="1389"/>
      <c r="J1" s="1389"/>
      <c r="K1" s="1389"/>
      <c r="L1" s="1389"/>
      <c r="M1" s="1389"/>
      <c r="N1" s="1389"/>
    </row>
    <row r="2" spans="1:14" ht="18.600000000000001" thickBot="1" x14ac:dyDescent="0.3">
      <c r="A2" s="1388"/>
      <c r="B2" s="1389"/>
      <c r="C2" s="1388"/>
      <c r="D2" s="1388"/>
      <c r="E2" s="1388"/>
      <c r="F2" s="1388"/>
      <c r="G2" s="1388"/>
      <c r="H2" s="1389"/>
      <c r="I2" s="1389"/>
      <c r="J2" s="1389"/>
      <c r="K2" s="1389"/>
      <c r="L2" s="1389"/>
      <c r="M2" s="1389"/>
      <c r="N2" s="1389"/>
    </row>
    <row r="3" spans="1:14" ht="18.600000000000001" thickBot="1" x14ac:dyDescent="0.3">
      <c r="A3" s="1388"/>
      <c r="B3" s="1947" t="s">
        <v>303</v>
      </c>
      <c r="C3" s="1948"/>
      <c r="D3" s="1948"/>
      <c r="E3" s="1948"/>
      <c r="F3" s="1948"/>
      <c r="G3" s="1948"/>
      <c r="H3" s="1948"/>
      <c r="I3" s="1949"/>
      <c r="J3" s="1389"/>
      <c r="K3" s="183"/>
      <c r="L3" s="1389"/>
      <c r="M3" s="1389"/>
      <c r="N3" s="1389"/>
    </row>
    <row r="4" spans="1:14" ht="18.600000000000001" thickBot="1" x14ac:dyDescent="0.3">
      <c r="A4" s="1388"/>
      <c r="B4" s="1389"/>
      <c r="C4" s="1388"/>
      <c r="D4" s="1388"/>
      <c r="E4" s="1388"/>
      <c r="F4" s="1388"/>
      <c r="G4" s="1388"/>
      <c r="H4" s="1389"/>
      <c r="I4" s="1389"/>
      <c r="J4" s="1389"/>
      <c r="K4" s="1391"/>
      <c r="L4" s="1389"/>
      <c r="M4" s="1389"/>
      <c r="N4" s="1389"/>
    </row>
    <row r="5" spans="1:14" ht="18.600000000000001" thickBot="1" x14ac:dyDescent="0.3">
      <c r="A5" s="1388"/>
      <c r="B5" s="1947" t="s">
        <v>256</v>
      </c>
      <c r="C5" s="1948"/>
      <c r="D5" s="1948"/>
      <c r="E5" s="1948"/>
      <c r="F5" s="1948"/>
      <c r="G5" s="1948"/>
      <c r="H5" s="1948"/>
      <c r="I5" s="1949"/>
      <c r="J5" s="1389"/>
      <c r="K5" s="184"/>
      <c r="L5" s="1389"/>
      <c r="M5" s="1389"/>
      <c r="N5" s="1389"/>
    </row>
    <row r="6" spans="1:14" x14ac:dyDescent="0.25">
      <c r="A6" s="1388"/>
      <c r="B6" s="1389" t="s">
        <v>383</v>
      </c>
      <c r="C6" s="1392" t="s">
        <v>1178</v>
      </c>
      <c r="D6" s="1389"/>
      <c r="E6" s="1389"/>
      <c r="F6" s="1389"/>
      <c r="G6" s="1389"/>
      <c r="H6" s="1389"/>
      <c r="I6" s="1389"/>
      <c r="J6" s="1389"/>
      <c r="K6" s="1389"/>
      <c r="L6" s="1389"/>
      <c r="M6" s="1389"/>
      <c r="N6" s="1389"/>
    </row>
    <row r="7" spans="1:14" x14ac:dyDescent="0.25">
      <c r="A7" s="1388"/>
      <c r="B7" s="1389" t="s">
        <v>203</v>
      </c>
      <c r="C7" s="1392" t="s">
        <v>1179</v>
      </c>
      <c r="D7" s="1389"/>
      <c r="E7" s="1389"/>
      <c r="F7" s="1389"/>
      <c r="G7" s="1389"/>
      <c r="H7" s="1389"/>
      <c r="I7" s="1389"/>
      <c r="J7" s="1389"/>
      <c r="K7" s="1389"/>
      <c r="L7" s="1389"/>
      <c r="M7" s="1389"/>
      <c r="N7" s="1389"/>
    </row>
    <row r="8" spans="1:14" ht="18.600000000000001" thickBot="1" x14ac:dyDescent="0.3">
      <c r="A8" s="1393"/>
      <c r="B8" s="1393"/>
      <c r="C8" s="1391"/>
      <c r="D8" s="1391"/>
      <c r="E8" s="1393"/>
      <c r="F8" s="1393"/>
      <c r="G8" s="1393"/>
      <c r="H8" s="1389"/>
      <c r="I8" s="1389"/>
      <c r="J8" s="1389"/>
      <c r="K8" s="1389"/>
      <c r="L8" s="1389"/>
      <c r="M8" s="1950" t="s">
        <v>80</v>
      </c>
      <c r="N8" s="1950"/>
    </row>
    <row r="9" spans="1:14" x14ac:dyDescent="0.25">
      <c r="A9" s="1951" t="s">
        <v>33</v>
      </c>
      <c r="B9" s="1953" t="s">
        <v>411</v>
      </c>
      <c r="C9" s="1955" t="s">
        <v>1339</v>
      </c>
      <c r="D9" s="1956"/>
      <c r="E9" s="1956"/>
      <c r="F9" s="1956"/>
      <c r="G9" s="1956"/>
      <c r="H9" s="1957"/>
      <c r="I9" s="1955" t="s">
        <v>1526</v>
      </c>
      <c r="J9" s="1956"/>
      <c r="K9" s="1956"/>
      <c r="L9" s="1956"/>
      <c r="M9" s="1956"/>
      <c r="N9" s="1957"/>
    </row>
    <row r="10" spans="1:14" ht="12.75" customHeight="1" x14ac:dyDescent="0.25">
      <c r="A10" s="1952"/>
      <c r="B10" s="1954"/>
      <c r="C10" s="1945" t="s">
        <v>678</v>
      </c>
      <c r="D10" s="1945" t="s">
        <v>269</v>
      </c>
      <c r="E10" s="1945" t="s">
        <v>270</v>
      </c>
      <c r="F10" s="1945" t="s">
        <v>255</v>
      </c>
      <c r="G10" s="1945" t="s">
        <v>268</v>
      </c>
      <c r="H10" s="1945" t="s">
        <v>316</v>
      </c>
      <c r="I10" s="1945" t="s">
        <v>267</v>
      </c>
      <c r="J10" s="1945" t="s">
        <v>269</v>
      </c>
      <c r="K10" s="1945" t="s">
        <v>270</v>
      </c>
      <c r="L10" s="1945" t="s">
        <v>255</v>
      </c>
      <c r="M10" s="1945" t="s">
        <v>268</v>
      </c>
      <c r="N10" s="1945" t="s">
        <v>316</v>
      </c>
    </row>
    <row r="11" spans="1:14" ht="70.5" customHeight="1" x14ac:dyDescent="0.25">
      <c r="A11" s="1394"/>
      <c r="B11" s="1395"/>
      <c r="C11" s="1946"/>
      <c r="D11" s="1946"/>
      <c r="E11" s="1946"/>
      <c r="F11" s="1946"/>
      <c r="G11" s="1946"/>
      <c r="H11" s="1946"/>
      <c r="I11" s="1946"/>
      <c r="J11" s="1946"/>
      <c r="K11" s="1946"/>
      <c r="L11" s="1946"/>
      <c r="M11" s="1946"/>
      <c r="N11" s="1946"/>
    </row>
    <row r="12" spans="1:14" x14ac:dyDescent="0.25">
      <c r="A12" s="1394">
        <v>1</v>
      </c>
      <c r="B12" s="1395">
        <v>2</v>
      </c>
      <c r="C12" s="1395">
        <v>3</v>
      </c>
      <c r="D12" s="1395">
        <v>4</v>
      </c>
      <c r="E12" s="1395">
        <v>5</v>
      </c>
      <c r="F12" s="1395">
        <v>6</v>
      </c>
      <c r="G12" s="1395">
        <v>7</v>
      </c>
      <c r="H12" s="1395">
        <v>8</v>
      </c>
      <c r="I12" s="1395">
        <v>9</v>
      </c>
      <c r="J12" s="1395">
        <v>10</v>
      </c>
      <c r="K12" s="1395">
        <v>11</v>
      </c>
      <c r="L12" s="1395">
        <v>12</v>
      </c>
      <c r="M12" s="1395">
        <v>13</v>
      </c>
      <c r="N12" s="1395">
        <v>14</v>
      </c>
    </row>
    <row r="13" spans="1:14" ht="22.5" hidden="1" customHeight="1" x14ac:dyDescent="0.35">
      <c r="A13" s="1396" t="s">
        <v>37</v>
      </c>
      <c r="B13" s="1397"/>
      <c r="C13" s="180"/>
      <c r="D13" s="180"/>
      <c r="E13" s="180"/>
      <c r="F13" s="180"/>
      <c r="G13" s="180"/>
      <c r="H13" s="180"/>
      <c r="I13" s="180"/>
      <c r="J13" s="180"/>
      <c r="K13" s="180"/>
      <c r="L13" s="180"/>
      <c r="M13" s="180"/>
      <c r="N13" s="180"/>
    </row>
    <row r="14" spans="1:14" ht="22.5" hidden="1" customHeight="1" x14ac:dyDescent="0.35">
      <c r="A14" s="1398"/>
      <c r="B14" s="1399"/>
      <c r="C14" s="180"/>
      <c r="D14" s="180"/>
      <c r="E14" s="180"/>
      <c r="F14" s="180"/>
      <c r="G14" s="180"/>
      <c r="H14" s="180"/>
      <c r="I14" s="180"/>
      <c r="J14" s="180"/>
      <c r="K14" s="180"/>
      <c r="L14" s="180"/>
      <c r="M14" s="180"/>
      <c r="N14" s="180"/>
    </row>
    <row r="15" spans="1:14" ht="22.5" hidden="1" customHeight="1" x14ac:dyDescent="0.35">
      <c r="A15" s="1398"/>
      <c r="B15" s="1400"/>
      <c r="C15" s="180"/>
      <c r="D15" s="180"/>
      <c r="E15" s="180"/>
      <c r="F15" s="180"/>
      <c r="G15" s="180"/>
      <c r="H15" s="180"/>
      <c r="I15" s="180"/>
      <c r="J15" s="180"/>
      <c r="K15" s="180"/>
      <c r="L15" s="180"/>
      <c r="M15" s="180"/>
      <c r="N15" s="180"/>
    </row>
    <row r="16" spans="1:14" ht="22.5" customHeight="1" x14ac:dyDescent="0.35">
      <c r="A16" s="1401">
        <v>1</v>
      </c>
      <c r="B16" s="1402" t="s">
        <v>362</v>
      </c>
      <c r="C16" s="1936" t="s">
        <v>1150</v>
      </c>
      <c r="D16" s="1937"/>
      <c r="E16" s="1937"/>
      <c r="F16" s="1937"/>
      <c r="G16" s="1937"/>
      <c r="H16" s="1937"/>
      <c r="I16" s="1937"/>
      <c r="J16" s="1937"/>
      <c r="K16" s="1937"/>
      <c r="L16" s="1937"/>
      <c r="M16" s="1937"/>
      <c r="N16" s="1938"/>
    </row>
    <row r="17" spans="1:14" ht="13.8" customHeight="1" x14ac:dyDescent="0.35">
      <c r="A17" s="1403"/>
      <c r="B17" s="1404" t="s">
        <v>260</v>
      </c>
      <c r="C17" s="1939"/>
      <c r="D17" s="1940"/>
      <c r="E17" s="1940"/>
      <c r="F17" s="1940"/>
      <c r="G17" s="1940"/>
      <c r="H17" s="1940"/>
      <c r="I17" s="1940"/>
      <c r="J17" s="1940"/>
      <c r="K17" s="1940"/>
      <c r="L17" s="1940"/>
      <c r="M17" s="1940"/>
      <c r="N17" s="1941"/>
    </row>
    <row r="18" spans="1:14" ht="15.6" customHeight="1" x14ac:dyDescent="0.35">
      <c r="A18" s="1403"/>
      <c r="B18" s="1404" t="s">
        <v>412</v>
      </c>
      <c r="C18" s="1939"/>
      <c r="D18" s="1940"/>
      <c r="E18" s="1940"/>
      <c r="F18" s="1940"/>
      <c r="G18" s="1940"/>
      <c r="H18" s="1940"/>
      <c r="I18" s="1940"/>
      <c r="J18" s="1940"/>
      <c r="K18" s="1940"/>
      <c r="L18" s="1940"/>
      <c r="M18" s="1940"/>
      <c r="N18" s="1941"/>
    </row>
    <row r="19" spans="1:14" ht="13.2" customHeight="1" x14ac:dyDescent="0.35">
      <c r="A19" s="1403"/>
      <c r="B19" s="1404"/>
      <c r="C19" s="1939"/>
      <c r="D19" s="1940"/>
      <c r="E19" s="1940"/>
      <c r="F19" s="1940"/>
      <c r="G19" s="1940"/>
      <c r="H19" s="1940"/>
      <c r="I19" s="1940"/>
      <c r="J19" s="1940"/>
      <c r="K19" s="1940"/>
      <c r="L19" s="1940"/>
      <c r="M19" s="1940"/>
      <c r="N19" s="1941"/>
    </row>
    <row r="20" spans="1:14" ht="13.2" customHeight="1" x14ac:dyDescent="0.35">
      <c r="A20" s="1403"/>
      <c r="B20" s="1404"/>
      <c r="C20" s="1939"/>
      <c r="D20" s="1940"/>
      <c r="E20" s="1940"/>
      <c r="F20" s="1940"/>
      <c r="G20" s="1940"/>
      <c r="H20" s="1940"/>
      <c r="I20" s="1940"/>
      <c r="J20" s="1940"/>
      <c r="K20" s="1940"/>
      <c r="L20" s="1940"/>
      <c r="M20" s="1940"/>
      <c r="N20" s="1941"/>
    </row>
    <row r="21" spans="1:14" ht="13.2" customHeight="1" x14ac:dyDescent="0.35">
      <c r="A21" s="1403"/>
      <c r="B21" s="1404"/>
      <c r="C21" s="1939"/>
      <c r="D21" s="1940"/>
      <c r="E21" s="1940"/>
      <c r="F21" s="1940"/>
      <c r="G21" s="1940"/>
      <c r="H21" s="1940"/>
      <c r="I21" s="1940"/>
      <c r="J21" s="1940"/>
      <c r="K21" s="1940"/>
      <c r="L21" s="1940"/>
      <c r="M21" s="1940"/>
      <c r="N21" s="1941"/>
    </row>
    <row r="22" spans="1:14" x14ac:dyDescent="0.35">
      <c r="A22" s="1403"/>
      <c r="B22" s="1404"/>
      <c r="C22" s="1939"/>
      <c r="D22" s="1940"/>
      <c r="E22" s="1940"/>
      <c r="F22" s="1940"/>
      <c r="G22" s="1940"/>
      <c r="H22" s="1940"/>
      <c r="I22" s="1940"/>
      <c r="J22" s="1940"/>
      <c r="K22" s="1940"/>
      <c r="L22" s="1940"/>
      <c r="M22" s="1940"/>
      <c r="N22" s="1941"/>
    </row>
    <row r="23" spans="1:14" x14ac:dyDescent="0.35">
      <c r="A23" s="1403"/>
      <c r="B23" s="1405"/>
      <c r="C23" s="1939"/>
      <c r="D23" s="1940"/>
      <c r="E23" s="1940"/>
      <c r="F23" s="1940"/>
      <c r="G23" s="1940"/>
      <c r="H23" s="1940"/>
      <c r="I23" s="1940"/>
      <c r="J23" s="1940"/>
      <c r="K23" s="1940"/>
      <c r="L23" s="1940"/>
      <c r="M23" s="1940"/>
      <c r="N23" s="1941"/>
    </row>
    <row r="24" spans="1:14" x14ac:dyDescent="0.35">
      <c r="A24" s="1403"/>
      <c r="B24" s="1405"/>
      <c r="C24" s="1939"/>
      <c r="D24" s="1940"/>
      <c r="E24" s="1940"/>
      <c r="F24" s="1940"/>
      <c r="G24" s="1940"/>
      <c r="H24" s="1940"/>
      <c r="I24" s="1940"/>
      <c r="J24" s="1940"/>
      <c r="K24" s="1940"/>
      <c r="L24" s="1940"/>
      <c r="M24" s="1940"/>
      <c r="N24" s="1941"/>
    </row>
    <row r="25" spans="1:14" x14ac:dyDescent="0.35">
      <c r="A25" s="1403"/>
      <c r="B25" s="1405" t="s">
        <v>327</v>
      </c>
      <c r="C25" s="1942"/>
      <c r="D25" s="1943"/>
      <c r="E25" s="1943"/>
      <c r="F25" s="1943"/>
      <c r="G25" s="1943"/>
      <c r="H25" s="1943"/>
      <c r="I25" s="1943"/>
      <c r="J25" s="1943"/>
      <c r="K25" s="1943"/>
      <c r="L25" s="1943"/>
      <c r="M25" s="1943"/>
      <c r="N25" s="1944"/>
    </row>
    <row r="26" spans="1:14" x14ac:dyDescent="0.35">
      <c r="C26" s="1406"/>
      <c r="D26" s="1407"/>
      <c r="E26" s="1407"/>
      <c r="F26" s="1407"/>
      <c r="G26" s="1408"/>
    </row>
    <row r="65" spans="4:7" x14ac:dyDescent="0.25">
      <c r="D65" s="2334"/>
      <c r="E65" s="2334"/>
      <c r="F65" s="2334"/>
      <c r="G65" s="2334"/>
    </row>
    <row r="66" spans="4:7" x14ac:dyDescent="0.25">
      <c r="D66" s="2334"/>
      <c r="E66" s="2334"/>
      <c r="F66" s="2334"/>
      <c r="G66" s="2334"/>
    </row>
    <row r="254" spans="2:2" x14ac:dyDescent="0.25">
      <c r="B254" s="1409"/>
    </row>
    <row r="255" spans="2:2" x14ac:dyDescent="0.25">
      <c r="B255" s="1410"/>
    </row>
    <row r="256" spans="2:2" x14ac:dyDescent="0.25">
      <c r="B256" s="1410"/>
    </row>
    <row r="257" spans="2:5" x14ac:dyDescent="0.25">
      <c r="B257" s="1411"/>
    </row>
    <row r="259" spans="2:5" x14ac:dyDescent="0.25">
      <c r="B259" s="1412">
        <v>322002</v>
      </c>
    </row>
    <row r="260" spans="2:5" x14ac:dyDescent="0.25">
      <c r="B260" s="1412">
        <v>7064</v>
      </c>
    </row>
    <row r="261" spans="2:5" x14ac:dyDescent="0.25">
      <c r="B261" s="1412">
        <v>59817</v>
      </c>
    </row>
    <row r="262" spans="2:5" x14ac:dyDescent="0.25">
      <c r="B262" s="1413">
        <v>1188405</v>
      </c>
    </row>
    <row r="264" spans="2:5" x14ac:dyDescent="0.25">
      <c r="B264" s="1413">
        <v>117701</v>
      </c>
      <c r="E264" s="1414"/>
    </row>
    <row r="265" spans="2:5" x14ac:dyDescent="0.25">
      <c r="B265" s="1412">
        <v>5605181</v>
      </c>
    </row>
    <row r="266" spans="2:5" x14ac:dyDescent="0.25">
      <c r="B266" s="1412">
        <v>74615</v>
      </c>
    </row>
    <row r="267" spans="2:5" x14ac:dyDescent="0.25">
      <c r="B267" s="1412">
        <v>1469512</v>
      </c>
    </row>
    <row r="268" spans="2:5" x14ac:dyDescent="0.25">
      <c r="B268" s="1412">
        <v>50439</v>
      </c>
    </row>
    <row r="269" spans="2:5" x14ac:dyDescent="0.25">
      <c r="B269" s="1412">
        <v>25000</v>
      </c>
    </row>
  </sheetData>
  <mergeCells count="21">
    <mergeCell ref="D65:G66"/>
    <mergeCell ref="B3:I3"/>
    <mergeCell ref="B5:I5"/>
    <mergeCell ref="M8:N8"/>
    <mergeCell ref="A9:A10"/>
    <mergeCell ref="B9:B10"/>
    <mergeCell ref="C9:H9"/>
    <mergeCell ref="I9:N9"/>
    <mergeCell ref="C10:C11"/>
    <mergeCell ref="D10:D11"/>
    <mergeCell ref="K10:K11"/>
    <mergeCell ref="L10:L11"/>
    <mergeCell ref="M10:M11"/>
    <mergeCell ref="N10:N11"/>
    <mergeCell ref="C16:N25"/>
    <mergeCell ref="E10:E11"/>
    <mergeCell ref="F10:F11"/>
    <mergeCell ref="G10:G11"/>
    <mergeCell ref="H10:H11"/>
    <mergeCell ref="I10:I11"/>
    <mergeCell ref="J10:J11"/>
  </mergeCells>
  <pageMargins left="0.7" right="0.7" top="0.75" bottom="0.75" header="0.3" footer="0.3"/>
  <pageSetup scale="3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66"/>
  <sheetViews>
    <sheetView view="pageBreakPreview" zoomScale="60" zoomScaleNormal="100" workbookViewId="0">
      <selection activeCell="E11" sqref="E11"/>
    </sheetView>
  </sheetViews>
  <sheetFormatPr defaultRowHeight="13.2" x14ac:dyDescent="0.25"/>
  <cols>
    <col min="1" max="1" width="8.44140625" bestFit="1" customWidth="1"/>
    <col min="2" max="2" width="66.6640625" bestFit="1" customWidth="1"/>
    <col min="3" max="4" width="19.77734375" customWidth="1"/>
    <col min="5" max="5" width="21.33203125" customWidth="1"/>
    <col min="6" max="6" width="24.33203125" customWidth="1"/>
  </cols>
  <sheetData>
    <row r="1" spans="1:14" ht="16.2" thickBot="1" x14ac:dyDescent="0.35">
      <c r="A1" s="192"/>
      <c r="B1" s="188"/>
      <c r="C1" s="188"/>
      <c r="D1" s="188"/>
      <c r="E1" s="188"/>
      <c r="F1" s="188"/>
    </row>
    <row r="2" spans="1:14" ht="16.2" thickBot="1" x14ac:dyDescent="0.35">
      <c r="A2" s="192"/>
      <c r="B2" s="1967" t="s">
        <v>282</v>
      </c>
      <c r="C2" s="1968"/>
      <c r="D2" s="1968"/>
      <c r="E2" s="1968"/>
      <c r="F2" s="1969"/>
    </row>
    <row r="3" spans="1:14" ht="16.2" thickBot="1" x14ac:dyDescent="0.35">
      <c r="A3" s="192"/>
      <c r="B3" s="188"/>
      <c r="C3" s="188"/>
      <c r="D3" s="188"/>
      <c r="E3" s="188"/>
      <c r="F3" s="188"/>
    </row>
    <row r="4" spans="1:14" ht="16.2" thickBot="1" x14ac:dyDescent="0.35">
      <c r="A4" s="193"/>
      <c r="B4" s="1964" t="s">
        <v>310</v>
      </c>
      <c r="C4" s="1965"/>
      <c r="D4" s="1965"/>
      <c r="E4" s="1965"/>
      <c r="F4" s="1966"/>
    </row>
    <row r="5" spans="1:14" ht="18" x14ac:dyDescent="0.3">
      <c r="A5" s="192"/>
      <c r="B5" s="75" t="s">
        <v>383</v>
      </c>
      <c r="C5" s="1392" t="s">
        <v>1178</v>
      </c>
      <c r="D5" s="188"/>
      <c r="E5" s="188"/>
      <c r="F5" s="188"/>
      <c r="K5" s="1226"/>
    </row>
    <row r="6" spans="1:14" ht="18" x14ac:dyDescent="0.3">
      <c r="A6" s="192"/>
      <c r="B6" s="75" t="s">
        <v>203</v>
      </c>
      <c r="C6" s="1392" t="s">
        <v>1179</v>
      </c>
      <c r="D6" s="188"/>
      <c r="E6" s="188"/>
      <c r="F6" s="188"/>
      <c r="K6" s="1226"/>
    </row>
    <row r="7" spans="1:14" ht="16.2" thickBot="1" x14ac:dyDescent="0.35">
      <c r="A7" s="193"/>
      <c r="B7" s="189"/>
      <c r="C7" s="189"/>
      <c r="D7" s="189"/>
      <c r="E7" s="189"/>
      <c r="F7" s="189"/>
      <c r="K7" s="1226"/>
    </row>
    <row r="8" spans="1:14" ht="15.6" x14ac:dyDescent="0.25">
      <c r="A8" s="1958" t="s">
        <v>79</v>
      </c>
      <c r="B8" s="1961" t="s">
        <v>34</v>
      </c>
      <c r="C8" s="1970" t="s">
        <v>1339</v>
      </c>
      <c r="D8" s="1921" t="s">
        <v>1526</v>
      </c>
      <c r="E8" s="1922"/>
      <c r="F8" s="1923"/>
      <c r="K8" s="1226"/>
    </row>
    <row r="9" spans="1:14" x14ac:dyDescent="0.25">
      <c r="A9" s="1959"/>
      <c r="B9" s="1962"/>
      <c r="C9" s="1971"/>
      <c r="D9" s="1924" t="s">
        <v>1148</v>
      </c>
      <c r="E9" s="1924" t="s">
        <v>176</v>
      </c>
      <c r="F9" s="1924" t="s">
        <v>36</v>
      </c>
      <c r="K9" s="1226"/>
    </row>
    <row r="10" spans="1:14" ht="37.799999999999997" customHeight="1" thickBot="1" x14ac:dyDescent="0.3">
      <c r="A10" s="1960"/>
      <c r="B10" s="1963"/>
      <c r="C10" s="826" t="s">
        <v>715</v>
      </c>
      <c r="D10" s="1925"/>
      <c r="E10" s="1925"/>
      <c r="F10" s="1925"/>
    </row>
    <row r="11" spans="1:14" ht="16.2" thickBot="1" x14ac:dyDescent="0.3">
      <c r="A11" s="194">
        <v>1</v>
      </c>
      <c r="B11" s="191">
        <v>2</v>
      </c>
      <c r="C11" s="827">
        <v>3</v>
      </c>
      <c r="D11" s="828">
        <v>4</v>
      </c>
      <c r="E11" s="829">
        <v>5</v>
      </c>
      <c r="F11" s="829">
        <v>6</v>
      </c>
    </row>
    <row r="12" spans="1:14" ht="36.6" x14ac:dyDescent="0.4">
      <c r="A12" s="195">
        <v>1</v>
      </c>
      <c r="B12" s="1029" t="s">
        <v>716</v>
      </c>
      <c r="C12" s="1028">
        <v>13.368819999999999</v>
      </c>
      <c r="D12" s="1027">
        <v>0</v>
      </c>
      <c r="E12" s="1028" t="s">
        <v>1172</v>
      </c>
      <c r="F12" s="1028">
        <v>2.2125579000000002</v>
      </c>
    </row>
    <row r="13" spans="1:14" ht="36" x14ac:dyDescent="0.35">
      <c r="A13" s="196">
        <v>2</v>
      </c>
      <c r="B13" s="1030" t="s">
        <v>717</v>
      </c>
      <c r="C13" s="1024"/>
      <c r="D13" s="1024"/>
      <c r="E13" s="1024"/>
      <c r="F13" s="1024"/>
    </row>
    <row r="14" spans="1:14" ht="18" x14ac:dyDescent="0.35">
      <c r="A14" s="196"/>
      <c r="B14" s="1031" t="s">
        <v>75</v>
      </c>
      <c r="C14" s="1023"/>
      <c r="D14" s="1023"/>
      <c r="E14" s="1023"/>
      <c r="F14" s="1023"/>
    </row>
    <row r="15" spans="1:14" ht="36" x14ac:dyDescent="0.35">
      <c r="A15" s="197">
        <v>3</v>
      </c>
      <c r="B15" s="1032" t="s">
        <v>563</v>
      </c>
      <c r="C15" s="1024"/>
      <c r="D15" s="1024"/>
      <c r="E15" s="1024"/>
      <c r="F15" s="1024"/>
      <c r="G15" s="14"/>
      <c r="H15" s="1"/>
      <c r="I15" s="1"/>
      <c r="J15" s="1"/>
      <c r="K15" s="1"/>
      <c r="L15" s="1"/>
      <c r="M15" s="1"/>
      <c r="N15" s="1"/>
    </row>
    <row r="16" spans="1:14" ht="36" x14ac:dyDescent="0.35">
      <c r="A16" s="197">
        <v>4</v>
      </c>
      <c r="B16" s="1032" t="s">
        <v>718</v>
      </c>
      <c r="C16" s="1024"/>
      <c r="D16" s="1024"/>
      <c r="E16" s="1024"/>
      <c r="F16" s="1024"/>
      <c r="G16" s="14"/>
      <c r="H16" s="1"/>
      <c r="I16" s="1"/>
      <c r="J16" s="1"/>
      <c r="K16" s="1"/>
      <c r="L16" s="1"/>
      <c r="M16" s="1"/>
      <c r="N16" s="1"/>
    </row>
    <row r="17" spans="1:14" ht="18" x14ac:dyDescent="0.35">
      <c r="A17" s="197">
        <v>5</v>
      </c>
      <c r="B17" s="1033" t="s">
        <v>326</v>
      </c>
      <c r="C17" s="1024"/>
      <c r="D17" s="1024"/>
      <c r="E17" s="1024"/>
      <c r="F17" s="1024"/>
      <c r="G17" s="14"/>
      <c r="H17" s="1"/>
      <c r="I17" s="1"/>
      <c r="J17" s="1"/>
      <c r="K17" s="1"/>
      <c r="L17" s="1"/>
      <c r="M17" s="1"/>
      <c r="N17" s="1"/>
    </row>
    <row r="18" spans="1:14" ht="18" x14ac:dyDescent="0.35">
      <c r="A18" s="198"/>
      <c r="B18" s="1034"/>
      <c r="C18" s="1024"/>
      <c r="D18" s="1024"/>
      <c r="E18" s="1024"/>
      <c r="F18" s="1024"/>
    </row>
    <row r="19" spans="1:14" ht="21.6" thickBot="1" x14ac:dyDescent="0.45">
      <c r="A19" s="199"/>
      <c r="B19" s="187" t="s">
        <v>76</v>
      </c>
      <c r="C19" s="1025">
        <v>13.368819999999999</v>
      </c>
      <c r="D19" s="1026">
        <v>0</v>
      </c>
      <c r="E19" s="1026">
        <v>0</v>
      </c>
      <c r="F19" s="1026">
        <v>2.2125579000000002</v>
      </c>
    </row>
    <row r="20" spans="1:14" x14ac:dyDescent="0.25">
      <c r="A20" s="200"/>
      <c r="B20" s="15"/>
      <c r="C20" s="15"/>
      <c r="D20" s="15"/>
      <c r="E20" s="15"/>
      <c r="F20" s="15"/>
    </row>
    <row r="21" spans="1:14" ht="15.6" x14ac:dyDescent="0.25">
      <c r="A21" s="80"/>
      <c r="B21" s="16"/>
      <c r="C21" s="16"/>
      <c r="D21" s="16"/>
      <c r="E21" s="16"/>
      <c r="F21" s="16"/>
    </row>
    <row r="65" spans="4:7" x14ac:dyDescent="0.25">
      <c r="D65" s="2317"/>
      <c r="E65" s="2317"/>
      <c r="F65" s="2317"/>
      <c r="G65" s="2317"/>
    </row>
    <row r="66" spans="4:7" x14ac:dyDescent="0.25">
      <c r="D66" s="2317"/>
      <c r="E66" s="2317"/>
      <c r="F66" s="2317"/>
      <c r="G66" s="2317"/>
    </row>
  </sheetData>
  <mergeCells count="10">
    <mergeCell ref="D65:G66"/>
    <mergeCell ref="A8:A10"/>
    <mergeCell ref="B8:B10"/>
    <mergeCell ref="B4:F4"/>
    <mergeCell ref="B2:F2"/>
    <mergeCell ref="C8:C9"/>
    <mergeCell ref="D8:F8"/>
    <mergeCell ref="D9:D10"/>
    <mergeCell ref="E9:E10"/>
    <mergeCell ref="F9:F10"/>
  </mergeCells>
  <pageMargins left="0.7" right="0.7" top="0.75" bottom="0.75" header="0.3" footer="0.3"/>
  <pageSetup scale="5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N66"/>
  <sheetViews>
    <sheetView view="pageBreakPreview" topLeftCell="A10" zoomScale="112" zoomScaleNormal="100" zoomScaleSheetLayoutView="112" workbookViewId="0">
      <selection activeCell="C10" sqref="C10"/>
    </sheetView>
  </sheetViews>
  <sheetFormatPr defaultRowHeight="13.2" x14ac:dyDescent="0.25"/>
  <cols>
    <col min="2" max="2" width="16.44140625" customWidth="1"/>
    <col min="3" max="3" width="13.44140625" customWidth="1"/>
    <col min="6" max="6" width="13.6640625" customWidth="1"/>
    <col min="7" max="7" width="14.6640625" customWidth="1"/>
    <col min="10" max="10" width="9" bestFit="1" customWidth="1"/>
    <col min="11" max="11" width="10.33203125" bestFit="1" customWidth="1"/>
    <col min="12" max="12" width="9" bestFit="1" customWidth="1"/>
    <col min="13" max="13" width="20.44140625" customWidth="1"/>
    <col min="14" max="14" width="19.6640625" customWidth="1"/>
  </cols>
  <sheetData>
    <row r="1" spans="1:14" s="1226" customFormat="1" ht="13.8" thickBot="1" x14ac:dyDescent="0.3"/>
    <row r="2" spans="1:14" ht="13.2" customHeight="1" thickBot="1" x14ac:dyDescent="0.3">
      <c r="A2" s="1226"/>
      <c r="B2" s="30"/>
      <c r="C2" s="1897" t="s">
        <v>283</v>
      </c>
      <c r="D2" s="1898"/>
      <c r="E2" s="1898"/>
      <c r="F2" s="1898"/>
      <c r="G2" s="1898"/>
      <c r="H2" s="1898"/>
      <c r="I2" s="1898"/>
      <c r="J2" s="1898"/>
      <c r="K2" s="1899"/>
    </row>
    <row r="3" spans="1:14" ht="16.2" thickBot="1" x14ac:dyDescent="0.35">
      <c r="B3" s="33"/>
      <c r="C3" s="2352"/>
      <c r="D3" s="2352"/>
      <c r="E3" s="2352"/>
      <c r="F3" s="2352"/>
      <c r="G3" s="2352"/>
      <c r="H3" s="2353"/>
      <c r="I3" s="2351"/>
      <c r="J3" s="156"/>
      <c r="K3" s="202"/>
    </row>
    <row r="4" spans="1:14" ht="16.2" thickBot="1" x14ac:dyDescent="0.3">
      <c r="C4" s="2350" t="s">
        <v>116</v>
      </c>
      <c r="D4" s="1898"/>
      <c r="E4" s="1898"/>
      <c r="F4" s="1898"/>
      <c r="G4" s="1898"/>
      <c r="H4" s="1898"/>
      <c r="I4" s="1898"/>
      <c r="J4" s="1898"/>
      <c r="K4" s="1899"/>
    </row>
    <row r="5" spans="1:14" ht="15.6" x14ac:dyDescent="0.3">
      <c r="C5" s="156" t="s">
        <v>504</v>
      </c>
      <c r="D5" s="156"/>
      <c r="E5" s="202"/>
      <c r="F5" s="202" t="s">
        <v>1178</v>
      </c>
      <c r="G5" s="202"/>
      <c r="H5" s="156"/>
      <c r="I5" s="202"/>
      <c r="J5" s="202"/>
      <c r="L5" s="202"/>
      <c r="M5" s="156"/>
      <c r="N5" s="202"/>
    </row>
    <row r="6" spans="1:14" ht="15.6" x14ac:dyDescent="0.3">
      <c r="C6" s="156" t="s">
        <v>203</v>
      </c>
      <c r="D6" s="156"/>
      <c r="E6" s="202"/>
      <c r="F6" s="202" t="s">
        <v>1179</v>
      </c>
      <c r="G6" s="202"/>
      <c r="H6" s="156"/>
      <c r="I6" s="202"/>
      <c r="J6" s="202"/>
      <c r="L6" s="202"/>
      <c r="M6" s="156"/>
      <c r="N6" s="202"/>
    </row>
    <row r="7" spans="1:14" ht="15.6" x14ac:dyDescent="0.3">
      <c r="B7" s="35"/>
      <c r="C7" s="202"/>
      <c r="D7" s="202"/>
      <c r="E7" s="202"/>
      <c r="F7" s="202"/>
      <c r="G7" s="202"/>
      <c r="H7" s="202"/>
      <c r="I7" s="202"/>
      <c r="J7" s="202"/>
      <c r="K7" s="35"/>
      <c r="L7" s="202"/>
      <c r="M7" s="202"/>
      <c r="N7" s="202"/>
    </row>
    <row r="8" spans="1:14" ht="15.6" x14ac:dyDescent="0.3">
      <c r="C8" s="203"/>
      <c r="D8" s="203" t="s">
        <v>1340</v>
      </c>
      <c r="E8" s="205"/>
      <c r="F8" s="203"/>
      <c r="G8" s="203"/>
      <c r="H8" s="203"/>
      <c r="I8" s="204"/>
      <c r="J8" s="204"/>
      <c r="L8" s="203"/>
      <c r="M8" s="203"/>
      <c r="N8" s="205"/>
    </row>
    <row r="9" spans="1:14" ht="16.2" thickBot="1" x14ac:dyDescent="0.35">
      <c r="A9" s="202"/>
      <c r="B9" s="215" t="s">
        <v>175</v>
      </c>
      <c r="C9" s="206"/>
      <c r="D9" s="207"/>
      <c r="E9" s="207"/>
      <c r="F9" s="206"/>
      <c r="G9" s="206"/>
      <c r="H9" s="206"/>
      <c r="I9" s="204"/>
      <c r="J9" s="204"/>
      <c r="K9" s="204"/>
      <c r="L9" s="204"/>
      <c r="M9" s="204"/>
      <c r="N9" s="204"/>
    </row>
    <row r="10" spans="1:14" ht="140.4" x14ac:dyDescent="0.25">
      <c r="A10" s="216" t="s">
        <v>79</v>
      </c>
      <c r="B10" s="213" t="s">
        <v>103</v>
      </c>
      <c r="C10" s="213" t="s">
        <v>104</v>
      </c>
      <c r="D10" s="213" t="s">
        <v>105</v>
      </c>
      <c r="E10" s="213" t="s">
        <v>106</v>
      </c>
      <c r="F10" s="214" t="s">
        <v>107</v>
      </c>
      <c r="G10" s="214" t="s">
        <v>253</v>
      </c>
      <c r="H10" s="214" t="s">
        <v>720</v>
      </c>
      <c r="I10" s="214" t="s">
        <v>719</v>
      </c>
      <c r="J10" s="214" t="s">
        <v>721</v>
      </c>
      <c r="K10" s="214" t="s">
        <v>108</v>
      </c>
      <c r="L10" s="214" t="s">
        <v>109</v>
      </c>
      <c r="M10" s="214" t="s">
        <v>110</v>
      </c>
      <c r="N10" s="214" t="s">
        <v>111</v>
      </c>
    </row>
    <row r="11" spans="1:14" ht="15.6" x14ac:dyDescent="0.25">
      <c r="A11" s="97">
        <v>1</v>
      </c>
      <c r="B11" s="98">
        <v>2</v>
      </c>
      <c r="C11" s="98">
        <v>3</v>
      </c>
      <c r="D11" s="98">
        <v>4</v>
      </c>
      <c r="E11" s="98">
        <v>5</v>
      </c>
      <c r="F11" s="98">
        <v>6</v>
      </c>
      <c r="G11" s="98">
        <v>7</v>
      </c>
      <c r="H11" s="98">
        <v>8</v>
      </c>
      <c r="I11" s="98">
        <v>9</v>
      </c>
      <c r="J11" s="98">
        <v>10</v>
      </c>
      <c r="K11" s="98">
        <v>11</v>
      </c>
      <c r="L11" s="98">
        <v>12</v>
      </c>
      <c r="M11" s="98">
        <v>13</v>
      </c>
      <c r="N11" s="98">
        <v>14</v>
      </c>
    </row>
    <row r="12" spans="1:14" ht="18" x14ac:dyDescent="0.25">
      <c r="A12" s="1019">
        <v>1</v>
      </c>
      <c r="B12" s="1020" t="s">
        <v>1158</v>
      </c>
      <c r="C12" s="647"/>
      <c r="D12" s="647"/>
      <c r="E12" s="647"/>
      <c r="F12" s="934">
        <v>129.32859999999999</v>
      </c>
      <c r="G12" s="647"/>
      <c r="H12" s="647"/>
      <c r="I12" s="647"/>
      <c r="J12" s="983"/>
      <c r="K12" s="926">
        <v>1047.5637999999999</v>
      </c>
      <c r="L12" s="647"/>
      <c r="M12" s="938">
        <v>6.05</v>
      </c>
      <c r="N12" s="938">
        <v>7824.3802999999989</v>
      </c>
    </row>
    <row r="13" spans="1:14" ht="46.8" x14ac:dyDescent="0.25">
      <c r="A13" s="935">
        <v>2</v>
      </c>
      <c r="B13" s="936" t="s">
        <v>1304</v>
      </c>
      <c r="C13" s="937"/>
      <c r="D13" s="937"/>
      <c r="E13" s="937"/>
      <c r="F13" s="934">
        <v>0.24690000000000001</v>
      </c>
      <c r="G13" s="934"/>
      <c r="H13" s="934"/>
      <c r="I13" s="934"/>
      <c r="J13" s="983"/>
      <c r="K13" s="938"/>
      <c r="L13" s="938"/>
      <c r="M13" s="938">
        <v>2.94</v>
      </c>
      <c r="N13" s="938">
        <v>7.2588600000000003</v>
      </c>
    </row>
    <row r="14" spans="1:14" ht="18.600000000000001" thickBot="1" x14ac:dyDescent="0.3">
      <c r="A14" s="1021"/>
      <c r="B14" s="1022" t="s">
        <v>50</v>
      </c>
      <c r="C14" s="647"/>
      <c r="D14" s="647"/>
      <c r="E14" s="647"/>
      <c r="F14" s="934">
        <v>129.57550000000001</v>
      </c>
      <c r="G14" s="934"/>
      <c r="H14" s="934"/>
      <c r="I14" s="934"/>
      <c r="J14" s="934"/>
      <c r="K14" s="934">
        <v>1047.5637999999999</v>
      </c>
      <c r="L14" s="934">
        <v>0</v>
      </c>
      <c r="M14" s="934"/>
      <c r="N14" s="934">
        <v>7831.6391599999988</v>
      </c>
    </row>
    <row r="15" spans="1:14" ht="15.6" x14ac:dyDescent="0.3">
      <c r="A15" s="202"/>
      <c r="B15" s="202"/>
      <c r="C15" s="453"/>
      <c r="D15" s="438"/>
      <c r="E15" s="438"/>
      <c r="F15" s="438"/>
      <c r="G15" s="438"/>
      <c r="H15" s="438"/>
      <c r="I15" s="438"/>
      <c r="J15" s="438"/>
      <c r="K15" s="438"/>
      <c r="L15" s="202"/>
      <c r="M15" s="202"/>
      <c r="N15" s="202"/>
    </row>
    <row r="16" spans="1:14" ht="13.8" x14ac:dyDescent="0.25">
      <c r="A16" s="32"/>
      <c r="B16" s="32"/>
      <c r="C16" s="32"/>
      <c r="D16" s="32"/>
      <c r="E16" s="32"/>
      <c r="F16" s="32"/>
      <c r="G16" s="32"/>
      <c r="H16" s="32"/>
      <c r="I16" s="32"/>
      <c r="J16" s="32"/>
      <c r="K16" s="32"/>
      <c r="L16" s="32"/>
      <c r="M16" s="32"/>
      <c r="N16" s="32"/>
    </row>
    <row r="17" spans="1:14" ht="13.8" x14ac:dyDescent="0.25">
      <c r="A17" s="32"/>
      <c r="B17" s="32"/>
      <c r="C17" s="32"/>
      <c r="D17" s="32"/>
      <c r="E17" s="32"/>
      <c r="F17" s="32"/>
      <c r="G17" s="32"/>
      <c r="H17" s="32"/>
      <c r="I17" s="32"/>
      <c r="J17" s="32"/>
      <c r="K17" s="32"/>
      <c r="L17" s="32"/>
      <c r="M17" s="32"/>
      <c r="N17" s="32"/>
    </row>
    <row r="18" spans="1:14" ht="13.8" x14ac:dyDescent="0.25">
      <c r="A18" s="32"/>
      <c r="B18" s="32"/>
      <c r="C18" s="32"/>
      <c r="D18" s="32"/>
      <c r="E18" s="32"/>
      <c r="F18" s="32"/>
      <c r="G18" s="32"/>
      <c r="H18" s="32"/>
      <c r="I18" s="32"/>
      <c r="J18" s="32"/>
      <c r="K18" s="32"/>
      <c r="L18" s="32"/>
      <c r="M18" s="32"/>
      <c r="N18" s="32"/>
    </row>
    <row r="65" spans="4:7" x14ac:dyDescent="0.25">
      <c r="D65" s="2317"/>
      <c r="E65" s="2317"/>
      <c r="F65" s="2317"/>
      <c r="G65" s="2317"/>
    </row>
    <row r="66" spans="4:7" x14ac:dyDescent="0.25">
      <c r="D66" s="2317"/>
      <c r="E66" s="2317"/>
      <c r="F66" s="2317"/>
      <c r="G66" s="2317"/>
    </row>
  </sheetData>
  <mergeCells count="3">
    <mergeCell ref="D65:G66"/>
    <mergeCell ref="C2:K2"/>
    <mergeCell ref="C4:K4"/>
  </mergeCells>
  <pageMargins left="0.7" right="0.7" top="0.75" bottom="0.75" header="0.3" footer="0.3"/>
  <pageSetup scale="4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N66"/>
  <sheetViews>
    <sheetView view="pageBreakPreview" topLeftCell="A9" zoomScale="94" zoomScaleNormal="100" zoomScaleSheetLayoutView="94" workbookViewId="0">
      <selection activeCell="A9" sqref="A9"/>
    </sheetView>
  </sheetViews>
  <sheetFormatPr defaultRowHeight="13.2" x14ac:dyDescent="0.25"/>
  <cols>
    <col min="1" max="1" width="7.44140625" bestFit="1" customWidth="1"/>
    <col min="2" max="2" width="9.21875" bestFit="1" customWidth="1"/>
    <col min="3" max="3" width="42.6640625" bestFit="1" customWidth="1"/>
    <col min="4" max="4" width="28.44140625" bestFit="1" customWidth="1"/>
    <col min="5" max="5" width="13.21875" bestFit="1" customWidth="1"/>
    <col min="6" max="6" width="17.77734375" customWidth="1"/>
    <col min="7" max="7" width="9.109375" bestFit="1" customWidth="1"/>
    <col min="8" max="8" width="27.5546875" bestFit="1" customWidth="1"/>
    <col min="9" max="9" width="7.88671875" bestFit="1" customWidth="1"/>
    <col min="10" max="10" width="9.33203125" bestFit="1" customWidth="1"/>
    <col min="11" max="11" width="15.33203125" bestFit="1" customWidth="1"/>
    <col min="12" max="12" width="15.5546875" bestFit="1" customWidth="1"/>
    <col min="13" max="13" width="9.33203125" bestFit="1" customWidth="1"/>
    <col min="14" max="14" width="13.5546875" bestFit="1" customWidth="1"/>
  </cols>
  <sheetData>
    <row r="1" spans="1:14" ht="18.600000000000001" thickBot="1" x14ac:dyDescent="0.35">
      <c r="B1" s="30"/>
      <c r="C1" s="201"/>
      <c r="D1" s="1897" t="s">
        <v>283</v>
      </c>
      <c r="E1" s="1898"/>
      <c r="F1" s="1898"/>
      <c r="G1" s="1898"/>
      <c r="H1" s="1898"/>
      <c r="I1" s="1899"/>
      <c r="J1" s="201"/>
      <c r="K1" s="30"/>
      <c r="L1" s="201"/>
      <c r="M1" s="156"/>
      <c r="N1" s="202"/>
    </row>
    <row r="2" spans="1:14" ht="16.2" thickBot="1" x14ac:dyDescent="0.35">
      <c r="B2" s="33"/>
      <c r="C2" s="203"/>
      <c r="D2" s="204"/>
      <c r="E2" s="204"/>
      <c r="F2" s="204"/>
      <c r="G2" s="204"/>
      <c r="H2" s="204"/>
      <c r="I2" s="204"/>
      <c r="J2" s="204"/>
      <c r="K2" s="33"/>
      <c r="L2" s="203"/>
      <c r="M2" s="156"/>
      <c r="N2" s="202"/>
    </row>
    <row r="3" spans="1:14" ht="16.2" thickBot="1" x14ac:dyDescent="0.35">
      <c r="C3" s="202"/>
      <c r="D3" s="1897" t="s">
        <v>116</v>
      </c>
      <c r="E3" s="1898"/>
      <c r="F3" s="1898"/>
      <c r="G3" s="1898"/>
      <c r="H3" s="1898"/>
      <c r="I3" s="1899"/>
      <c r="J3" s="360"/>
      <c r="L3" s="202"/>
      <c r="M3" s="156"/>
      <c r="N3" s="202"/>
    </row>
    <row r="4" spans="1:14" ht="18" x14ac:dyDescent="0.3">
      <c r="C4" s="156" t="s">
        <v>383</v>
      </c>
      <c r="D4" s="1392" t="s">
        <v>1178</v>
      </c>
      <c r="E4" s="202"/>
      <c r="F4" s="202"/>
      <c r="G4" s="202"/>
      <c r="H4" s="156"/>
      <c r="I4" s="202"/>
      <c r="J4" s="202"/>
      <c r="L4" s="202"/>
      <c r="M4" s="156"/>
      <c r="N4" s="202"/>
    </row>
    <row r="5" spans="1:14" ht="18" x14ac:dyDescent="0.3">
      <c r="C5" s="156" t="s">
        <v>203</v>
      </c>
      <c r="D5" s="1392" t="s">
        <v>1179</v>
      </c>
      <c r="E5" s="202"/>
      <c r="F5" s="202"/>
      <c r="G5" s="202"/>
      <c r="H5" s="156"/>
      <c r="I5" s="202"/>
      <c r="J5" s="202"/>
      <c r="L5" s="202"/>
      <c r="M5" s="156"/>
      <c r="N5" s="202"/>
    </row>
    <row r="6" spans="1:14" ht="15.6" x14ac:dyDescent="0.3">
      <c r="B6" s="35"/>
      <c r="C6" s="202"/>
      <c r="D6" s="202"/>
      <c r="E6" s="202"/>
      <c r="F6" s="202"/>
      <c r="G6" s="202"/>
      <c r="H6" s="202"/>
      <c r="I6" s="202"/>
      <c r="J6" s="202"/>
      <c r="K6" s="35"/>
      <c r="L6" s="202"/>
      <c r="M6" s="202"/>
      <c r="N6" s="202"/>
    </row>
    <row r="7" spans="1:14" ht="15.6" x14ac:dyDescent="0.3">
      <c r="C7" s="203"/>
      <c r="D7" s="203" t="s">
        <v>1527</v>
      </c>
      <c r="E7" s="205"/>
      <c r="F7" s="203" t="s">
        <v>1148</v>
      </c>
      <c r="G7" s="203"/>
      <c r="H7" s="203"/>
      <c r="I7" s="204"/>
      <c r="J7" s="204"/>
      <c r="L7" s="203"/>
      <c r="M7" s="203"/>
      <c r="N7" s="205"/>
    </row>
    <row r="8" spans="1:14" ht="16.2" thickBot="1" x14ac:dyDescent="0.35">
      <c r="A8" s="202"/>
      <c r="B8" s="215"/>
      <c r="C8" s="206"/>
      <c r="D8" s="207"/>
      <c r="E8" s="207"/>
      <c r="F8" s="206"/>
      <c r="G8" s="206"/>
      <c r="H8" s="206"/>
      <c r="I8" s="204"/>
      <c r="J8" s="204"/>
      <c r="K8" s="204"/>
      <c r="L8" s="204"/>
      <c r="M8" s="204"/>
      <c r="N8" s="204"/>
    </row>
    <row r="9" spans="1:14" ht="140.4" x14ac:dyDescent="0.25">
      <c r="A9" s="216" t="s">
        <v>79</v>
      </c>
      <c r="B9" s="213" t="s">
        <v>103</v>
      </c>
      <c r="C9" s="213" t="s">
        <v>104</v>
      </c>
      <c r="D9" s="213" t="s">
        <v>105</v>
      </c>
      <c r="E9" s="213" t="s">
        <v>106</v>
      </c>
      <c r="F9" s="214" t="s">
        <v>107</v>
      </c>
      <c r="G9" s="214" t="s">
        <v>253</v>
      </c>
      <c r="H9" s="214" t="s">
        <v>720</v>
      </c>
      <c r="I9" s="214" t="s">
        <v>719</v>
      </c>
      <c r="J9" s="214" t="s">
        <v>721</v>
      </c>
      <c r="K9" s="214" t="s">
        <v>108</v>
      </c>
      <c r="L9" s="214" t="s">
        <v>109</v>
      </c>
      <c r="M9" s="214" t="s">
        <v>110</v>
      </c>
      <c r="N9" s="214" t="s">
        <v>111</v>
      </c>
    </row>
    <row r="10" spans="1:14" ht="15.6" x14ac:dyDescent="0.25">
      <c r="A10" s="729">
        <v>1</v>
      </c>
      <c r="B10" s="98">
        <v>2</v>
      </c>
      <c r="C10" s="98">
        <v>3</v>
      </c>
      <c r="D10" s="98">
        <v>4</v>
      </c>
      <c r="E10" s="98">
        <v>5</v>
      </c>
      <c r="F10" s="98">
        <v>6</v>
      </c>
      <c r="G10" s="98">
        <v>7</v>
      </c>
      <c r="H10" s="98">
        <v>8</v>
      </c>
      <c r="I10" s="98">
        <v>9</v>
      </c>
      <c r="J10" s="98">
        <v>10</v>
      </c>
      <c r="K10" s="98">
        <v>11</v>
      </c>
      <c r="L10" s="98">
        <v>12</v>
      </c>
      <c r="M10" s="98">
        <v>13</v>
      </c>
      <c r="N10" s="98">
        <v>14</v>
      </c>
    </row>
    <row r="11" spans="1:14" ht="15.6" x14ac:dyDescent="0.25">
      <c r="A11" s="217">
        <v>1</v>
      </c>
      <c r="B11" s="218" t="s">
        <v>1158</v>
      </c>
      <c r="C11" s="648">
        <v>0</v>
      </c>
      <c r="D11" s="648">
        <v>0</v>
      </c>
      <c r="E11" s="648">
        <v>0</v>
      </c>
      <c r="F11" s="648">
        <v>178.89</v>
      </c>
      <c r="G11" s="648">
        <v>0</v>
      </c>
      <c r="H11" s="648">
        <v>0</v>
      </c>
      <c r="I11" s="648">
        <v>0</v>
      </c>
      <c r="J11" s="649">
        <v>1</v>
      </c>
      <c r="K11" s="648">
        <v>1184.07</v>
      </c>
      <c r="L11" s="648">
        <v>0</v>
      </c>
      <c r="M11" s="648">
        <v>5.85</v>
      </c>
      <c r="N11" s="648">
        <v>10465.064999999999</v>
      </c>
    </row>
    <row r="12" spans="1:14" ht="16.2" thickBot="1" x14ac:dyDescent="0.35">
      <c r="A12" s="221"/>
      <c r="B12" s="212" t="s">
        <v>50</v>
      </c>
      <c r="C12" s="212"/>
      <c r="D12" s="212"/>
      <c r="E12" s="212"/>
      <c r="F12" s="745">
        <v>178.89</v>
      </c>
      <c r="G12" s="745">
        <v>0</v>
      </c>
      <c r="H12" s="745">
        <v>0</v>
      </c>
      <c r="I12" s="745">
        <v>0</v>
      </c>
      <c r="J12" s="745"/>
      <c r="K12" s="745">
        <v>1184.07</v>
      </c>
      <c r="L12" s="745">
        <v>0</v>
      </c>
      <c r="M12" s="745">
        <v>5.85</v>
      </c>
      <c r="N12" s="745">
        <v>10465.064999999999</v>
      </c>
    </row>
    <row r="13" spans="1:14" ht="13.8" x14ac:dyDescent="0.25">
      <c r="A13" s="32"/>
      <c r="B13" s="32"/>
      <c r="C13" s="32"/>
      <c r="D13" s="32"/>
      <c r="E13" s="32"/>
      <c r="F13" s="32"/>
      <c r="G13" s="32"/>
      <c r="H13" s="32"/>
      <c r="I13" s="32"/>
      <c r="J13" s="32"/>
      <c r="K13" s="32"/>
      <c r="L13" s="32"/>
      <c r="M13" s="32"/>
      <c r="N13" s="32"/>
    </row>
    <row r="65" spans="4:7" x14ac:dyDescent="0.25">
      <c r="D65" s="2317"/>
      <c r="E65" s="2317"/>
      <c r="F65" s="2317"/>
      <c r="G65" s="2317"/>
    </row>
    <row r="66" spans="4:7" x14ac:dyDescent="0.25">
      <c r="D66" s="2317"/>
      <c r="E66" s="2317"/>
      <c r="F66" s="2317"/>
      <c r="G66" s="2317"/>
    </row>
  </sheetData>
  <mergeCells count="3">
    <mergeCell ref="D1:I1"/>
    <mergeCell ref="D3:I3"/>
    <mergeCell ref="D65:G66"/>
  </mergeCells>
  <pageMargins left="0.7" right="0.7" top="0.75" bottom="0.75" header="0.3" footer="0.3"/>
  <pageSetup scale="3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N66"/>
  <sheetViews>
    <sheetView view="pageBreakPreview" zoomScale="99" zoomScaleNormal="100" zoomScaleSheetLayoutView="99" workbookViewId="0">
      <selection activeCell="D70" sqref="D70"/>
    </sheetView>
  </sheetViews>
  <sheetFormatPr defaultRowHeight="13.2" x14ac:dyDescent="0.25"/>
  <cols>
    <col min="2" max="2" width="26.109375" customWidth="1"/>
    <col min="6" max="6" width="9.77734375" bestFit="1" customWidth="1"/>
    <col min="11" max="11" width="11.77734375" bestFit="1" customWidth="1"/>
    <col min="14" max="14" width="13.33203125" bestFit="1" customWidth="1"/>
  </cols>
  <sheetData>
    <row r="1" spans="1:14" ht="18.600000000000001" thickBot="1" x14ac:dyDescent="0.35">
      <c r="B1" s="30"/>
      <c r="C1" s="201"/>
      <c r="D1" s="1897" t="s">
        <v>283</v>
      </c>
      <c r="E1" s="1898"/>
      <c r="F1" s="1898"/>
      <c r="G1" s="1898"/>
      <c r="H1" s="1898"/>
      <c r="I1" s="1899"/>
      <c r="J1" s="201"/>
      <c r="K1" s="30"/>
      <c r="L1" s="201"/>
      <c r="M1" s="156"/>
      <c r="N1" s="202"/>
    </row>
    <row r="2" spans="1:14" ht="16.2" thickBot="1" x14ac:dyDescent="0.35">
      <c r="B2" s="33"/>
      <c r="C2" s="203"/>
      <c r="D2" s="204"/>
      <c r="E2" s="204"/>
      <c r="F2" s="204"/>
      <c r="G2" s="204"/>
      <c r="H2" s="204"/>
      <c r="I2" s="204"/>
      <c r="J2" s="204"/>
      <c r="K2" s="33"/>
      <c r="L2" s="203"/>
      <c r="M2" s="156"/>
      <c r="N2" s="202"/>
    </row>
    <row r="3" spans="1:14" ht="16.2" thickBot="1" x14ac:dyDescent="0.35">
      <c r="C3" s="202"/>
      <c r="D3" s="1897" t="s">
        <v>116</v>
      </c>
      <c r="E3" s="1898"/>
      <c r="F3" s="1898"/>
      <c r="G3" s="1898"/>
      <c r="H3" s="1898"/>
      <c r="I3" s="1899"/>
      <c r="J3" s="360"/>
      <c r="L3" s="202"/>
      <c r="M3" s="156"/>
      <c r="N3" s="202"/>
    </row>
    <row r="4" spans="1:14" ht="15.6" x14ac:dyDescent="0.3">
      <c r="B4" s="156" t="s">
        <v>383</v>
      </c>
      <c r="D4" s="156"/>
      <c r="E4" s="1415" t="s">
        <v>1178</v>
      </c>
      <c r="F4" s="202"/>
      <c r="G4" s="202"/>
      <c r="I4" s="202"/>
      <c r="J4" s="202"/>
      <c r="L4" s="202"/>
      <c r="M4" s="156"/>
      <c r="N4" s="202"/>
    </row>
    <row r="5" spans="1:14" ht="15.6" x14ac:dyDescent="0.3">
      <c r="B5" s="156" t="s">
        <v>203</v>
      </c>
      <c r="D5" s="156"/>
      <c r="E5" s="1415" t="s">
        <v>1179</v>
      </c>
      <c r="F5" s="202"/>
      <c r="G5" s="202"/>
      <c r="I5" s="202"/>
      <c r="J5" s="202"/>
      <c r="L5" s="202"/>
      <c r="M5" s="156"/>
      <c r="N5" s="202"/>
    </row>
    <row r="6" spans="1:14" ht="15.6" x14ac:dyDescent="0.3">
      <c r="B6" s="202"/>
      <c r="D6" s="202"/>
      <c r="E6" s="202"/>
      <c r="F6" s="202"/>
      <c r="G6" s="202"/>
      <c r="H6" s="202"/>
      <c r="I6" s="202"/>
      <c r="J6" s="202"/>
      <c r="K6" s="35"/>
      <c r="L6" s="202"/>
      <c r="M6" s="202"/>
      <c r="N6" s="202"/>
    </row>
    <row r="7" spans="1:14" ht="15.6" x14ac:dyDescent="0.3">
      <c r="B7" s="203" t="s">
        <v>1527</v>
      </c>
      <c r="E7" s="205"/>
      <c r="F7" s="203" t="s">
        <v>176</v>
      </c>
      <c r="G7" s="203"/>
      <c r="H7" s="203"/>
      <c r="I7" s="204"/>
      <c r="J7" s="204"/>
      <c r="L7" s="203"/>
      <c r="M7" s="203"/>
      <c r="N7" s="205"/>
    </row>
    <row r="8" spans="1:14" ht="16.2" thickBot="1" x14ac:dyDescent="0.35">
      <c r="A8" s="202"/>
      <c r="B8" s="215"/>
      <c r="C8" s="206"/>
      <c r="D8" s="207"/>
      <c r="E8" s="207"/>
      <c r="F8" s="206"/>
      <c r="G8" s="206"/>
      <c r="H8" s="206"/>
      <c r="I8" s="204"/>
      <c r="J8" s="204"/>
      <c r="K8" s="204"/>
      <c r="L8" s="204"/>
      <c r="M8" s="204"/>
      <c r="N8" s="204"/>
    </row>
    <row r="9" spans="1:14" ht="156" x14ac:dyDescent="0.25">
      <c r="A9" s="216" t="s">
        <v>79</v>
      </c>
      <c r="B9" s="213" t="s">
        <v>103</v>
      </c>
      <c r="C9" s="213" t="s">
        <v>104</v>
      </c>
      <c r="D9" s="213" t="s">
        <v>105</v>
      </c>
      <c r="E9" s="213" t="s">
        <v>106</v>
      </c>
      <c r="F9" s="214" t="s">
        <v>107</v>
      </c>
      <c r="G9" s="214" t="s">
        <v>253</v>
      </c>
      <c r="H9" s="214" t="s">
        <v>720</v>
      </c>
      <c r="I9" s="214" t="s">
        <v>719</v>
      </c>
      <c r="J9" s="214" t="s">
        <v>721</v>
      </c>
      <c r="K9" s="214" t="s">
        <v>108</v>
      </c>
      <c r="L9" s="214" t="s">
        <v>109</v>
      </c>
      <c r="M9" s="214" t="s">
        <v>110</v>
      </c>
      <c r="N9" s="214" t="s">
        <v>111</v>
      </c>
    </row>
    <row r="10" spans="1:14" ht="15.6" x14ac:dyDescent="0.25">
      <c r="A10" s="729">
        <v>1</v>
      </c>
      <c r="B10" s="98">
        <v>2</v>
      </c>
      <c r="C10" s="98">
        <v>3</v>
      </c>
      <c r="D10" s="98">
        <v>4</v>
      </c>
      <c r="E10" s="98">
        <v>5</v>
      </c>
      <c r="F10" s="98">
        <v>6</v>
      </c>
      <c r="G10" s="98">
        <v>7</v>
      </c>
      <c r="H10" s="98">
        <v>8</v>
      </c>
      <c r="I10" s="98">
        <v>9</v>
      </c>
      <c r="J10" s="98">
        <v>10</v>
      </c>
      <c r="K10" s="98">
        <v>11</v>
      </c>
      <c r="L10" s="98">
        <v>12</v>
      </c>
      <c r="M10" s="98">
        <v>13</v>
      </c>
      <c r="N10" s="98">
        <v>14</v>
      </c>
    </row>
    <row r="11" spans="1:14" ht="15.6" x14ac:dyDescent="0.25">
      <c r="A11" s="217">
        <v>1</v>
      </c>
      <c r="B11" s="218" t="s">
        <v>1158</v>
      </c>
      <c r="C11" s="208"/>
      <c r="D11" s="208"/>
      <c r="E11" s="208"/>
      <c r="F11" s="648">
        <v>176.31</v>
      </c>
      <c r="G11" s="648"/>
      <c r="H11" s="648"/>
      <c r="I11" s="648"/>
      <c r="J11" s="770">
        <v>1</v>
      </c>
      <c r="K11" s="648">
        <v>1341.65</v>
      </c>
      <c r="L11" s="648"/>
      <c r="M11" s="648">
        <v>6.05</v>
      </c>
      <c r="N11" s="648">
        <v>10666.755000000001</v>
      </c>
    </row>
    <row r="12" spans="1:14" ht="16.2" thickBot="1" x14ac:dyDescent="0.35">
      <c r="A12" s="221"/>
      <c r="B12" s="212" t="s">
        <v>50</v>
      </c>
      <c r="C12" s="212"/>
      <c r="D12" s="212"/>
      <c r="E12" s="212"/>
      <c r="F12" s="745">
        <v>176.31</v>
      </c>
      <c r="G12" s="745"/>
      <c r="H12" s="745"/>
      <c r="I12" s="745"/>
      <c r="J12" s="745"/>
      <c r="K12" s="745">
        <v>1341.65</v>
      </c>
      <c r="L12" s="745"/>
      <c r="M12" s="745">
        <v>6.05</v>
      </c>
      <c r="N12" s="745">
        <v>10666.755000000001</v>
      </c>
    </row>
    <row r="13" spans="1:14" ht="15.6" x14ac:dyDescent="0.3">
      <c r="A13" s="202"/>
      <c r="B13" s="202"/>
      <c r="C13" s="453"/>
      <c r="D13" s="438"/>
      <c r="E13" s="438"/>
      <c r="F13" s="438"/>
      <c r="G13" s="438"/>
      <c r="H13" s="438"/>
      <c r="I13" s="438"/>
      <c r="J13" s="438"/>
      <c r="K13" s="438"/>
      <c r="L13" s="202"/>
      <c r="M13" s="202"/>
      <c r="N13" s="202"/>
    </row>
    <row r="14" spans="1:14" ht="13.8" x14ac:dyDescent="0.25">
      <c r="A14" s="32"/>
      <c r="B14" s="32"/>
      <c r="C14" s="32"/>
      <c r="D14" s="32"/>
      <c r="E14" s="32"/>
      <c r="F14" s="32"/>
      <c r="G14" s="32"/>
      <c r="H14" s="32"/>
      <c r="I14" s="32"/>
      <c r="J14" s="32"/>
      <c r="K14" s="32"/>
      <c r="L14" s="32"/>
      <c r="M14" s="32"/>
      <c r="N14" s="32"/>
    </row>
    <row r="65" spans="4:7" x14ac:dyDescent="0.25">
      <c r="D65" s="2317"/>
      <c r="E65" s="2317"/>
      <c r="F65" s="2317"/>
      <c r="G65" s="2317"/>
    </row>
    <row r="66" spans="4:7" x14ac:dyDescent="0.25">
      <c r="D66" s="2317"/>
      <c r="E66" s="2317"/>
      <c r="F66" s="2317"/>
      <c r="G66" s="2317"/>
    </row>
  </sheetData>
  <mergeCells count="3">
    <mergeCell ref="D1:I1"/>
    <mergeCell ref="D3:I3"/>
    <mergeCell ref="D65:G66"/>
  </mergeCells>
  <pageMargins left="0.7" right="0.7" top="0.75" bottom="0.75" header="0.3" footer="0.3"/>
  <pageSetup scale="5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N66"/>
  <sheetViews>
    <sheetView view="pageBreakPreview" zoomScale="60" zoomScaleNormal="100" workbookViewId="0">
      <selection activeCell="M10" sqref="M10"/>
    </sheetView>
  </sheetViews>
  <sheetFormatPr defaultRowHeight="13.2" x14ac:dyDescent="0.25"/>
  <cols>
    <col min="2" max="2" width="21.44140625" customWidth="1"/>
    <col min="6" max="6" width="11.6640625" customWidth="1"/>
    <col min="11" max="11" width="11.77734375" bestFit="1" customWidth="1"/>
    <col min="13" max="13" width="11.6640625" bestFit="1" customWidth="1"/>
    <col min="14" max="14" width="12.77734375" bestFit="1" customWidth="1"/>
  </cols>
  <sheetData>
    <row r="1" spans="1:14" ht="18.600000000000001" thickBot="1" x14ac:dyDescent="0.35">
      <c r="B1" s="30"/>
      <c r="C1" s="201"/>
      <c r="D1" s="1897" t="s">
        <v>283</v>
      </c>
      <c r="E1" s="1898"/>
      <c r="F1" s="1898"/>
      <c r="G1" s="1898"/>
      <c r="H1" s="1898"/>
      <c r="I1" s="1899"/>
      <c r="J1" s="201"/>
      <c r="K1" s="30"/>
      <c r="L1" s="201"/>
      <c r="M1" s="156"/>
      <c r="N1" s="202"/>
    </row>
    <row r="2" spans="1:14" ht="16.2" thickBot="1" x14ac:dyDescent="0.35">
      <c r="B2" s="33"/>
      <c r="C2" s="203"/>
      <c r="D2" s="204"/>
      <c r="E2" s="204"/>
      <c r="F2" s="204"/>
      <c r="G2" s="204"/>
      <c r="H2" s="204"/>
      <c r="I2" s="204"/>
      <c r="J2" s="204"/>
      <c r="K2" s="33"/>
      <c r="L2" s="203"/>
      <c r="M2" s="156"/>
      <c r="N2" s="202"/>
    </row>
    <row r="3" spans="1:14" ht="16.2" thickBot="1" x14ac:dyDescent="0.35">
      <c r="C3" s="202"/>
      <c r="D3" s="1897" t="s">
        <v>116</v>
      </c>
      <c r="E3" s="1898"/>
      <c r="F3" s="1898"/>
      <c r="G3" s="1898"/>
      <c r="H3" s="1898"/>
      <c r="I3" s="1899"/>
      <c r="J3" s="360"/>
      <c r="L3" s="202"/>
      <c r="M3" s="156"/>
      <c r="N3" s="202"/>
    </row>
    <row r="4" spans="1:14" ht="15.6" x14ac:dyDescent="0.3">
      <c r="B4" s="156" t="s">
        <v>383</v>
      </c>
      <c r="D4" s="156"/>
      <c r="E4" s="202"/>
      <c r="F4" s="312" t="s">
        <v>1178</v>
      </c>
      <c r="G4" s="202"/>
      <c r="H4" s="156"/>
      <c r="I4" s="202"/>
      <c r="J4" s="202"/>
      <c r="L4" s="202"/>
      <c r="M4" s="156"/>
      <c r="N4" s="202"/>
    </row>
    <row r="5" spans="1:14" ht="15.6" x14ac:dyDescent="0.3">
      <c r="B5" s="156" t="s">
        <v>203</v>
      </c>
      <c r="D5" s="156"/>
      <c r="E5" s="202"/>
      <c r="F5" s="312" t="s">
        <v>1179</v>
      </c>
      <c r="G5" s="202"/>
      <c r="H5" s="156"/>
      <c r="I5" s="202"/>
      <c r="J5" s="202"/>
      <c r="L5" s="202"/>
      <c r="M5" s="156"/>
      <c r="N5" s="202"/>
    </row>
    <row r="6" spans="1:14" ht="15.6" x14ac:dyDescent="0.3">
      <c r="B6" s="35"/>
      <c r="C6" s="202"/>
      <c r="D6" s="202"/>
      <c r="E6" s="202"/>
      <c r="F6" s="202"/>
      <c r="G6" s="202"/>
      <c r="H6" s="202"/>
      <c r="I6" s="202"/>
      <c r="J6" s="202"/>
      <c r="K6" s="35"/>
      <c r="L6" s="202"/>
      <c r="M6" s="202"/>
      <c r="N6" s="202"/>
    </row>
    <row r="7" spans="1:14" ht="15.6" x14ac:dyDescent="0.3">
      <c r="C7" s="203"/>
      <c r="D7" s="203" t="s">
        <v>1527</v>
      </c>
      <c r="E7" s="205"/>
      <c r="F7" s="203" t="s">
        <v>175</v>
      </c>
      <c r="G7" s="203"/>
      <c r="H7" s="203"/>
      <c r="I7" s="204"/>
      <c r="J7" s="204"/>
      <c r="L7" s="203"/>
      <c r="M7" s="203"/>
      <c r="N7" s="205"/>
    </row>
    <row r="8" spans="1:14" ht="16.2" thickBot="1" x14ac:dyDescent="0.35">
      <c r="A8" s="202"/>
      <c r="B8" s="215"/>
      <c r="C8" s="206"/>
      <c r="D8" s="207"/>
      <c r="E8" s="207"/>
      <c r="F8" s="206"/>
      <c r="G8" s="206"/>
      <c r="H8" s="206"/>
      <c r="I8" s="204"/>
      <c r="J8" s="204"/>
      <c r="K8" s="204"/>
      <c r="L8" s="204"/>
      <c r="M8" s="204"/>
      <c r="N8" s="204"/>
    </row>
    <row r="9" spans="1:14" ht="140.4" x14ac:dyDescent="0.25">
      <c r="A9" s="216" t="s">
        <v>79</v>
      </c>
      <c r="B9" s="213" t="s">
        <v>103</v>
      </c>
      <c r="C9" s="213" t="s">
        <v>104</v>
      </c>
      <c r="D9" s="213" t="s">
        <v>105</v>
      </c>
      <c r="E9" s="213" t="s">
        <v>106</v>
      </c>
      <c r="F9" s="214" t="s">
        <v>107</v>
      </c>
      <c r="G9" s="214" t="s">
        <v>253</v>
      </c>
      <c r="H9" s="214" t="s">
        <v>720</v>
      </c>
      <c r="I9" s="214" t="s">
        <v>719</v>
      </c>
      <c r="J9" s="214" t="s">
        <v>721</v>
      </c>
      <c r="K9" s="214" t="s">
        <v>108</v>
      </c>
      <c r="L9" s="214" t="s">
        <v>109</v>
      </c>
      <c r="M9" s="214" t="s">
        <v>110</v>
      </c>
      <c r="N9" s="214" t="s">
        <v>111</v>
      </c>
    </row>
    <row r="10" spans="1:14" ht="15.6" x14ac:dyDescent="0.25">
      <c r="A10" s="484">
        <v>1</v>
      </c>
      <c r="B10" s="98">
        <v>2</v>
      </c>
      <c r="C10" s="98">
        <v>3</v>
      </c>
      <c r="D10" s="98">
        <v>4</v>
      </c>
      <c r="E10" s="98">
        <v>5</v>
      </c>
      <c r="F10" s="98">
        <v>6</v>
      </c>
      <c r="G10" s="98">
        <v>7</v>
      </c>
      <c r="H10" s="98">
        <v>8</v>
      </c>
      <c r="I10" s="98">
        <v>9</v>
      </c>
      <c r="J10" s="98">
        <v>10</v>
      </c>
      <c r="K10" s="98">
        <v>11</v>
      </c>
      <c r="L10" s="98">
        <v>12</v>
      </c>
      <c r="M10" s="98">
        <v>13</v>
      </c>
      <c r="N10" s="98">
        <v>14</v>
      </c>
    </row>
    <row r="11" spans="1:14" ht="15.6" x14ac:dyDescent="0.25">
      <c r="A11" s="217">
        <v>1</v>
      </c>
      <c r="B11" s="218" t="s">
        <v>1158</v>
      </c>
      <c r="C11" s="208"/>
      <c r="D11" s="208"/>
      <c r="E11" s="208"/>
      <c r="F11" s="648">
        <v>137.5872</v>
      </c>
      <c r="G11" s="648"/>
      <c r="H11" s="648"/>
      <c r="I11" s="648"/>
      <c r="J11" s="648"/>
      <c r="K11" s="837">
        <v>1177.9742000000001</v>
      </c>
      <c r="L11" s="837"/>
      <c r="M11" s="1002">
        <v>6.05</v>
      </c>
      <c r="N11" s="938">
        <v>8324.0256000000008</v>
      </c>
    </row>
    <row r="12" spans="1:14" ht="31.2" x14ac:dyDescent="0.25">
      <c r="A12" s="935">
        <v>2</v>
      </c>
      <c r="B12" s="1003" t="s">
        <v>1304</v>
      </c>
      <c r="C12" s="1004"/>
      <c r="D12" s="1004"/>
      <c r="E12" s="1004"/>
      <c r="F12" s="934">
        <v>0.308249</v>
      </c>
      <c r="G12" s="938"/>
      <c r="H12" s="938"/>
      <c r="I12" s="938"/>
      <c r="J12" s="938"/>
      <c r="K12" s="938"/>
      <c r="L12" s="938"/>
      <c r="M12" s="938">
        <v>3.22</v>
      </c>
      <c r="N12" s="938">
        <v>9.9256178000000013</v>
      </c>
    </row>
    <row r="13" spans="1:14" ht="16.2" thickBot="1" x14ac:dyDescent="0.35">
      <c r="A13" s="221"/>
      <c r="B13" s="212" t="s">
        <v>50</v>
      </c>
      <c r="C13" s="212"/>
      <c r="D13" s="212"/>
      <c r="E13" s="212"/>
      <c r="F13" s="745">
        <v>137.89544899999999</v>
      </c>
      <c r="G13" s="745"/>
      <c r="H13" s="745"/>
      <c r="I13" s="745"/>
      <c r="J13" s="745"/>
      <c r="K13" s="745">
        <v>1177.9742000000001</v>
      </c>
      <c r="L13" s="745">
        <v>0</v>
      </c>
      <c r="M13" s="745"/>
      <c r="N13" s="745">
        <v>8333.9512178000004</v>
      </c>
    </row>
    <row r="14" spans="1:14" ht="15.6" x14ac:dyDescent="0.3">
      <c r="A14" s="202"/>
      <c r="B14" s="202"/>
      <c r="C14" s="1289"/>
      <c r="D14" s="1289"/>
      <c r="E14" s="1289"/>
      <c r="F14" s="1289"/>
      <c r="G14" s="1289"/>
      <c r="H14" s="1289"/>
      <c r="I14" s="1289"/>
      <c r="J14" s="1289"/>
      <c r="K14" s="1289"/>
      <c r="L14" s="202"/>
      <c r="M14" s="202"/>
      <c r="N14" s="939"/>
    </row>
    <row r="65" spans="4:7" x14ac:dyDescent="0.25">
      <c r="D65" s="2317"/>
      <c r="E65" s="2317"/>
      <c r="F65" s="2317"/>
      <c r="G65" s="2317"/>
    </row>
    <row r="66" spans="4:7" x14ac:dyDescent="0.25">
      <c r="D66" s="2317"/>
      <c r="E66" s="2317"/>
      <c r="F66" s="2317"/>
      <c r="G66" s="2317"/>
    </row>
  </sheetData>
  <mergeCells count="3">
    <mergeCell ref="D1:I1"/>
    <mergeCell ref="D3:I3"/>
    <mergeCell ref="D65:G66"/>
  </mergeCells>
  <pageMargins left="0.7" right="0.7" top="0.75" bottom="0.75" header="0.3" footer="0.3"/>
  <pageSetup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N66"/>
  <sheetViews>
    <sheetView view="pageBreakPreview" zoomScale="60" zoomScaleNormal="100" workbookViewId="0">
      <selection activeCell="C1" sqref="C1:E1"/>
    </sheetView>
  </sheetViews>
  <sheetFormatPr defaultColWidth="9.33203125" defaultRowHeight="18" x14ac:dyDescent="0.35"/>
  <cols>
    <col min="1" max="1" width="5.6640625" style="1416" customWidth="1"/>
    <col min="2" max="2" width="8.6640625" style="1416" customWidth="1"/>
    <col min="3" max="3" width="31.6640625" style="1416" customWidth="1"/>
    <col min="4" max="4" width="19.33203125" style="1416" customWidth="1"/>
    <col min="5" max="5" width="21" style="1416" customWidth="1"/>
    <col min="6" max="6" width="21.109375" style="1416" customWidth="1"/>
    <col min="7" max="7" width="24.44140625" style="1416" customWidth="1"/>
    <col min="8" max="8" width="2.6640625" style="1416" customWidth="1"/>
    <col min="9" max="9" width="10.44140625" style="1416" customWidth="1"/>
    <col min="10" max="10" width="29" style="1416" customWidth="1"/>
    <col min="11" max="11" width="31.6640625" style="1416" customWidth="1"/>
    <col min="12" max="13" width="19.33203125" style="1416" customWidth="1"/>
    <col min="14" max="14" width="24.44140625" style="1416" customWidth="1"/>
    <col min="15" max="16384" width="9.33203125" style="1416"/>
  </cols>
  <sheetData>
    <row r="1" spans="2:14" ht="18.75" customHeight="1" thickBot="1" x14ac:dyDescent="0.4">
      <c r="B1" s="99"/>
      <c r="C1" s="1986" t="s">
        <v>284</v>
      </c>
      <c r="D1" s="1987"/>
      <c r="E1" s="1988"/>
      <c r="F1" s="90"/>
      <c r="G1" s="90"/>
      <c r="H1" s="90"/>
      <c r="I1" s="90"/>
      <c r="J1" s="1986" t="s">
        <v>285</v>
      </c>
      <c r="K1" s="1987"/>
      <c r="L1" s="1988"/>
      <c r="M1" s="90"/>
      <c r="N1" s="90"/>
    </row>
    <row r="2" spans="2:14" ht="18.600000000000001" thickBot="1" x14ac:dyDescent="0.4">
      <c r="B2" s="99"/>
      <c r="C2" s="85"/>
      <c r="D2" s="85"/>
      <c r="E2" s="85"/>
      <c r="F2" s="94"/>
      <c r="G2" s="94"/>
      <c r="H2" s="94"/>
      <c r="I2" s="94"/>
      <c r="J2" s="85"/>
      <c r="K2" s="85"/>
      <c r="L2" s="85"/>
      <c r="M2" s="99"/>
      <c r="N2" s="99"/>
    </row>
    <row r="3" spans="2:14" ht="18" customHeight="1" thickBot="1" x14ac:dyDescent="0.4">
      <c r="B3" s="99"/>
      <c r="C3" s="1986" t="s">
        <v>287</v>
      </c>
      <c r="D3" s="1987"/>
      <c r="E3" s="1988"/>
      <c r="F3" s="90"/>
      <c r="G3" s="90"/>
      <c r="H3" s="90"/>
      <c r="I3" s="90"/>
      <c r="J3" s="1986" t="s">
        <v>288</v>
      </c>
      <c r="K3" s="1987"/>
      <c r="L3" s="1988"/>
      <c r="M3" s="90"/>
      <c r="N3" s="90"/>
    </row>
    <row r="4" spans="2:14" x14ac:dyDescent="0.35">
      <c r="B4" s="99"/>
      <c r="C4" s="107" t="s">
        <v>383</v>
      </c>
      <c r="D4" s="99"/>
      <c r="E4" s="145" t="s">
        <v>1178</v>
      </c>
      <c r="F4" s="99"/>
      <c r="G4" s="99"/>
      <c r="H4" s="99"/>
      <c r="I4" s="99"/>
      <c r="J4" s="99"/>
      <c r="K4" s="99"/>
      <c r="L4" s="99"/>
      <c r="M4" s="99"/>
      <c r="N4" s="99"/>
    </row>
    <row r="5" spans="2:14" x14ac:dyDescent="0.35">
      <c r="B5" s="99"/>
      <c r="C5" s="107" t="s">
        <v>203</v>
      </c>
      <c r="D5" s="99"/>
      <c r="E5" s="145" t="s">
        <v>1179</v>
      </c>
      <c r="F5" s="99"/>
      <c r="G5" s="99"/>
      <c r="H5" s="99"/>
      <c r="I5" s="99"/>
      <c r="J5" s="99"/>
      <c r="K5" s="99"/>
      <c r="L5" s="99"/>
      <c r="M5" s="99"/>
      <c r="N5" s="99"/>
    </row>
    <row r="6" spans="2:14" x14ac:dyDescent="0.35">
      <c r="B6" s="99"/>
      <c r="C6" s="224" t="s">
        <v>180</v>
      </c>
      <c r="D6" s="93"/>
      <c r="E6" s="93"/>
      <c r="F6" s="99"/>
      <c r="G6" s="99"/>
      <c r="H6" s="99"/>
      <c r="I6" s="99"/>
      <c r="J6" s="224" t="s">
        <v>184</v>
      </c>
      <c r="K6" s="99"/>
      <c r="L6" s="99"/>
      <c r="M6" s="99"/>
      <c r="N6" s="99"/>
    </row>
    <row r="7" spans="2:14" x14ac:dyDescent="0.35">
      <c r="B7" s="99"/>
      <c r="C7" s="92" t="s">
        <v>1530</v>
      </c>
      <c r="D7" s="93"/>
      <c r="E7" s="93"/>
      <c r="F7" s="99"/>
      <c r="G7" s="99"/>
      <c r="H7" s="99"/>
      <c r="I7" s="99"/>
      <c r="J7" s="92" t="s">
        <v>1530</v>
      </c>
      <c r="K7" s="99"/>
      <c r="L7" s="99"/>
      <c r="M7" s="99"/>
      <c r="N7" s="99"/>
    </row>
    <row r="8" spans="2:14" ht="18.600000000000001" thickBot="1" x14ac:dyDescent="0.4">
      <c r="B8" s="99"/>
      <c r="C8" s="99"/>
      <c r="D8" s="93"/>
      <c r="E8" s="93"/>
      <c r="F8" s="99"/>
      <c r="G8" s="99"/>
      <c r="H8" s="99"/>
      <c r="I8" s="99"/>
      <c r="J8" s="224"/>
      <c r="K8" s="99"/>
      <c r="L8" s="99"/>
      <c r="M8" s="99"/>
      <c r="N8" s="99"/>
    </row>
    <row r="9" spans="2:14" s="1417" customFormat="1" ht="40.5" customHeight="1" x14ac:dyDescent="0.35">
      <c r="B9" s="1989" t="s">
        <v>79</v>
      </c>
      <c r="C9" s="1991" t="s">
        <v>183</v>
      </c>
      <c r="D9" s="1293" t="s">
        <v>182</v>
      </c>
      <c r="E9" s="1293" t="s">
        <v>181</v>
      </c>
      <c r="F9" s="1293" t="s">
        <v>180</v>
      </c>
      <c r="G9" s="1993" t="s">
        <v>179</v>
      </c>
      <c r="H9" s="231"/>
      <c r="I9" s="1995" t="s">
        <v>79</v>
      </c>
      <c r="J9" s="1997" t="s">
        <v>185</v>
      </c>
      <c r="K9" s="1293" t="s">
        <v>182</v>
      </c>
      <c r="L9" s="1293" t="s">
        <v>187</v>
      </c>
      <c r="M9" s="1293" t="s">
        <v>188</v>
      </c>
      <c r="N9" s="1292" t="s">
        <v>50</v>
      </c>
    </row>
    <row r="10" spans="2:14" s="1418" customFormat="1" ht="27.75" customHeight="1" x14ac:dyDescent="0.25">
      <c r="B10" s="1990"/>
      <c r="C10" s="1992"/>
      <c r="D10" s="244" t="s">
        <v>178</v>
      </c>
      <c r="E10" s="244" t="s">
        <v>177</v>
      </c>
      <c r="F10" s="244" t="s">
        <v>112</v>
      </c>
      <c r="G10" s="1994"/>
      <c r="H10" s="231"/>
      <c r="I10" s="1996"/>
      <c r="J10" s="1998"/>
      <c r="K10" s="244" t="s">
        <v>178</v>
      </c>
      <c r="L10" s="244" t="s">
        <v>112</v>
      </c>
      <c r="M10" s="244" t="s">
        <v>112</v>
      </c>
      <c r="N10" s="247" t="s">
        <v>112</v>
      </c>
    </row>
    <row r="11" spans="2:14" s="1419" customFormat="1" ht="17.399999999999999" x14ac:dyDescent="0.3">
      <c r="B11" s="245">
        <v>1</v>
      </c>
      <c r="C11" s="1295">
        <v>2</v>
      </c>
      <c r="D11" s="1295">
        <v>3</v>
      </c>
      <c r="E11" s="1295">
        <v>4</v>
      </c>
      <c r="F11" s="1295">
        <v>5</v>
      </c>
      <c r="G11" s="246">
        <v>6</v>
      </c>
      <c r="H11" s="99"/>
      <c r="I11" s="1295">
        <v>1</v>
      </c>
      <c r="J11" s="1295">
        <v>2</v>
      </c>
      <c r="K11" s="1295">
        <v>3</v>
      </c>
      <c r="L11" s="1295">
        <v>4</v>
      </c>
      <c r="M11" s="1295">
        <v>5</v>
      </c>
      <c r="N11" s="1295">
        <v>6</v>
      </c>
    </row>
    <row r="12" spans="2:14" ht="18" customHeight="1" x14ac:dyDescent="0.35">
      <c r="B12" s="1972" t="s">
        <v>1150</v>
      </c>
      <c r="C12" s="1973"/>
      <c r="D12" s="1973"/>
      <c r="E12" s="1973"/>
      <c r="F12" s="1973"/>
      <c r="G12" s="1974"/>
      <c r="H12" s="99"/>
      <c r="I12" s="233"/>
      <c r="J12" s="232" t="s">
        <v>186</v>
      </c>
      <c r="K12" s="1978" t="s">
        <v>1150</v>
      </c>
      <c r="L12" s="1973"/>
      <c r="M12" s="1973"/>
      <c r="N12" s="1974"/>
    </row>
    <row r="13" spans="2:14" ht="18" customHeight="1" x14ac:dyDescent="0.35">
      <c r="B13" s="1975"/>
      <c r="C13" s="1976"/>
      <c r="D13" s="1976"/>
      <c r="E13" s="1976"/>
      <c r="F13" s="1976"/>
      <c r="G13" s="1977"/>
      <c r="H13" s="99"/>
      <c r="I13" s="100"/>
      <c r="J13" s="232" t="s">
        <v>189</v>
      </c>
      <c r="K13" s="1979"/>
      <c r="L13" s="1976"/>
      <c r="M13" s="1976"/>
      <c r="N13" s="1977"/>
    </row>
    <row r="14" spans="2:14" ht="18" customHeight="1" x14ac:dyDescent="0.35">
      <c r="B14" s="1975"/>
      <c r="C14" s="1976"/>
      <c r="D14" s="1976"/>
      <c r="E14" s="1976"/>
      <c r="F14" s="1976"/>
      <c r="G14" s="1977"/>
      <c r="H14" s="99"/>
      <c r="I14" s="100"/>
      <c r="J14" s="232" t="s">
        <v>190</v>
      </c>
      <c r="K14" s="1979"/>
      <c r="L14" s="1976"/>
      <c r="M14" s="1976"/>
      <c r="N14" s="1977"/>
    </row>
    <row r="15" spans="2:14" s="1420" customFormat="1" ht="17.25" customHeight="1" x14ac:dyDescent="0.35">
      <c r="B15" s="1975"/>
      <c r="C15" s="1976"/>
      <c r="D15" s="1976"/>
      <c r="E15" s="1976"/>
      <c r="F15" s="1976"/>
      <c r="G15" s="1977"/>
      <c r="H15" s="95"/>
      <c r="I15" s="100"/>
      <c r="J15" s="232" t="s">
        <v>191</v>
      </c>
      <c r="K15" s="1980"/>
      <c r="L15" s="1981"/>
      <c r="M15" s="1981"/>
      <c r="N15" s="1982"/>
    </row>
    <row r="16" spans="2:14" s="1420" customFormat="1" ht="18.600000000000001" customHeight="1" thickBot="1" x14ac:dyDescent="0.4">
      <c r="B16" s="239" t="s">
        <v>50</v>
      </c>
      <c r="C16" s="240"/>
      <c r="D16" s="235"/>
      <c r="E16" s="235"/>
      <c r="F16" s="241"/>
      <c r="G16" s="242"/>
      <c r="H16" s="99"/>
      <c r="I16" s="234" t="s">
        <v>50</v>
      </c>
      <c r="J16" s="235" t="s">
        <v>50</v>
      </c>
      <c r="K16" s="236"/>
      <c r="L16" s="236"/>
      <c r="M16" s="237"/>
      <c r="N16" s="238"/>
    </row>
    <row r="17" spans="2:14" s="1420" customFormat="1" ht="18.600000000000001" x14ac:dyDescent="0.35">
      <c r="B17" s="1983"/>
      <c r="C17" s="1983"/>
      <c r="D17" s="1983"/>
      <c r="E17" s="1983"/>
      <c r="F17" s="1983"/>
      <c r="G17" s="1983"/>
      <c r="H17" s="243"/>
      <c r="I17" s="91"/>
      <c r="J17" s="243"/>
      <c r="K17" s="91"/>
      <c r="L17" s="91"/>
      <c r="M17" s="91"/>
      <c r="N17" s="91"/>
    </row>
    <row r="18" spans="2:14" s="1420" customFormat="1" ht="28.5" customHeight="1" x14ac:dyDescent="0.35">
      <c r="B18" s="1984"/>
      <c r="C18" s="1984"/>
      <c r="D18" s="1984"/>
      <c r="E18" s="1984"/>
      <c r="F18" s="1984"/>
      <c r="G18" s="1984"/>
      <c r="H18" s="243"/>
      <c r="I18" s="1984"/>
      <c r="J18" s="1984"/>
      <c r="K18" s="1984"/>
      <c r="L18" s="1984"/>
      <c r="M18" s="1984"/>
      <c r="N18" s="1984"/>
    </row>
    <row r="19" spans="2:14" s="1420" customFormat="1" x14ac:dyDescent="0.35">
      <c r="B19" s="1985"/>
      <c r="C19" s="1985"/>
      <c r="D19" s="1985"/>
      <c r="E19" s="1985"/>
      <c r="F19" s="1985"/>
      <c r="G19" s="1985"/>
      <c r="I19" s="1984"/>
      <c r="J19" s="1984"/>
      <c r="K19" s="1984"/>
      <c r="L19" s="1984"/>
      <c r="M19" s="1984"/>
      <c r="N19" s="1984"/>
    </row>
    <row r="20" spans="2:14" x14ac:dyDescent="0.35">
      <c r="B20" s="1985"/>
      <c r="C20" s="1985"/>
      <c r="D20" s="1985"/>
      <c r="E20" s="1985"/>
      <c r="F20" s="1985"/>
      <c r="G20" s="1985"/>
      <c r="I20" s="1985"/>
      <c r="J20" s="1985"/>
      <c r="K20" s="1985"/>
      <c r="L20" s="1985"/>
      <c r="M20" s="1985"/>
      <c r="N20" s="1985"/>
    </row>
    <row r="21" spans="2:14" s="1417" customFormat="1" ht="42.75" customHeight="1" x14ac:dyDescent="0.35">
      <c r="B21" s="1418"/>
      <c r="C21" s="1418"/>
      <c r="D21" s="1418"/>
      <c r="E21" s="1418"/>
      <c r="F21" s="1418"/>
      <c r="G21" s="1418"/>
      <c r="I21" s="1985"/>
      <c r="J21" s="1985"/>
      <c r="K21" s="1985"/>
      <c r="L21" s="1985"/>
      <c r="M21" s="1985"/>
      <c r="N21" s="1985"/>
    </row>
    <row r="22" spans="2:14" s="1418" customFormat="1" x14ac:dyDescent="0.3">
      <c r="B22" s="1419"/>
      <c r="C22" s="1419"/>
      <c r="D22" s="1419"/>
      <c r="E22" s="1419"/>
      <c r="F22" s="1419"/>
      <c r="G22" s="1419"/>
    </row>
    <row r="23" spans="2:14" s="1419" customFormat="1" x14ac:dyDescent="0.35">
      <c r="B23" s="1416"/>
      <c r="C23" s="1416"/>
      <c r="D23" s="1416"/>
      <c r="E23" s="1416"/>
      <c r="F23" s="1416"/>
      <c r="G23" s="1416"/>
    </row>
    <row r="26" spans="2:14" x14ac:dyDescent="0.35">
      <c r="B26" s="1420"/>
      <c r="C26" s="1420"/>
      <c r="D26" s="1420"/>
      <c r="E26" s="1420"/>
      <c r="F26" s="1420"/>
      <c r="G26" s="1420"/>
    </row>
    <row r="27" spans="2:14" s="1420" customFormat="1" ht="17.25" customHeight="1" x14ac:dyDescent="0.35"/>
    <row r="28" spans="2:14" s="1420" customFormat="1" x14ac:dyDescent="0.35"/>
    <row r="29" spans="2:14" s="1420" customFormat="1" x14ac:dyDescent="0.35">
      <c r="B29" s="1416"/>
      <c r="C29" s="1416"/>
      <c r="D29" s="1416"/>
      <c r="E29" s="1416"/>
      <c r="F29" s="1416"/>
      <c r="G29" s="1416"/>
    </row>
    <row r="32" spans="2:14" x14ac:dyDescent="0.35">
      <c r="B32" s="1417"/>
      <c r="C32" s="1417"/>
      <c r="D32" s="1417"/>
      <c r="E32" s="1417"/>
      <c r="F32" s="1417"/>
      <c r="G32" s="1417"/>
    </row>
    <row r="33" spans="2:7" s="1417" customFormat="1" x14ac:dyDescent="0.35">
      <c r="B33" s="1418"/>
      <c r="C33" s="1418"/>
      <c r="D33" s="1418"/>
      <c r="E33" s="1418"/>
      <c r="F33" s="1418"/>
      <c r="G33" s="1418"/>
    </row>
    <row r="34" spans="2:7" s="1418" customFormat="1" x14ac:dyDescent="0.3">
      <c r="B34" s="1419"/>
      <c r="C34" s="1419"/>
      <c r="D34" s="1419"/>
      <c r="E34" s="1419"/>
      <c r="F34" s="1419"/>
      <c r="G34" s="1419"/>
    </row>
    <row r="35" spans="2:7" s="1419" customFormat="1" x14ac:dyDescent="0.35">
      <c r="B35" s="1416"/>
      <c r="C35" s="1416"/>
      <c r="D35" s="1416"/>
      <c r="E35" s="1416"/>
      <c r="F35" s="1416"/>
      <c r="G35" s="1416"/>
    </row>
    <row r="38" spans="2:7" x14ac:dyDescent="0.35">
      <c r="B38" s="1420"/>
      <c r="C38" s="1420"/>
      <c r="D38" s="1420"/>
      <c r="E38" s="1420"/>
      <c r="F38" s="1420"/>
      <c r="G38" s="1420"/>
    </row>
    <row r="39" spans="2:7" s="1420" customFormat="1" x14ac:dyDescent="0.35"/>
    <row r="40" spans="2:7" s="1420" customFormat="1" x14ac:dyDescent="0.35"/>
    <row r="41" spans="2:7" s="1420" customFormat="1" x14ac:dyDescent="0.35">
      <c r="B41" s="1416"/>
      <c r="C41" s="1416"/>
      <c r="D41" s="1416"/>
      <c r="E41" s="1416"/>
      <c r="F41" s="1416"/>
      <c r="G41" s="1416"/>
    </row>
    <row r="65" spans="4:7" x14ac:dyDescent="0.35">
      <c r="D65" s="2333"/>
      <c r="E65" s="2333"/>
      <c r="F65" s="2333"/>
      <c r="G65" s="2333"/>
    </row>
    <row r="66" spans="4:7" x14ac:dyDescent="0.35">
      <c r="D66" s="2333"/>
      <c r="E66" s="2333"/>
      <c r="F66" s="2333"/>
      <c r="G66" s="2333"/>
    </row>
  </sheetData>
  <mergeCells count="16">
    <mergeCell ref="D65:G66"/>
    <mergeCell ref="C1:E1"/>
    <mergeCell ref="J1:L1"/>
    <mergeCell ref="C3:E3"/>
    <mergeCell ref="J3:L3"/>
    <mergeCell ref="B9:B10"/>
    <mergeCell ref="C9:C10"/>
    <mergeCell ref="G9:G10"/>
    <mergeCell ref="I9:I10"/>
    <mergeCell ref="J9:J10"/>
    <mergeCell ref="B12:G15"/>
    <mergeCell ref="K12:N15"/>
    <mergeCell ref="B17:G18"/>
    <mergeCell ref="I18:N19"/>
    <mergeCell ref="B19:G20"/>
    <mergeCell ref="I20:N21"/>
  </mergeCells>
  <pageMargins left="0.7" right="0.7" top="0.75" bottom="0.75" header="0.3" footer="0.3"/>
  <pageSetup scale="3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L66"/>
  <sheetViews>
    <sheetView view="pageBreakPreview" zoomScale="99" zoomScaleNormal="100" zoomScaleSheetLayoutView="99" workbookViewId="0">
      <selection activeCell="C8" sqref="C8"/>
    </sheetView>
  </sheetViews>
  <sheetFormatPr defaultRowHeight="13.2" x14ac:dyDescent="0.25"/>
  <cols>
    <col min="2" max="2" width="8.44140625" bestFit="1" customWidth="1"/>
    <col min="3" max="3" width="48" bestFit="1" customWidth="1"/>
    <col min="4" max="4" width="19.44140625" customWidth="1"/>
    <col min="5" max="6" width="12.109375" bestFit="1" customWidth="1"/>
    <col min="7" max="7" width="13.77734375" customWidth="1"/>
    <col min="8" max="9" width="12.109375" bestFit="1" customWidth="1"/>
    <col min="10" max="10" width="11.77734375" bestFit="1" customWidth="1"/>
  </cols>
  <sheetData>
    <row r="1" spans="2:12" ht="15.6" x14ac:dyDescent="0.3">
      <c r="B1" s="99"/>
      <c r="C1" s="222"/>
      <c r="D1" s="222"/>
      <c r="E1" s="99"/>
      <c r="F1" s="99"/>
      <c r="G1" s="99"/>
      <c r="H1" s="99"/>
      <c r="I1" s="99"/>
      <c r="J1" s="99"/>
    </row>
    <row r="2" spans="2:12" ht="16.2" thickBot="1" x14ac:dyDescent="0.35">
      <c r="B2" s="223">
        <v>1</v>
      </c>
      <c r="C2" s="224" t="s">
        <v>344</v>
      </c>
      <c r="D2" s="99"/>
      <c r="E2" s="99"/>
      <c r="F2" s="99"/>
      <c r="G2" s="99"/>
      <c r="H2" s="99"/>
      <c r="I2" s="99"/>
      <c r="J2" s="99"/>
    </row>
    <row r="3" spans="2:12" ht="15.6" x14ac:dyDescent="0.25">
      <c r="B3" s="1290" t="s">
        <v>79</v>
      </c>
      <c r="C3" s="1294" t="s">
        <v>34</v>
      </c>
      <c r="D3" s="1294" t="s">
        <v>113</v>
      </c>
      <c r="E3" s="2347" t="s">
        <v>1339</v>
      </c>
      <c r="F3" s="2348"/>
      <c r="G3" s="2349"/>
      <c r="H3" s="2347" t="s">
        <v>1526</v>
      </c>
      <c r="I3" s="2348"/>
      <c r="J3" s="2349"/>
      <c r="K3" s="40"/>
    </row>
    <row r="4" spans="2:12" ht="43.2" x14ac:dyDescent="0.25">
      <c r="B4" s="1291"/>
      <c r="C4" s="1295"/>
      <c r="D4" s="1295"/>
      <c r="E4" s="448" t="s">
        <v>672</v>
      </c>
      <c r="F4" s="448" t="s">
        <v>673</v>
      </c>
      <c r="G4" s="448" t="s">
        <v>674</v>
      </c>
      <c r="H4" s="96" t="s">
        <v>1148</v>
      </c>
      <c r="I4" s="96" t="s">
        <v>176</v>
      </c>
      <c r="J4" s="96" t="s">
        <v>36</v>
      </c>
      <c r="K4" s="41"/>
    </row>
    <row r="5" spans="2:12" ht="15.6" x14ac:dyDescent="0.25">
      <c r="B5" s="392">
        <v>1</v>
      </c>
      <c r="C5" s="393">
        <v>2</v>
      </c>
      <c r="D5" s="393">
        <v>3</v>
      </c>
      <c r="E5" s="448">
        <v>4</v>
      </c>
      <c r="F5" s="448">
        <v>5</v>
      </c>
      <c r="G5" s="448" t="s">
        <v>675</v>
      </c>
      <c r="H5" s="391">
        <v>7</v>
      </c>
      <c r="I5" s="391">
        <v>8</v>
      </c>
      <c r="J5" s="391">
        <v>9</v>
      </c>
      <c r="K5" s="41"/>
    </row>
    <row r="6" spans="2:12" ht="15.6" x14ac:dyDescent="0.3">
      <c r="B6" s="225">
        <v>1</v>
      </c>
      <c r="C6" s="390" t="s">
        <v>564</v>
      </c>
      <c r="D6" s="226"/>
      <c r="E6" s="984">
        <v>1200.923161056</v>
      </c>
      <c r="F6" s="984">
        <v>1267.3652074735201</v>
      </c>
      <c r="G6" s="1005">
        <v>66.442046417520032</v>
      </c>
      <c r="H6" s="1223">
        <v>1735.17</v>
      </c>
      <c r="I6" s="1007">
        <v>1259.0478420511104</v>
      </c>
      <c r="J6" s="1007">
        <v>1273.1841379000002</v>
      </c>
      <c r="K6" s="39"/>
    </row>
    <row r="7" spans="2:12" ht="15.6" x14ac:dyDescent="0.3">
      <c r="B7" s="423">
        <v>2</v>
      </c>
      <c r="C7" s="424" t="s">
        <v>565</v>
      </c>
      <c r="D7" s="425"/>
      <c r="E7" s="984">
        <v>90.140681345600001</v>
      </c>
      <c r="F7" s="984">
        <v>89.905864482615883</v>
      </c>
      <c r="G7" s="1005">
        <v>-0.2348168629841183</v>
      </c>
      <c r="H7" s="1223">
        <v>133.99</v>
      </c>
      <c r="I7" s="1007">
        <v>94.503490322727046</v>
      </c>
      <c r="J7" s="1007">
        <v>74.511423400000012</v>
      </c>
      <c r="K7" s="39"/>
    </row>
    <row r="8" spans="2:12" ht="15.6" x14ac:dyDescent="0.3">
      <c r="B8" s="423">
        <v>3</v>
      </c>
      <c r="C8" s="424" t="s">
        <v>566</v>
      </c>
      <c r="D8" s="425"/>
      <c r="E8" s="984">
        <v>87.568687755200003</v>
      </c>
      <c r="F8" s="984">
        <v>217.25126</v>
      </c>
      <c r="G8" s="1005">
        <v>129.68257224479999</v>
      </c>
      <c r="H8" s="1223">
        <v>404.82</v>
      </c>
      <c r="I8" s="1007">
        <v>91.807012242551679</v>
      </c>
      <c r="J8" s="1007">
        <v>221.2028014</v>
      </c>
      <c r="K8" s="39"/>
    </row>
    <row r="9" spans="2:12" ht="15.6" x14ac:dyDescent="0.3">
      <c r="B9" s="423">
        <v>4</v>
      </c>
      <c r="C9" s="390" t="s">
        <v>567</v>
      </c>
      <c r="D9" s="425"/>
      <c r="E9" s="984">
        <v>1378.6325301568002</v>
      </c>
      <c r="F9" s="1009">
        <v>1574.522331956136</v>
      </c>
      <c r="G9" s="1005">
        <v>195.88980179933583</v>
      </c>
      <c r="H9" s="1223">
        <v>2273.98</v>
      </c>
      <c r="I9" s="1006">
        <v>1445.36</v>
      </c>
      <c r="J9" s="1008">
        <v>1568.8983627000002</v>
      </c>
      <c r="K9" s="39"/>
      <c r="L9" s="993"/>
    </row>
    <row r="10" spans="2:12" ht="15.6" x14ac:dyDescent="0.3">
      <c r="B10" s="227">
        <v>5</v>
      </c>
      <c r="C10" s="228" t="s">
        <v>413</v>
      </c>
      <c r="D10" s="426" t="s">
        <v>542</v>
      </c>
      <c r="E10" s="985"/>
      <c r="F10" s="1421">
        <v>1574.522331956136</v>
      </c>
      <c r="G10" s="1422">
        <v>195.88980179933583</v>
      </c>
      <c r="H10" s="1423"/>
      <c r="I10" s="1424"/>
      <c r="J10" s="1424">
        <v>1568.8983627000002</v>
      </c>
      <c r="K10" s="39"/>
    </row>
    <row r="11" spans="2:12" ht="15.6" x14ac:dyDescent="0.3">
      <c r="B11" s="80"/>
      <c r="C11" s="99"/>
      <c r="D11" s="99"/>
      <c r="E11" s="99"/>
      <c r="F11" s="99"/>
      <c r="G11" s="99"/>
      <c r="H11" s="99"/>
      <c r="I11" s="99"/>
      <c r="J11" s="99"/>
    </row>
    <row r="15" spans="2:12" ht="13.8" x14ac:dyDescent="0.25">
      <c r="F15" s="38"/>
    </row>
    <row r="20" spans="6:7" ht="13.8" x14ac:dyDescent="0.25">
      <c r="F20" s="38"/>
    </row>
    <row r="24" spans="6:7" ht="13.8" x14ac:dyDescent="0.25">
      <c r="G24" s="38"/>
    </row>
    <row r="65" spans="4:7" x14ac:dyDescent="0.25">
      <c r="D65" s="2317"/>
      <c r="E65" s="2317"/>
      <c r="F65" s="2317"/>
      <c r="G65" s="2317"/>
    </row>
    <row r="66" spans="4:7" x14ac:dyDescent="0.25">
      <c r="D66" s="2317"/>
      <c r="E66" s="2317"/>
      <c r="F66" s="2317"/>
      <c r="G66" s="2317"/>
    </row>
  </sheetData>
  <mergeCells count="3">
    <mergeCell ref="D65:G66"/>
    <mergeCell ref="H3:J3"/>
    <mergeCell ref="E3:G3"/>
  </mergeCells>
  <pageMargins left="0.7" right="0.7" top="0.75" bottom="0.75" header="0.3" footer="0.3"/>
  <pageSetup scale="57"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N66"/>
  <sheetViews>
    <sheetView view="pageBreakPreview" topLeftCell="A18" zoomScale="98" zoomScaleNormal="100" zoomScaleSheetLayoutView="98" workbookViewId="0">
      <selection activeCell="A42" sqref="A42"/>
    </sheetView>
  </sheetViews>
  <sheetFormatPr defaultRowHeight="15" customHeight="1" x14ac:dyDescent="0.25"/>
  <cols>
    <col min="1" max="1" width="8.44140625" bestFit="1" customWidth="1"/>
    <col min="2" max="2" width="58.109375" bestFit="1" customWidth="1"/>
    <col min="3" max="3" width="13.44140625" bestFit="1" customWidth="1"/>
    <col min="4" max="8" width="12.109375" bestFit="1" customWidth="1"/>
    <col min="9" max="9" width="9" bestFit="1" customWidth="1"/>
    <col min="10" max="10" width="17" bestFit="1" customWidth="1"/>
  </cols>
  <sheetData>
    <row r="1" spans="1:14" ht="15" customHeight="1" thickBot="1" x14ac:dyDescent="0.3"/>
    <row r="2" spans="1:14" ht="15" customHeight="1" thickBot="1" x14ac:dyDescent="0.35">
      <c r="B2" s="1999" t="s">
        <v>485</v>
      </c>
      <c r="C2" s="2000"/>
      <c r="D2" s="2000"/>
      <c r="E2" s="2000"/>
      <c r="F2" s="2001"/>
      <c r="G2" s="399"/>
    </row>
    <row r="3" spans="1:14" ht="15" customHeight="1" thickBot="1" x14ac:dyDescent="0.3"/>
    <row r="4" spans="1:14" ht="15" customHeight="1" thickBot="1" x14ac:dyDescent="0.35">
      <c r="B4" s="1999" t="s">
        <v>118</v>
      </c>
      <c r="C4" s="2000"/>
      <c r="D4" s="2000"/>
      <c r="E4" s="2000"/>
      <c r="F4" s="2001"/>
      <c r="G4" s="399"/>
    </row>
    <row r="6" spans="1:14" ht="15" customHeight="1" x14ac:dyDescent="0.3">
      <c r="A6" s="400"/>
      <c r="B6" s="1430" t="s">
        <v>429</v>
      </c>
      <c r="C6" s="1430" t="s">
        <v>1178</v>
      </c>
      <c r="E6" s="401"/>
      <c r="H6" s="401"/>
      <c r="I6" s="401"/>
      <c r="J6" s="401"/>
      <c r="K6" s="401"/>
      <c r="L6" s="401"/>
      <c r="M6" s="401"/>
      <c r="N6" s="401"/>
    </row>
    <row r="7" spans="1:14" s="1226" customFormat="1" ht="15" customHeight="1" x14ac:dyDescent="0.3">
      <c r="A7" s="400"/>
      <c r="B7" s="1430" t="s">
        <v>203</v>
      </c>
      <c r="C7" s="1430" t="s">
        <v>1179</v>
      </c>
      <c r="E7" s="401"/>
      <c r="H7" s="401"/>
      <c r="I7" s="401"/>
      <c r="J7" s="401"/>
      <c r="K7" s="401"/>
      <c r="L7" s="401"/>
      <c r="M7" s="401"/>
      <c r="N7" s="401"/>
    </row>
    <row r="8" spans="1:14" ht="15" customHeight="1" thickBot="1" x14ac:dyDescent="0.3"/>
    <row r="9" spans="1:14" ht="15" customHeight="1" x14ac:dyDescent="0.25">
      <c r="A9" s="1296" t="s">
        <v>79</v>
      </c>
      <c r="B9" s="1298" t="s">
        <v>34</v>
      </c>
      <c r="C9" s="1298" t="s">
        <v>113</v>
      </c>
      <c r="D9" s="1202" t="s">
        <v>1339</v>
      </c>
      <c r="E9" s="2003" t="s">
        <v>1526</v>
      </c>
      <c r="F9" s="2004"/>
      <c r="G9" s="2004"/>
    </row>
    <row r="10" spans="1:14" ht="15" customHeight="1" x14ac:dyDescent="0.25">
      <c r="A10" s="1297"/>
      <c r="B10" s="1299"/>
      <c r="C10" s="1299"/>
      <c r="D10" s="96" t="s">
        <v>36</v>
      </c>
      <c r="E10" s="96" t="s">
        <v>1148</v>
      </c>
      <c r="F10" s="96" t="s">
        <v>176</v>
      </c>
      <c r="G10" s="96" t="s">
        <v>36</v>
      </c>
    </row>
    <row r="11" spans="1:14" ht="15" customHeight="1" x14ac:dyDescent="0.25">
      <c r="A11" s="395">
        <v>1</v>
      </c>
      <c r="B11" s="394">
        <v>2</v>
      </c>
      <c r="C11" s="394">
        <v>3</v>
      </c>
      <c r="D11" s="394">
        <v>4</v>
      </c>
      <c r="E11" s="394">
        <v>5</v>
      </c>
      <c r="F11" s="358">
        <v>6</v>
      </c>
      <c r="G11" s="358">
        <v>7</v>
      </c>
    </row>
    <row r="12" spans="1:14" ht="15" customHeight="1" x14ac:dyDescent="0.25">
      <c r="A12" s="359">
        <v>1</v>
      </c>
      <c r="B12" s="403" t="s">
        <v>430</v>
      </c>
      <c r="C12" s="403"/>
      <c r="D12" s="986">
        <v>808.69533999999999</v>
      </c>
      <c r="E12" s="1067">
        <v>1135.07</v>
      </c>
      <c r="F12" s="2005">
        <v>1259.0478420511104</v>
      </c>
      <c r="G12" s="650">
        <v>741.47892790000003</v>
      </c>
    </row>
    <row r="13" spans="1:14" ht="15" customHeight="1" x14ac:dyDescent="0.25">
      <c r="A13" s="359">
        <v>2</v>
      </c>
      <c r="B13" s="403" t="s">
        <v>431</v>
      </c>
      <c r="C13" s="403"/>
      <c r="D13" s="986">
        <v>0</v>
      </c>
      <c r="E13" s="650"/>
      <c r="F13" s="2006"/>
      <c r="G13" s="650">
        <v>0</v>
      </c>
    </row>
    <row r="14" spans="1:14" ht="15" customHeight="1" x14ac:dyDescent="0.25">
      <c r="A14" s="359">
        <v>3</v>
      </c>
      <c r="B14" s="403" t="s">
        <v>432</v>
      </c>
      <c r="C14" s="403"/>
      <c r="D14" s="986">
        <v>0</v>
      </c>
      <c r="E14" s="650"/>
      <c r="F14" s="2006"/>
      <c r="G14" s="650">
        <v>0</v>
      </c>
    </row>
    <row r="15" spans="1:14" ht="15" customHeight="1" x14ac:dyDescent="0.25">
      <c r="A15" s="359">
        <v>4</v>
      </c>
      <c r="B15" s="403" t="s">
        <v>433</v>
      </c>
      <c r="C15" s="403"/>
      <c r="D15" s="986">
        <v>0</v>
      </c>
      <c r="E15" s="650"/>
      <c r="F15" s="2006"/>
      <c r="G15" s="650">
        <v>0</v>
      </c>
    </row>
    <row r="16" spans="1:14" ht="15" customHeight="1" x14ac:dyDescent="0.25">
      <c r="A16" s="359">
        <v>5</v>
      </c>
      <c r="B16" s="403" t="s">
        <v>434</v>
      </c>
      <c r="C16" s="403"/>
      <c r="D16" s="986">
        <v>0</v>
      </c>
      <c r="E16" s="650"/>
      <c r="F16" s="2006"/>
      <c r="G16" s="650">
        <v>0</v>
      </c>
    </row>
    <row r="17" spans="1:7" ht="15" customHeight="1" x14ac:dyDescent="0.25">
      <c r="A17" s="359">
        <v>6</v>
      </c>
      <c r="B17" s="403" t="s">
        <v>435</v>
      </c>
      <c r="C17" s="403"/>
      <c r="D17" s="986">
        <v>52.851300000000002</v>
      </c>
      <c r="E17" s="1067">
        <v>149.63</v>
      </c>
      <c r="F17" s="2006"/>
      <c r="G17" s="650">
        <v>54.569609999999997</v>
      </c>
    </row>
    <row r="18" spans="1:7" ht="15" customHeight="1" x14ac:dyDescent="0.25">
      <c r="A18" s="359">
        <v>7</v>
      </c>
      <c r="B18" s="403" t="s">
        <v>1305</v>
      </c>
      <c r="C18" s="403"/>
      <c r="D18" s="986">
        <v>12.42558</v>
      </c>
      <c r="E18" s="650">
        <v>0</v>
      </c>
      <c r="F18" s="2006"/>
      <c r="G18" s="650">
        <v>17.181819999999998</v>
      </c>
    </row>
    <row r="19" spans="1:7" ht="15" customHeight="1" x14ac:dyDescent="0.25">
      <c r="A19" s="359">
        <v>8</v>
      </c>
      <c r="B19" s="403" t="s">
        <v>436</v>
      </c>
      <c r="C19" s="403"/>
      <c r="D19" s="986">
        <v>0.30607000000000001</v>
      </c>
      <c r="E19" s="1068">
        <v>3.09</v>
      </c>
      <c r="F19" s="2006"/>
      <c r="G19" s="650">
        <v>3.5742099999999999</v>
      </c>
    </row>
    <row r="20" spans="1:7" ht="15" customHeight="1" x14ac:dyDescent="0.25">
      <c r="A20" s="359">
        <v>9</v>
      </c>
      <c r="B20" s="403" t="s">
        <v>437</v>
      </c>
      <c r="C20" s="403"/>
      <c r="D20" s="986">
        <v>0</v>
      </c>
      <c r="E20" s="1068">
        <v>5.5</v>
      </c>
      <c r="F20" s="2006"/>
      <c r="G20" s="650">
        <v>0</v>
      </c>
    </row>
    <row r="21" spans="1:7" ht="15" customHeight="1" x14ac:dyDescent="0.25">
      <c r="A21" s="359">
        <v>10</v>
      </c>
      <c r="B21" s="403" t="s">
        <v>438</v>
      </c>
      <c r="C21" s="403"/>
      <c r="D21" s="986">
        <v>0</v>
      </c>
      <c r="E21" s="650"/>
      <c r="F21" s="2006"/>
      <c r="G21" s="650">
        <v>0</v>
      </c>
    </row>
    <row r="22" spans="1:7" ht="15" customHeight="1" x14ac:dyDescent="0.25">
      <c r="A22" s="359">
        <v>11</v>
      </c>
      <c r="B22" s="403" t="s">
        <v>1175</v>
      </c>
      <c r="C22" s="403"/>
      <c r="D22" s="986">
        <v>6.1722000000000001</v>
      </c>
      <c r="E22" s="1068">
        <v>16.59</v>
      </c>
      <c r="F22" s="2006"/>
      <c r="G22" s="650">
        <v>7.0570199999999996</v>
      </c>
    </row>
    <row r="23" spans="1:7" ht="15" customHeight="1" x14ac:dyDescent="0.25">
      <c r="A23" s="359">
        <v>12</v>
      </c>
      <c r="B23" s="403" t="s">
        <v>439</v>
      </c>
      <c r="C23" s="403"/>
      <c r="D23" s="986">
        <v>0</v>
      </c>
      <c r="E23" s="650">
        <v>0</v>
      </c>
      <c r="F23" s="2006"/>
      <c r="G23" s="650">
        <v>0</v>
      </c>
    </row>
    <row r="24" spans="1:7" ht="15" customHeight="1" x14ac:dyDescent="0.25">
      <c r="A24" s="359">
        <v>13</v>
      </c>
      <c r="B24" s="403" t="s">
        <v>440</v>
      </c>
      <c r="C24" s="403"/>
      <c r="D24" s="986">
        <v>0</v>
      </c>
      <c r="E24" s="650">
        <v>0</v>
      </c>
      <c r="F24" s="2006"/>
      <c r="G24" s="650">
        <v>0</v>
      </c>
    </row>
    <row r="25" spans="1:7" ht="15" customHeight="1" x14ac:dyDescent="0.25">
      <c r="A25" s="359">
        <v>14</v>
      </c>
      <c r="B25" s="403" t="s">
        <v>441</v>
      </c>
      <c r="C25" s="403"/>
      <c r="D25" s="986">
        <v>0</v>
      </c>
      <c r="E25" s="650">
        <v>0</v>
      </c>
      <c r="F25" s="2006"/>
      <c r="G25" s="650">
        <v>0</v>
      </c>
    </row>
    <row r="26" spans="1:7" ht="15" customHeight="1" x14ac:dyDescent="0.25">
      <c r="A26" s="359">
        <v>15</v>
      </c>
      <c r="B26" s="403" t="s">
        <v>442</v>
      </c>
      <c r="C26" s="403"/>
      <c r="D26" s="986">
        <v>0</v>
      </c>
      <c r="E26" s="650">
        <v>0</v>
      </c>
      <c r="F26" s="2006"/>
      <c r="G26" s="650">
        <v>0</v>
      </c>
    </row>
    <row r="27" spans="1:7" ht="15" customHeight="1" x14ac:dyDescent="0.25">
      <c r="A27" s="359">
        <v>16</v>
      </c>
      <c r="B27" s="403" t="s">
        <v>443</v>
      </c>
      <c r="C27" s="403"/>
      <c r="D27" s="986">
        <v>0</v>
      </c>
      <c r="E27" s="650">
        <v>0</v>
      </c>
      <c r="F27" s="2006"/>
      <c r="G27" s="650">
        <v>0</v>
      </c>
    </row>
    <row r="28" spans="1:7" ht="15" customHeight="1" x14ac:dyDescent="0.25">
      <c r="A28" s="359">
        <v>17</v>
      </c>
      <c r="B28" s="403" t="s">
        <v>444</v>
      </c>
      <c r="C28" s="403"/>
      <c r="D28" s="986">
        <v>0</v>
      </c>
      <c r="E28" s="650">
        <v>0</v>
      </c>
      <c r="F28" s="2006"/>
      <c r="G28" s="650">
        <v>0</v>
      </c>
    </row>
    <row r="29" spans="1:7" ht="15" customHeight="1" x14ac:dyDescent="0.25">
      <c r="A29" s="359">
        <v>18</v>
      </c>
      <c r="B29" s="405" t="s">
        <v>445</v>
      </c>
      <c r="C29" s="405"/>
      <c r="D29" s="986">
        <v>0</v>
      </c>
      <c r="E29" s="650">
        <v>0</v>
      </c>
      <c r="F29" s="2006"/>
      <c r="G29" s="650">
        <v>0</v>
      </c>
    </row>
    <row r="30" spans="1:7" ht="15" customHeight="1" x14ac:dyDescent="0.25">
      <c r="A30" s="359">
        <v>19</v>
      </c>
      <c r="B30" s="403" t="s">
        <v>446</v>
      </c>
      <c r="C30" s="403"/>
      <c r="D30" s="986">
        <v>0</v>
      </c>
      <c r="E30" s="650">
        <v>0</v>
      </c>
      <c r="F30" s="2006"/>
      <c r="G30" s="650">
        <v>0</v>
      </c>
    </row>
    <row r="31" spans="1:7" ht="15" customHeight="1" x14ac:dyDescent="0.25">
      <c r="A31" s="359">
        <v>20</v>
      </c>
      <c r="B31" s="403" t="s">
        <v>447</v>
      </c>
      <c r="C31" s="403"/>
      <c r="D31" s="986">
        <v>0</v>
      </c>
      <c r="E31" s="650">
        <v>0</v>
      </c>
      <c r="F31" s="2006"/>
      <c r="G31" s="650">
        <v>0</v>
      </c>
    </row>
    <row r="32" spans="1:7" ht="15" customHeight="1" x14ac:dyDescent="0.25">
      <c r="A32" s="359">
        <v>21</v>
      </c>
      <c r="B32" s="403" t="s">
        <v>448</v>
      </c>
      <c r="C32" s="403"/>
      <c r="D32" s="986">
        <v>0</v>
      </c>
      <c r="E32" s="650">
        <v>0</v>
      </c>
      <c r="F32" s="2006"/>
      <c r="G32" s="650">
        <v>0</v>
      </c>
    </row>
    <row r="33" spans="1:9" ht="15" customHeight="1" x14ac:dyDescent="0.25">
      <c r="A33" s="359">
        <v>22</v>
      </c>
      <c r="B33" s="403" t="s">
        <v>449</v>
      </c>
      <c r="C33" s="403"/>
      <c r="D33" s="986">
        <v>86.436189999999996</v>
      </c>
      <c r="E33" s="1068">
        <v>150.11000000000001</v>
      </c>
      <c r="F33" s="2006"/>
      <c r="G33" s="650">
        <v>87.180009999999996</v>
      </c>
    </row>
    <row r="34" spans="1:9" ht="15" customHeight="1" x14ac:dyDescent="0.25">
      <c r="A34" s="359">
        <v>23</v>
      </c>
      <c r="B34" s="403" t="s">
        <v>450</v>
      </c>
      <c r="C34" s="403"/>
      <c r="D34" s="986">
        <v>0</v>
      </c>
      <c r="E34" s="650"/>
      <c r="F34" s="2006"/>
      <c r="G34" s="650">
        <v>0</v>
      </c>
    </row>
    <row r="35" spans="1:9" ht="15" customHeight="1" x14ac:dyDescent="0.25">
      <c r="A35" s="359">
        <v>24</v>
      </c>
      <c r="B35" s="403" t="s">
        <v>1176</v>
      </c>
      <c r="C35" s="403"/>
      <c r="D35" s="986">
        <v>127.68117747352001</v>
      </c>
      <c r="E35" s="1067">
        <v>275.18</v>
      </c>
      <c r="F35" s="2006"/>
      <c r="G35" s="650">
        <v>182.41916000000001</v>
      </c>
    </row>
    <row r="36" spans="1:9" ht="15" customHeight="1" x14ac:dyDescent="0.25">
      <c r="A36" s="359">
        <v>25</v>
      </c>
      <c r="B36" s="403" t="s">
        <v>1419</v>
      </c>
      <c r="C36" s="403"/>
      <c r="D36" s="986">
        <v>16.906549999999999</v>
      </c>
      <c r="E36" s="650">
        <v>0</v>
      </c>
      <c r="F36" s="2006"/>
      <c r="G36" s="650">
        <v>2.1921499999999998</v>
      </c>
    </row>
    <row r="37" spans="1:9" ht="15" customHeight="1" x14ac:dyDescent="0.25">
      <c r="A37" s="359">
        <v>26</v>
      </c>
      <c r="B37" s="403" t="s">
        <v>1479</v>
      </c>
      <c r="C37" s="403"/>
      <c r="D37" s="986">
        <v>155.89080000000001</v>
      </c>
      <c r="E37" s="650">
        <v>0</v>
      </c>
      <c r="F37" s="2007"/>
      <c r="G37" s="650">
        <v>0</v>
      </c>
    </row>
    <row r="38" spans="1:9" s="1226" customFormat="1" ht="15" customHeight="1" x14ac:dyDescent="0.25">
      <c r="A38" s="359">
        <v>27</v>
      </c>
      <c r="B38" s="403" t="s">
        <v>1129</v>
      </c>
      <c r="C38" s="403"/>
      <c r="D38" s="986">
        <v>0</v>
      </c>
      <c r="E38" s="650">
        <v>0</v>
      </c>
      <c r="F38" s="1366">
        <v>0</v>
      </c>
      <c r="G38" s="650">
        <v>177.53122999999999</v>
      </c>
      <c r="H38" s="1210"/>
    </row>
    <row r="39" spans="1:9" ht="15" customHeight="1" x14ac:dyDescent="0.25">
      <c r="A39" s="359">
        <v>28</v>
      </c>
      <c r="B39" s="405" t="s">
        <v>452</v>
      </c>
      <c r="C39" s="405"/>
      <c r="D39" s="987">
        <v>1267.3652074735201</v>
      </c>
      <c r="E39" s="724">
        <v>1735.1699999999998</v>
      </c>
      <c r="F39" s="724">
        <v>1259.0478420511104</v>
      </c>
      <c r="G39" s="724">
        <v>1273.1841379000002</v>
      </c>
      <c r="I39" s="842"/>
    </row>
    <row r="40" spans="1:9" ht="15" customHeight="1" x14ac:dyDescent="0.25">
      <c r="A40" s="359">
        <v>29</v>
      </c>
      <c r="B40" s="406" t="s">
        <v>453</v>
      </c>
      <c r="C40" s="406"/>
      <c r="D40" s="986"/>
      <c r="E40" s="724"/>
      <c r="F40" s="724"/>
      <c r="G40" s="650"/>
    </row>
    <row r="41" spans="1:9" ht="15" customHeight="1" x14ac:dyDescent="0.25">
      <c r="A41" s="359">
        <v>30</v>
      </c>
      <c r="B41" s="405" t="s">
        <v>454</v>
      </c>
      <c r="C41" s="405"/>
      <c r="D41" s="724">
        <v>1267.3652074735201</v>
      </c>
      <c r="E41" s="724">
        <v>1735.1699999999998</v>
      </c>
      <c r="F41" s="724">
        <v>1259.0478420511104</v>
      </c>
      <c r="G41" s="724">
        <v>1273.1841379000002</v>
      </c>
      <c r="H41" s="842"/>
      <c r="I41" s="1035"/>
    </row>
    <row r="42" spans="1:9" ht="15" customHeight="1" thickBot="1" x14ac:dyDescent="0.3">
      <c r="A42" s="407"/>
      <c r="B42" s="408"/>
      <c r="C42" s="408"/>
      <c r="D42" s="408"/>
      <c r="E42" s="408"/>
      <c r="F42" s="408"/>
      <c r="G42" s="650"/>
    </row>
    <row r="43" spans="1:9" ht="15" customHeight="1" x14ac:dyDescent="0.25">
      <c r="A43" s="80"/>
      <c r="I43" s="1368"/>
    </row>
    <row r="44" spans="1:9" ht="15" customHeight="1" x14ac:dyDescent="0.3">
      <c r="A44" s="2002" t="s">
        <v>1306</v>
      </c>
      <c r="B44" s="2002"/>
      <c r="C44" s="2002"/>
      <c r="D44" s="2002"/>
      <c r="E44" s="2002"/>
      <c r="F44" s="2002"/>
      <c r="G44" s="2002"/>
    </row>
    <row r="45" spans="1:9" ht="15" customHeight="1" x14ac:dyDescent="0.3">
      <c r="A45" s="2002" t="s">
        <v>1320</v>
      </c>
      <c r="B45" s="2002"/>
      <c r="C45" s="2002"/>
      <c r="D45" s="2002"/>
      <c r="E45" s="2002"/>
      <c r="F45" s="2002"/>
      <c r="G45" s="2002"/>
    </row>
    <row r="65" spans="4:7" ht="15" customHeight="1" x14ac:dyDescent="0.25">
      <c r="D65" s="2317"/>
      <c r="E65" s="2317"/>
      <c r="F65" s="2317"/>
      <c r="G65" s="2317"/>
    </row>
    <row r="66" spans="4:7" ht="15" customHeight="1" x14ac:dyDescent="0.25">
      <c r="D66" s="2317"/>
      <c r="E66" s="2317"/>
      <c r="F66" s="2317"/>
      <c r="G66" s="2317"/>
    </row>
  </sheetData>
  <mergeCells count="7">
    <mergeCell ref="D65:G66"/>
    <mergeCell ref="B2:F2"/>
    <mergeCell ref="B4:F4"/>
    <mergeCell ref="A44:G44"/>
    <mergeCell ref="A45:G45"/>
    <mergeCell ref="E9:G9"/>
    <mergeCell ref="F12:F37"/>
  </mergeCells>
  <pageMargins left="0.7" right="0.7" top="0.75" bottom="0.75" header="0.3" footer="0.3"/>
  <pageSetup scale="78"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2:N66"/>
  <sheetViews>
    <sheetView view="pageBreakPreview" zoomScale="85" zoomScaleNormal="100" zoomScaleSheetLayoutView="85" workbookViewId="0">
      <selection activeCell="B2" sqref="B2:F2"/>
    </sheetView>
  </sheetViews>
  <sheetFormatPr defaultRowHeight="13.2" x14ac:dyDescent="0.25"/>
  <cols>
    <col min="1" max="1" width="8.44140625" bestFit="1" customWidth="1"/>
    <col min="2" max="2" width="61.44140625" bestFit="1" customWidth="1"/>
    <col min="3" max="3" width="13.6640625" customWidth="1"/>
    <col min="4" max="4" width="13" customWidth="1"/>
    <col min="5" max="5" width="15.6640625" customWidth="1"/>
    <col min="6" max="6" width="12.77734375" customWidth="1"/>
    <col min="7" max="8" width="16" bestFit="1" customWidth="1"/>
    <col min="9" max="9" width="13.109375" bestFit="1" customWidth="1"/>
    <col min="11" max="11" width="8.77734375" bestFit="1" customWidth="1"/>
  </cols>
  <sheetData>
    <row r="2" spans="1:14" ht="15.6" x14ac:dyDescent="0.3">
      <c r="B2" s="2008" t="s">
        <v>486</v>
      </c>
      <c r="C2" s="2008"/>
      <c r="D2" s="2008"/>
      <c r="E2" s="2008"/>
      <c r="F2" s="2008"/>
    </row>
    <row r="3" spans="1:14" x14ac:dyDescent="0.25">
      <c r="B3" s="1384"/>
      <c r="C3" s="1384"/>
      <c r="D3" s="1384"/>
      <c r="E3" s="1384"/>
      <c r="F3" s="1384"/>
    </row>
    <row r="4" spans="1:14" ht="15.6" x14ac:dyDescent="0.3">
      <c r="B4" s="2008" t="s">
        <v>455</v>
      </c>
      <c r="C4" s="2008"/>
      <c r="D4" s="2008"/>
      <c r="E4" s="2008"/>
      <c r="F4" s="2008"/>
    </row>
    <row r="5" spans="1:14" s="1226" customFormat="1" ht="15.6" x14ac:dyDescent="0.3">
      <c r="B5" s="1370"/>
      <c r="C5" s="1370"/>
      <c r="D5" s="1370"/>
      <c r="E5" s="1370"/>
      <c r="F5" s="1370"/>
    </row>
    <row r="6" spans="1:14" ht="17.399999999999999" x14ac:dyDescent="0.3">
      <c r="B6" s="1435" t="s">
        <v>429</v>
      </c>
      <c r="C6" s="1432" t="s">
        <v>1178</v>
      </c>
      <c r="E6" s="1384"/>
      <c r="F6" s="1384"/>
    </row>
    <row r="7" spans="1:14" ht="17.399999999999999" x14ac:dyDescent="0.3">
      <c r="A7" s="400"/>
      <c r="B7" s="1435" t="s">
        <v>203</v>
      </c>
      <c r="C7" s="1433" t="s">
        <v>1179</v>
      </c>
      <c r="E7" s="1431"/>
      <c r="F7" s="1431"/>
      <c r="G7" s="401"/>
      <c r="H7" s="401"/>
      <c r="I7" s="401"/>
      <c r="J7" s="401"/>
      <c r="K7" s="401"/>
      <c r="L7" s="401"/>
      <c r="M7" s="401"/>
      <c r="N7" s="401"/>
    </row>
    <row r="8" spans="1:14" ht="13.8" thickBot="1" x14ac:dyDescent="0.3"/>
    <row r="9" spans="1:14" ht="15.6" x14ac:dyDescent="0.25">
      <c r="A9" s="1296" t="s">
        <v>79</v>
      </c>
      <c r="B9" s="1298" t="s">
        <v>34</v>
      </c>
      <c r="C9" s="1202" t="s">
        <v>1339</v>
      </c>
      <c r="D9" s="2345" t="s">
        <v>1526</v>
      </c>
      <c r="E9" s="2346"/>
      <c r="F9" s="2346"/>
    </row>
    <row r="10" spans="1:14" ht="15.6" x14ac:dyDescent="0.25">
      <c r="A10" s="1297"/>
      <c r="B10" s="1299"/>
      <c r="C10" s="96" t="s">
        <v>36</v>
      </c>
      <c r="D10" s="96" t="s">
        <v>1148</v>
      </c>
      <c r="E10" s="96" t="s">
        <v>176</v>
      </c>
      <c r="F10" s="96" t="s">
        <v>36</v>
      </c>
    </row>
    <row r="11" spans="1:14" ht="15.6" x14ac:dyDescent="0.25">
      <c r="A11" s="395">
        <v>1</v>
      </c>
      <c r="B11" s="394">
        <v>2</v>
      </c>
      <c r="C11" s="394">
        <v>4</v>
      </c>
      <c r="D11" s="394">
        <v>5</v>
      </c>
      <c r="E11" s="358">
        <v>6</v>
      </c>
      <c r="F11" s="358">
        <v>7</v>
      </c>
    </row>
    <row r="12" spans="1:14" ht="16.5" customHeight="1" x14ac:dyDescent="0.25">
      <c r="A12" s="359">
        <v>1</v>
      </c>
      <c r="B12" s="403" t="s">
        <v>456</v>
      </c>
      <c r="C12" s="650">
        <v>50.580359999999999</v>
      </c>
      <c r="D12" s="650">
        <v>172.03423000000001</v>
      </c>
      <c r="E12" s="2010">
        <v>91.797012242551673</v>
      </c>
      <c r="F12" s="992">
        <v>50.580359999999999</v>
      </c>
    </row>
    <row r="13" spans="1:14" ht="16.5" customHeight="1" x14ac:dyDescent="0.25">
      <c r="A13" s="359">
        <v>2</v>
      </c>
      <c r="B13" s="403" t="s">
        <v>457</v>
      </c>
      <c r="C13" s="650">
        <v>2.5384799999999998</v>
      </c>
      <c r="D13" s="1069">
        <v>3.86</v>
      </c>
      <c r="E13" s="2011"/>
      <c r="F13" s="650">
        <v>1.8527899999999999</v>
      </c>
    </row>
    <row r="14" spans="1:14" ht="16.5" customHeight="1" x14ac:dyDescent="0.25">
      <c r="A14" s="359">
        <v>3</v>
      </c>
      <c r="B14" s="403" t="s">
        <v>458</v>
      </c>
      <c r="C14" s="650">
        <v>7.5539500000000004</v>
      </c>
      <c r="D14" s="1069">
        <v>6.36</v>
      </c>
      <c r="E14" s="2011"/>
      <c r="F14" s="650">
        <v>5.5120899999999997</v>
      </c>
    </row>
    <row r="15" spans="1:14" ht="16.5" customHeight="1" x14ac:dyDescent="0.25">
      <c r="A15" s="359">
        <v>4</v>
      </c>
      <c r="B15" s="403" t="s">
        <v>493</v>
      </c>
      <c r="C15" s="650">
        <v>0.64500000000000002</v>
      </c>
      <c r="D15" s="1069">
        <v>3.02</v>
      </c>
      <c r="E15" s="2011"/>
      <c r="F15" s="650">
        <v>0.90500000000000003</v>
      </c>
    </row>
    <row r="16" spans="1:14" ht="16.5" customHeight="1" x14ac:dyDescent="0.25">
      <c r="A16" s="359">
        <v>5</v>
      </c>
      <c r="B16" s="403" t="s">
        <v>492</v>
      </c>
      <c r="C16" s="650">
        <v>0</v>
      </c>
      <c r="D16" s="747">
        <v>0</v>
      </c>
      <c r="E16" s="2011"/>
      <c r="F16" s="650">
        <v>0</v>
      </c>
    </row>
    <row r="17" spans="1:6" ht="16.5" customHeight="1" x14ac:dyDescent="0.25">
      <c r="A17" s="359">
        <v>6</v>
      </c>
      <c r="B17" s="403" t="s">
        <v>494</v>
      </c>
      <c r="C17" s="650">
        <v>1.9096</v>
      </c>
      <c r="D17" s="1069">
        <v>21.31</v>
      </c>
      <c r="E17" s="2011"/>
      <c r="F17" s="650">
        <v>5.0106000000000002</v>
      </c>
    </row>
    <row r="18" spans="1:6" ht="16.5" customHeight="1" x14ac:dyDescent="0.25">
      <c r="A18" s="359">
        <v>7</v>
      </c>
      <c r="B18" s="403" t="s">
        <v>495</v>
      </c>
      <c r="C18" s="650">
        <v>6.8242500000000001</v>
      </c>
      <c r="D18" s="1069">
        <v>9.51</v>
      </c>
      <c r="E18" s="2011"/>
      <c r="F18" s="650">
        <v>6.6696400000000002</v>
      </c>
    </row>
    <row r="19" spans="1:6" ht="16.5" customHeight="1" x14ac:dyDescent="0.25">
      <c r="A19" s="359">
        <v>8</v>
      </c>
      <c r="B19" s="403" t="s">
        <v>500</v>
      </c>
      <c r="C19" s="650">
        <v>23.411740000000002</v>
      </c>
      <c r="D19" s="1069">
        <v>6.44</v>
      </c>
      <c r="E19" s="2011"/>
      <c r="F19" s="650">
        <v>23.55208</v>
      </c>
    </row>
    <row r="20" spans="1:6" ht="16.5" customHeight="1" x14ac:dyDescent="0.25">
      <c r="A20" s="359">
        <v>9</v>
      </c>
      <c r="B20" s="403" t="s">
        <v>468</v>
      </c>
      <c r="C20" s="650">
        <v>0</v>
      </c>
      <c r="D20" s="747">
        <v>0</v>
      </c>
      <c r="E20" s="2011"/>
      <c r="F20" s="650">
        <v>0</v>
      </c>
    </row>
    <row r="21" spans="1:6" ht="16.5" customHeight="1" x14ac:dyDescent="0.25">
      <c r="A21" s="359">
        <v>10</v>
      </c>
      <c r="B21" s="403" t="s">
        <v>469</v>
      </c>
      <c r="C21" s="650">
        <v>0</v>
      </c>
      <c r="D21" s="650">
        <v>0</v>
      </c>
      <c r="E21" s="2011"/>
      <c r="F21" s="992">
        <v>0</v>
      </c>
    </row>
    <row r="22" spans="1:6" ht="16.5" customHeight="1" x14ac:dyDescent="0.25">
      <c r="A22" s="359">
        <v>11</v>
      </c>
      <c r="B22" s="406" t="s">
        <v>459</v>
      </c>
      <c r="C22" s="650">
        <v>0</v>
      </c>
      <c r="D22" s="650">
        <v>0</v>
      </c>
      <c r="E22" s="2011"/>
      <c r="F22" s="992">
        <v>0</v>
      </c>
    </row>
    <row r="23" spans="1:6" ht="16.5" customHeight="1" x14ac:dyDescent="0.25">
      <c r="A23" s="359">
        <v>12</v>
      </c>
      <c r="B23" s="406" t="s">
        <v>460</v>
      </c>
      <c r="C23" s="403"/>
      <c r="D23" s="650">
        <v>0</v>
      </c>
      <c r="E23" s="2011"/>
      <c r="F23" s="992">
        <v>1.01936</v>
      </c>
    </row>
    <row r="24" spans="1:6" ht="16.5" customHeight="1" x14ac:dyDescent="0.25">
      <c r="A24" s="359">
        <v>13</v>
      </c>
      <c r="B24" s="406" t="s">
        <v>489</v>
      </c>
      <c r="C24" s="403"/>
      <c r="D24" s="650">
        <v>0</v>
      </c>
      <c r="E24" s="2011"/>
      <c r="F24" s="992"/>
    </row>
    <row r="25" spans="1:6" ht="16.5" customHeight="1" x14ac:dyDescent="0.25">
      <c r="A25" s="359">
        <v>14</v>
      </c>
      <c r="B25" s="406" t="s">
        <v>462</v>
      </c>
      <c r="C25" s="403"/>
      <c r="D25" s="650">
        <v>0</v>
      </c>
      <c r="E25" s="2011"/>
      <c r="F25" s="992"/>
    </row>
    <row r="26" spans="1:6" ht="16.5" customHeight="1" x14ac:dyDescent="0.25">
      <c r="A26" s="359">
        <v>15</v>
      </c>
      <c r="B26" s="406" t="s">
        <v>464</v>
      </c>
      <c r="C26" s="650">
        <v>11.36233</v>
      </c>
      <c r="D26" s="1069">
        <v>7.43</v>
      </c>
      <c r="E26" s="2011"/>
      <c r="F26" s="992">
        <v>7.4662100000000002</v>
      </c>
    </row>
    <row r="27" spans="1:6" ht="16.5" customHeight="1" x14ac:dyDescent="0.25">
      <c r="A27" s="359">
        <v>16</v>
      </c>
      <c r="B27" s="406" t="s">
        <v>488</v>
      </c>
      <c r="C27" s="650">
        <v>1.2595099999999999</v>
      </c>
      <c r="D27" s="1069">
        <v>12.21</v>
      </c>
      <c r="E27" s="2011"/>
      <c r="F27" s="992">
        <v>2.9043600000000001</v>
      </c>
    </row>
    <row r="28" spans="1:6" ht="16.5" customHeight="1" x14ac:dyDescent="0.25">
      <c r="A28" s="359">
        <v>17</v>
      </c>
      <c r="B28" s="406" t="s">
        <v>466</v>
      </c>
      <c r="C28" s="403"/>
      <c r="D28" s="650">
        <v>0</v>
      </c>
      <c r="E28" s="2011"/>
      <c r="F28" s="992"/>
    </row>
    <row r="29" spans="1:6" ht="16.5" customHeight="1" x14ac:dyDescent="0.25">
      <c r="A29" s="359">
        <v>18</v>
      </c>
      <c r="B29" s="406" t="s">
        <v>490</v>
      </c>
      <c r="C29" s="650">
        <v>0</v>
      </c>
      <c r="D29" s="1069">
        <v>8.35</v>
      </c>
      <c r="E29" s="2011"/>
      <c r="F29" s="992">
        <v>0.17699999999999999</v>
      </c>
    </row>
    <row r="30" spans="1:6" ht="16.5" customHeight="1" x14ac:dyDescent="0.25">
      <c r="A30" s="359">
        <v>19</v>
      </c>
      <c r="B30" s="406" t="s">
        <v>473</v>
      </c>
      <c r="C30" s="650">
        <v>2.4063599999999998</v>
      </c>
      <c r="D30" s="1069">
        <v>9.8800000000000008</v>
      </c>
      <c r="E30" s="2011"/>
      <c r="F30" s="992">
        <v>2.2965800000000001</v>
      </c>
    </row>
    <row r="31" spans="1:6" ht="16.5" customHeight="1" x14ac:dyDescent="0.25">
      <c r="A31" s="359">
        <v>20</v>
      </c>
      <c r="B31" s="406" t="s">
        <v>491</v>
      </c>
      <c r="C31" s="403"/>
      <c r="D31" s="650">
        <v>0</v>
      </c>
      <c r="E31" s="2011"/>
      <c r="F31" s="992"/>
    </row>
    <row r="32" spans="1:6" ht="16.5" customHeight="1" x14ac:dyDescent="0.25">
      <c r="A32" s="359">
        <v>21</v>
      </c>
      <c r="B32" s="406" t="s">
        <v>497</v>
      </c>
      <c r="C32" s="403"/>
      <c r="D32" s="650">
        <v>0</v>
      </c>
      <c r="E32" s="2011"/>
      <c r="F32" s="992"/>
    </row>
    <row r="33" spans="1:6" ht="16.5" customHeight="1" x14ac:dyDescent="0.25">
      <c r="A33" s="359">
        <v>22</v>
      </c>
      <c r="B33" s="406" t="s">
        <v>498</v>
      </c>
      <c r="C33" s="403"/>
      <c r="D33" s="650">
        <v>0</v>
      </c>
      <c r="E33" s="2011"/>
      <c r="F33" s="992"/>
    </row>
    <row r="34" spans="1:6" ht="16.5" customHeight="1" x14ac:dyDescent="0.25">
      <c r="A34" s="359">
        <v>23</v>
      </c>
      <c r="B34" s="403" t="s">
        <v>499</v>
      </c>
      <c r="C34" s="403"/>
      <c r="D34" s="650">
        <v>0</v>
      </c>
      <c r="E34" s="2011"/>
      <c r="F34" s="992"/>
    </row>
    <row r="35" spans="1:6" ht="16.5" customHeight="1" x14ac:dyDescent="0.25">
      <c r="A35" s="359">
        <v>24</v>
      </c>
      <c r="B35" s="403" t="s">
        <v>465</v>
      </c>
      <c r="C35" s="403"/>
      <c r="D35" s="650">
        <v>0</v>
      </c>
      <c r="E35" s="2011"/>
      <c r="F35" s="992"/>
    </row>
    <row r="36" spans="1:6" ht="16.5" customHeight="1" x14ac:dyDescent="0.25">
      <c r="A36" s="359">
        <v>25</v>
      </c>
      <c r="B36" s="403" t="s">
        <v>496</v>
      </c>
      <c r="C36" s="650">
        <v>0</v>
      </c>
      <c r="D36" s="650">
        <v>0.09</v>
      </c>
      <c r="E36" s="2011"/>
      <c r="F36" s="992">
        <v>3.6213999999999999E-3</v>
      </c>
    </row>
    <row r="37" spans="1:6" ht="16.5" customHeight="1" x14ac:dyDescent="0.25">
      <c r="A37" s="359">
        <v>26</v>
      </c>
      <c r="B37" s="403" t="s">
        <v>474</v>
      </c>
      <c r="C37" s="650"/>
      <c r="D37" s="650">
        <v>0</v>
      </c>
      <c r="E37" s="2011"/>
      <c r="F37" s="992"/>
    </row>
    <row r="38" spans="1:6" ht="16.5" customHeight="1" x14ac:dyDescent="0.25">
      <c r="A38" s="359">
        <v>27</v>
      </c>
      <c r="B38" s="403" t="s">
        <v>467</v>
      </c>
      <c r="C38" s="650">
        <v>7.1738</v>
      </c>
      <c r="D38" s="1069">
        <v>7.36</v>
      </c>
      <c r="E38" s="2011"/>
      <c r="F38" s="992">
        <v>6.9983700000000004</v>
      </c>
    </row>
    <row r="39" spans="1:6" ht="16.5" customHeight="1" x14ac:dyDescent="0.25">
      <c r="A39" s="359">
        <v>28</v>
      </c>
      <c r="B39" s="403" t="s">
        <v>470</v>
      </c>
      <c r="C39" s="403"/>
      <c r="D39" s="650">
        <v>0</v>
      </c>
      <c r="E39" s="2011"/>
      <c r="F39" s="992"/>
    </row>
    <row r="40" spans="1:6" ht="16.5" customHeight="1" x14ac:dyDescent="0.25">
      <c r="A40" s="359">
        <v>29</v>
      </c>
      <c r="B40" s="403" t="s">
        <v>471</v>
      </c>
      <c r="C40" s="403"/>
      <c r="D40" s="650">
        <v>0</v>
      </c>
      <c r="E40" s="2011"/>
      <c r="F40" s="992"/>
    </row>
    <row r="41" spans="1:6" ht="16.5" customHeight="1" x14ac:dyDescent="0.25">
      <c r="A41" s="359">
        <v>30</v>
      </c>
      <c r="B41" s="403" t="s">
        <v>472</v>
      </c>
      <c r="C41" s="403"/>
      <c r="D41" s="650">
        <v>0</v>
      </c>
      <c r="E41" s="2011"/>
      <c r="F41" s="992"/>
    </row>
    <row r="42" spans="1:6" ht="16.5" customHeight="1" x14ac:dyDescent="0.25">
      <c r="A42" s="359">
        <v>31</v>
      </c>
      <c r="B42" s="403" t="s">
        <v>461</v>
      </c>
      <c r="C42" s="771">
        <v>0</v>
      </c>
      <c r="D42" s="747"/>
      <c r="E42" s="2011"/>
      <c r="F42" s="992">
        <v>0</v>
      </c>
    </row>
    <row r="43" spans="1:6" ht="16.5" customHeight="1" x14ac:dyDescent="0.25">
      <c r="A43" s="359">
        <v>32</v>
      </c>
      <c r="B43" s="403" t="s">
        <v>463</v>
      </c>
      <c r="C43" s="771">
        <v>0</v>
      </c>
      <c r="D43" s="747"/>
      <c r="E43" s="2011"/>
      <c r="F43" s="992">
        <v>0</v>
      </c>
    </row>
    <row r="44" spans="1:6" ht="16.5" customHeight="1" x14ac:dyDescent="0.25">
      <c r="A44" s="359">
        <v>33</v>
      </c>
      <c r="B44" s="403" t="s">
        <v>1323</v>
      </c>
      <c r="C44" s="771">
        <v>0</v>
      </c>
      <c r="D44" s="650">
        <v>0</v>
      </c>
      <c r="E44" s="2011"/>
      <c r="F44" s="747">
        <v>0</v>
      </c>
    </row>
    <row r="45" spans="1:6" ht="16.5" customHeight="1" x14ac:dyDescent="0.25">
      <c r="A45" s="359">
        <v>34</v>
      </c>
      <c r="B45" s="403" t="s">
        <v>1177</v>
      </c>
      <c r="C45" s="771">
        <v>0</v>
      </c>
      <c r="D45" s="650">
        <v>0</v>
      </c>
      <c r="E45" s="2011"/>
      <c r="F45" s="650">
        <v>0</v>
      </c>
    </row>
    <row r="46" spans="1:6" ht="16.5" customHeight="1" x14ac:dyDescent="0.25">
      <c r="A46" s="359">
        <v>35</v>
      </c>
      <c r="B46" s="403" t="s">
        <v>451</v>
      </c>
      <c r="C46" s="650">
        <v>22.359179999999999</v>
      </c>
      <c r="D46" s="1069">
        <v>14.54</v>
      </c>
      <c r="E46" s="2011"/>
      <c r="F46" s="650">
        <v>22.575620000000001</v>
      </c>
    </row>
    <row r="47" spans="1:6" ht="16.5" customHeight="1" x14ac:dyDescent="0.25">
      <c r="A47" s="359">
        <v>36</v>
      </c>
      <c r="B47" s="403" t="s">
        <v>878</v>
      </c>
      <c r="C47" s="650">
        <v>7.7066999999999997</v>
      </c>
      <c r="D47" s="650">
        <v>0</v>
      </c>
      <c r="E47" s="2011"/>
      <c r="F47" s="992">
        <v>7.7259000000000002</v>
      </c>
    </row>
    <row r="48" spans="1:6" ht="15.6" x14ac:dyDescent="0.25">
      <c r="A48" s="359">
        <v>37</v>
      </c>
      <c r="B48" s="403" t="s">
        <v>1207</v>
      </c>
      <c r="C48" s="650">
        <v>0</v>
      </c>
      <c r="D48" s="650">
        <v>0</v>
      </c>
      <c r="E48" s="2012"/>
      <c r="F48" s="650">
        <v>0</v>
      </c>
    </row>
    <row r="49" spans="1:11" ht="15.6" x14ac:dyDescent="0.25">
      <c r="A49" s="359">
        <v>38</v>
      </c>
      <c r="B49" s="405" t="s">
        <v>475</v>
      </c>
      <c r="C49" s="724">
        <v>145.73126000000002</v>
      </c>
      <c r="D49" s="724">
        <v>282.39423000000005</v>
      </c>
      <c r="E49" s="724">
        <v>91.797012242551673</v>
      </c>
      <c r="F49" s="724">
        <v>145.24958140000001</v>
      </c>
      <c r="G49" s="940"/>
      <c r="H49" s="940"/>
      <c r="I49" s="940"/>
    </row>
    <row r="50" spans="1:11" ht="15.6" x14ac:dyDescent="0.25">
      <c r="A50" s="359">
        <v>39</v>
      </c>
      <c r="B50" s="456" t="s">
        <v>501</v>
      </c>
      <c r="C50" s="650">
        <v>71.52</v>
      </c>
      <c r="D50" s="650">
        <v>122.42</v>
      </c>
      <c r="E50" s="650">
        <v>0</v>
      </c>
      <c r="F50" s="992">
        <v>75.953220000000002</v>
      </c>
    </row>
    <row r="51" spans="1:11" ht="15.6" x14ac:dyDescent="0.25">
      <c r="A51" s="359">
        <v>40</v>
      </c>
      <c r="B51" s="406" t="s">
        <v>453</v>
      </c>
      <c r="C51" s="406"/>
      <c r="D51" s="650"/>
      <c r="E51" s="650"/>
      <c r="F51" s="650"/>
    </row>
    <row r="52" spans="1:11" ht="15.6" x14ac:dyDescent="0.25">
      <c r="A52" s="359">
        <v>41</v>
      </c>
      <c r="B52" s="405" t="s">
        <v>476</v>
      </c>
      <c r="C52" s="651">
        <v>217.25126</v>
      </c>
      <c r="D52" s="651">
        <v>404.82423000000006</v>
      </c>
      <c r="E52" s="651">
        <v>91.797012242551673</v>
      </c>
      <c r="F52" s="651">
        <v>221.2028014</v>
      </c>
      <c r="G52" s="404"/>
      <c r="H52" s="404"/>
      <c r="I52" s="842"/>
      <c r="K52" s="940"/>
    </row>
    <row r="53" spans="1:11" s="1226" customFormat="1" ht="15.6" x14ac:dyDescent="0.25">
      <c r="A53" s="1426"/>
      <c r="B53" s="1427"/>
      <c r="C53" s="1428"/>
      <c r="D53" s="1428"/>
      <c r="E53" s="1428"/>
      <c r="F53" s="1428"/>
      <c r="G53" s="404"/>
      <c r="H53" s="404"/>
      <c r="I53" s="842"/>
      <c r="K53" s="940"/>
    </row>
    <row r="54" spans="1:11" ht="15.6" x14ac:dyDescent="0.3">
      <c r="A54" s="2009" t="s">
        <v>1324</v>
      </c>
      <c r="B54" s="2009"/>
      <c r="C54" s="2009"/>
      <c r="D54" s="2009"/>
      <c r="E54" s="2009"/>
      <c r="F54" s="2009"/>
      <c r="H54" s="1222"/>
    </row>
    <row r="55" spans="1:11" ht="15.6" x14ac:dyDescent="0.3">
      <c r="A55" s="1369" t="s">
        <v>1575</v>
      </c>
      <c r="B55" s="1425"/>
      <c r="C55" s="1425"/>
      <c r="D55" s="1425"/>
      <c r="E55" s="1425"/>
      <c r="F55" s="1425"/>
      <c r="G55" s="1425"/>
    </row>
    <row r="59" spans="1:11" x14ac:dyDescent="0.25">
      <c r="F59" s="1130"/>
    </row>
    <row r="65" spans="4:7" x14ac:dyDescent="0.25">
      <c r="D65" s="2317"/>
      <c r="E65" s="2317"/>
      <c r="F65" s="2317"/>
      <c r="G65" s="2317"/>
    </row>
    <row r="66" spans="4:7" x14ac:dyDescent="0.25">
      <c r="D66" s="2317"/>
      <c r="E66" s="2317"/>
      <c r="F66" s="2317"/>
      <c r="G66" s="2317"/>
    </row>
  </sheetData>
  <mergeCells count="6">
    <mergeCell ref="B2:F2"/>
    <mergeCell ref="B4:F4"/>
    <mergeCell ref="A54:F54"/>
    <mergeCell ref="E12:E48"/>
    <mergeCell ref="D65:G66"/>
    <mergeCell ref="D9:F9"/>
  </mergeCells>
  <pageMargins left="0.7" right="0.7" top="0.75" bottom="0.75" header="0.3" footer="0.3"/>
  <pageSetup scale="7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66"/>
  <sheetViews>
    <sheetView view="pageBreakPreview" zoomScale="99" zoomScaleNormal="100" zoomScaleSheetLayoutView="99" workbookViewId="0">
      <selection activeCell="H23" sqref="H23"/>
    </sheetView>
  </sheetViews>
  <sheetFormatPr defaultRowHeight="13.2" x14ac:dyDescent="0.25"/>
  <cols>
    <col min="1" max="1" width="8.44140625" customWidth="1"/>
    <col min="2" max="2" width="28.6640625" bestFit="1" customWidth="1"/>
    <col min="3" max="3" width="13.109375" bestFit="1" customWidth="1"/>
    <col min="4" max="4" width="10.44140625" bestFit="1" customWidth="1"/>
    <col min="5" max="5" width="12.33203125" bestFit="1" customWidth="1"/>
    <col min="6" max="6" width="12.5546875" bestFit="1" customWidth="1"/>
    <col min="7" max="7" width="10.44140625" bestFit="1" customWidth="1"/>
    <col min="8" max="8" width="17" bestFit="1" customWidth="1"/>
    <col min="9" max="9" width="6.33203125" bestFit="1" customWidth="1"/>
  </cols>
  <sheetData>
    <row r="1" spans="1:14" ht="13.8" thickBot="1" x14ac:dyDescent="0.3"/>
    <row r="2" spans="1:14" ht="16.2" thickBot="1" x14ac:dyDescent="0.35">
      <c r="B2" s="1999" t="s">
        <v>487</v>
      </c>
      <c r="C2" s="2000"/>
      <c r="D2" s="2000"/>
      <c r="E2" s="2000"/>
      <c r="F2" s="2001"/>
      <c r="G2" s="399"/>
    </row>
    <row r="3" spans="1:14" ht="13.8" thickBot="1" x14ac:dyDescent="0.3"/>
    <row r="4" spans="1:14" ht="16.2" thickBot="1" x14ac:dyDescent="0.35">
      <c r="B4" s="1999" t="s">
        <v>119</v>
      </c>
      <c r="C4" s="2000"/>
      <c r="D4" s="2000"/>
      <c r="E4" s="2000"/>
      <c r="F4" s="2001"/>
      <c r="G4" s="399"/>
    </row>
    <row r="6" spans="1:14" ht="15.6" x14ac:dyDescent="0.3">
      <c r="A6" s="400"/>
      <c r="B6" s="1431" t="s">
        <v>429</v>
      </c>
      <c r="D6" s="1434" t="s">
        <v>1178</v>
      </c>
      <c r="E6" s="401"/>
      <c r="H6" s="401"/>
      <c r="I6" s="401"/>
      <c r="J6" s="401"/>
      <c r="K6" s="401"/>
      <c r="L6" s="401"/>
      <c r="M6" s="401"/>
      <c r="N6" s="401"/>
    </row>
    <row r="7" spans="1:14" s="1226" customFormat="1" ht="15.6" x14ac:dyDescent="0.3">
      <c r="A7" s="400"/>
      <c r="B7" s="1431" t="s">
        <v>203</v>
      </c>
      <c r="D7" s="1431" t="s">
        <v>1179</v>
      </c>
      <c r="E7" s="401"/>
      <c r="H7" s="401"/>
      <c r="I7" s="401"/>
      <c r="J7" s="401"/>
      <c r="K7" s="401"/>
      <c r="L7" s="401"/>
      <c r="M7" s="401"/>
      <c r="N7" s="401"/>
    </row>
    <row r="8" spans="1:14" s="1226" customFormat="1" ht="15.6" x14ac:dyDescent="0.3">
      <c r="A8" s="400"/>
      <c r="B8" s="401"/>
      <c r="C8" s="401"/>
      <c r="D8" s="401"/>
      <c r="E8" s="401"/>
      <c r="H8" s="401"/>
      <c r="I8" s="401"/>
      <c r="J8" s="401"/>
      <c r="K8" s="401"/>
      <c r="L8" s="401"/>
      <c r="M8" s="401"/>
      <c r="N8" s="401"/>
    </row>
    <row r="9" spans="1:14" ht="13.8" thickBot="1" x14ac:dyDescent="0.3"/>
    <row r="10" spans="1:14" ht="15.6" x14ac:dyDescent="0.25">
      <c r="A10" s="1296" t="s">
        <v>79</v>
      </c>
      <c r="B10" s="1298" t="s">
        <v>34</v>
      </c>
      <c r="C10" s="1298" t="s">
        <v>113</v>
      </c>
      <c r="D10" s="1202" t="s">
        <v>1339</v>
      </c>
      <c r="E10" s="2003" t="s">
        <v>1526</v>
      </c>
      <c r="F10" s="2004"/>
      <c r="G10" s="2004"/>
    </row>
    <row r="11" spans="1:14" ht="15.6" x14ac:dyDescent="0.3">
      <c r="A11" s="1297"/>
      <c r="B11" s="1299"/>
      <c r="C11" s="1299"/>
      <c r="D11" s="96" t="s">
        <v>36</v>
      </c>
      <c r="E11" s="96" t="s">
        <v>1148</v>
      </c>
      <c r="F11" s="96" t="s">
        <v>176</v>
      </c>
      <c r="G11" s="96" t="s">
        <v>36</v>
      </c>
      <c r="I11" s="398"/>
      <c r="J11" s="398"/>
    </row>
    <row r="12" spans="1:14" ht="15.6" x14ac:dyDescent="0.3">
      <c r="A12" s="395">
        <v>1</v>
      </c>
      <c r="B12" s="394">
        <v>2</v>
      </c>
      <c r="C12" s="394">
        <v>3</v>
      </c>
      <c r="D12" s="394">
        <v>4</v>
      </c>
      <c r="E12" s="394">
        <v>5</v>
      </c>
      <c r="F12" s="358">
        <v>6</v>
      </c>
      <c r="G12" s="358">
        <v>7</v>
      </c>
      <c r="I12" s="398"/>
      <c r="J12" s="398"/>
    </row>
    <row r="13" spans="1:14" ht="15.6" x14ac:dyDescent="0.3">
      <c r="A13" s="359">
        <v>1</v>
      </c>
      <c r="B13" s="409" t="s">
        <v>477</v>
      </c>
      <c r="C13" s="409"/>
      <c r="D13" s="652">
        <v>29.707550000000001</v>
      </c>
      <c r="E13" s="652">
        <v>0</v>
      </c>
      <c r="F13" s="2013">
        <v>94.513490322727051</v>
      </c>
      <c r="G13" s="652">
        <v>18.337620000000001</v>
      </c>
      <c r="H13" s="940"/>
      <c r="J13" s="1226"/>
    </row>
    <row r="14" spans="1:14" ht="15.6" x14ac:dyDescent="0.3">
      <c r="A14" s="359">
        <v>2</v>
      </c>
      <c r="B14" s="409" t="s">
        <v>478</v>
      </c>
      <c r="C14" s="409"/>
      <c r="D14" s="409"/>
      <c r="E14" s="652">
        <v>0</v>
      </c>
      <c r="F14" s="2014"/>
      <c r="G14" s="652">
        <v>8.301E-2</v>
      </c>
      <c r="H14" s="940"/>
      <c r="J14" s="1226"/>
    </row>
    <row r="15" spans="1:14" ht="15.6" x14ac:dyDescent="0.3">
      <c r="A15" s="359">
        <v>3</v>
      </c>
      <c r="B15" s="409" t="s">
        <v>479</v>
      </c>
      <c r="C15" s="409"/>
      <c r="D15" s="652">
        <v>0</v>
      </c>
      <c r="E15" s="1068">
        <v>1.98</v>
      </c>
      <c r="F15" s="2014"/>
      <c r="G15" s="652">
        <v>0</v>
      </c>
      <c r="H15" s="940"/>
      <c r="J15" s="1226"/>
    </row>
    <row r="16" spans="1:14" ht="15.6" x14ac:dyDescent="0.3">
      <c r="A16" s="359">
        <v>4</v>
      </c>
      <c r="B16" s="409" t="s">
        <v>1577</v>
      </c>
      <c r="C16" s="409"/>
      <c r="D16" s="652">
        <v>0</v>
      </c>
      <c r="E16" s="652">
        <v>0</v>
      </c>
      <c r="F16" s="2014"/>
      <c r="G16" s="652">
        <v>4.8255499999999998</v>
      </c>
      <c r="H16" s="940"/>
      <c r="J16" s="1226"/>
    </row>
    <row r="17" spans="1:10" ht="15.6" x14ac:dyDescent="0.3">
      <c r="A17" s="359">
        <v>5</v>
      </c>
      <c r="B17" s="409" t="s">
        <v>480</v>
      </c>
      <c r="C17" s="409"/>
      <c r="D17" s="652">
        <v>49.519884482615879</v>
      </c>
      <c r="E17" s="1068">
        <v>115.92</v>
      </c>
      <c r="F17" s="2014"/>
      <c r="G17" s="652">
        <v>40.671423400000002</v>
      </c>
      <c r="H17" s="940"/>
      <c r="I17" s="940"/>
      <c r="J17" s="940"/>
    </row>
    <row r="18" spans="1:10" ht="15.6" x14ac:dyDescent="0.3">
      <c r="A18" s="359">
        <v>6</v>
      </c>
      <c r="B18" s="409" t="s">
        <v>54</v>
      </c>
      <c r="C18" s="409"/>
      <c r="D18" s="652">
        <v>2.0986699999999998</v>
      </c>
      <c r="E18" s="1068">
        <v>7.48</v>
      </c>
      <c r="F18" s="2014"/>
      <c r="G18" s="652">
        <v>2.2649599999999999</v>
      </c>
      <c r="H18" s="940"/>
      <c r="I18" s="940"/>
      <c r="J18" s="1226"/>
    </row>
    <row r="19" spans="1:10" ht="15.6" x14ac:dyDescent="0.3">
      <c r="A19" s="359">
        <v>7</v>
      </c>
      <c r="B19" s="409" t="s">
        <v>481</v>
      </c>
      <c r="C19" s="409"/>
      <c r="D19" s="652">
        <v>3.005E-2</v>
      </c>
      <c r="E19" s="1068">
        <v>1.27</v>
      </c>
      <c r="F19" s="2014"/>
      <c r="G19" s="652">
        <v>0.98116000000000003</v>
      </c>
      <c r="H19" s="940"/>
      <c r="J19" s="1226"/>
    </row>
    <row r="20" spans="1:10" ht="15.6" x14ac:dyDescent="0.3">
      <c r="A20" s="359">
        <v>8</v>
      </c>
      <c r="B20" s="409" t="s">
        <v>1576</v>
      </c>
      <c r="C20" s="409"/>
      <c r="D20" s="652">
        <v>8.5497099999999993</v>
      </c>
      <c r="E20" s="1068">
        <v>7.33</v>
      </c>
      <c r="F20" s="2015"/>
      <c r="G20" s="652">
        <v>7.3476999999999997</v>
      </c>
      <c r="H20" s="940"/>
      <c r="J20" s="1226"/>
    </row>
    <row r="21" spans="1:10" ht="15.6" x14ac:dyDescent="0.3">
      <c r="A21" s="359">
        <v>9</v>
      </c>
      <c r="B21" s="410" t="s">
        <v>483</v>
      </c>
      <c r="C21" s="410"/>
      <c r="D21" s="653">
        <v>89.905864482615883</v>
      </c>
      <c r="E21" s="725">
        <v>133.99</v>
      </c>
      <c r="F21" s="725">
        <v>94.513490322727051</v>
      </c>
      <c r="G21" s="725">
        <v>74.511423400000012</v>
      </c>
      <c r="H21" s="940"/>
    </row>
    <row r="22" spans="1:10" ht="15.6" x14ac:dyDescent="0.3">
      <c r="A22" s="359">
        <v>10</v>
      </c>
      <c r="B22" s="411" t="s">
        <v>453</v>
      </c>
      <c r="C22" s="411"/>
      <c r="D22" s="654">
        <v>0</v>
      </c>
      <c r="E22" s="652">
        <v>0</v>
      </c>
      <c r="F22" s="652">
        <v>0</v>
      </c>
      <c r="G22" s="652">
        <v>0</v>
      </c>
      <c r="H22" s="940"/>
    </row>
    <row r="23" spans="1:10" ht="15.6" x14ac:dyDescent="0.3">
      <c r="A23" s="359">
        <v>11</v>
      </c>
      <c r="B23" s="410" t="s">
        <v>484</v>
      </c>
      <c r="C23" s="410"/>
      <c r="D23" s="653">
        <v>89.905864482615883</v>
      </c>
      <c r="E23" s="653">
        <v>133.99</v>
      </c>
      <c r="F23" s="653">
        <v>94.513490322727051</v>
      </c>
      <c r="G23" s="653">
        <v>74.511423400000012</v>
      </c>
      <c r="H23" s="940"/>
      <c r="I23" s="940"/>
    </row>
    <row r="24" spans="1:10" ht="15.6" x14ac:dyDescent="0.25">
      <c r="A24" s="80"/>
    </row>
    <row r="27" spans="1:10" ht="15.6" x14ac:dyDescent="0.3">
      <c r="G27" s="1134"/>
    </row>
    <row r="65" spans="4:7" x14ac:dyDescent="0.25">
      <c r="D65" s="2317"/>
      <c r="E65" s="2317"/>
      <c r="F65" s="2317"/>
      <c r="G65" s="2317"/>
    </row>
    <row r="66" spans="4:7" x14ac:dyDescent="0.25">
      <c r="D66" s="2317"/>
      <c r="E66" s="2317"/>
      <c r="F66" s="2317"/>
      <c r="G66" s="2317"/>
    </row>
  </sheetData>
  <mergeCells count="5">
    <mergeCell ref="F13:F20"/>
    <mergeCell ref="B2:F2"/>
    <mergeCell ref="B4:F4"/>
    <mergeCell ref="E10:G10"/>
    <mergeCell ref="D65:G66"/>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N268"/>
  <sheetViews>
    <sheetView view="pageBreakPreview" topLeftCell="A2" zoomScale="95" zoomScaleNormal="100" zoomScaleSheetLayoutView="95" workbookViewId="0">
      <pane xSplit="2" ySplit="11" topLeftCell="C36" activePane="bottomRight" state="frozen"/>
      <selection activeCell="D70" sqref="D70"/>
      <selection pane="topRight" activeCell="D70" sqref="D70"/>
      <selection pane="bottomLeft" activeCell="D70" sqref="D70"/>
      <selection pane="bottomRight" activeCell="A39" sqref="A39"/>
    </sheetView>
  </sheetViews>
  <sheetFormatPr defaultRowHeight="13.2" x14ac:dyDescent="0.25"/>
  <cols>
    <col min="2" max="2" width="66.77734375" bestFit="1" customWidth="1"/>
    <col min="4" max="4" width="23.109375" bestFit="1" customWidth="1"/>
    <col min="5" max="5" width="14.6640625" bestFit="1" customWidth="1"/>
    <col min="6" max="6" width="13.44140625" bestFit="1" customWidth="1"/>
    <col min="7" max="8" width="17.6640625" bestFit="1" customWidth="1"/>
    <col min="9" max="9" width="16.33203125" bestFit="1" customWidth="1"/>
    <col min="10" max="10" width="11.6640625" bestFit="1" customWidth="1"/>
    <col min="11" max="11" width="13.44140625" customWidth="1"/>
    <col min="12" max="12" width="19.77734375" bestFit="1" customWidth="1"/>
    <col min="13" max="13" width="13.44140625" bestFit="1" customWidth="1"/>
  </cols>
  <sheetData>
    <row r="1" spans="1:13" ht="16.2" thickBot="1" x14ac:dyDescent="0.35">
      <c r="A1" s="111"/>
      <c r="B1" s="107"/>
      <c r="C1" s="107"/>
      <c r="D1" s="112"/>
      <c r="E1" s="107"/>
      <c r="F1" s="107"/>
      <c r="G1" s="107"/>
      <c r="H1" s="107"/>
      <c r="I1" s="107"/>
      <c r="J1" s="107"/>
      <c r="K1" s="107"/>
    </row>
    <row r="2" spans="1:13" ht="18.600000000000001" thickBot="1" x14ac:dyDescent="0.4">
      <c r="A2" s="111"/>
      <c r="B2" s="2022" t="s">
        <v>286</v>
      </c>
      <c r="C2" s="2023"/>
      <c r="D2" s="2023"/>
      <c r="E2" s="2023"/>
      <c r="F2" s="2023"/>
      <c r="G2" s="2024"/>
      <c r="H2" s="107"/>
      <c r="I2" s="107"/>
      <c r="J2" s="107"/>
      <c r="K2" s="107"/>
    </row>
    <row r="3" spans="1:13" ht="16.2" thickBot="1" x14ac:dyDescent="0.35">
      <c r="A3" s="111"/>
      <c r="B3" s="107"/>
      <c r="C3" s="107"/>
      <c r="D3" s="107"/>
      <c r="E3" s="107"/>
      <c r="F3" s="107"/>
      <c r="G3" s="107"/>
      <c r="H3" s="107"/>
      <c r="I3" s="107"/>
      <c r="J3" s="107"/>
      <c r="K3" s="107"/>
    </row>
    <row r="4" spans="1:13" ht="18.600000000000001" thickBot="1" x14ac:dyDescent="0.4">
      <c r="A4" s="111"/>
      <c r="B4" s="2025" t="s">
        <v>414</v>
      </c>
      <c r="C4" s="2026"/>
      <c r="D4" s="2026"/>
      <c r="E4" s="2026"/>
      <c r="F4" s="2026"/>
      <c r="G4" s="2027"/>
      <c r="H4" s="107"/>
      <c r="I4" s="107"/>
      <c r="J4" s="107"/>
      <c r="K4" s="107"/>
    </row>
    <row r="5" spans="1:13" ht="15.6" x14ac:dyDescent="0.3">
      <c r="A5" s="111"/>
      <c r="B5" s="112" t="s">
        <v>383</v>
      </c>
      <c r="C5" s="107" t="s">
        <v>1178</v>
      </c>
      <c r="D5" s="112"/>
      <c r="E5" s="107"/>
      <c r="F5" s="107"/>
      <c r="G5" s="107"/>
      <c r="H5" s="107"/>
      <c r="I5" s="107"/>
      <c r="J5" s="107"/>
      <c r="K5" s="107"/>
    </row>
    <row r="6" spans="1:13" ht="15.6" x14ac:dyDescent="0.3">
      <c r="A6" s="111"/>
      <c r="B6" s="112" t="s">
        <v>203</v>
      </c>
      <c r="C6" s="107" t="s">
        <v>1179</v>
      </c>
      <c r="D6" s="112"/>
      <c r="E6" s="107"/>
      <c r="F6" s="107"/>
      <c r="G6" s="107"/>
      <c r="H6" s="107"/>
      <c r="I6" s="107"/>
      <c r="J6" s="107"/>
      <c r="K6" s="107"/>
    </row>
    <row r="7" spans="1:13" ht="15.6" x14ac:dyDescent="0.3">
      <c r="A7" s="111"/>
      <c r="B7" s="107"/>
      <c r="C7" s="107"/>
      <c r="D7" s="107"/>
      <c r="E7" s="107"/>
      <c r="F7" s="107"/>
      <c r="G7" s="107"/>
      <c r="H7" s="107"/>
      <c r="I7" s="107"/>
      <c r="J7" s="107"/>
      <c r="K7" s="107"/>
    </row>
    <row r="8" spans="1:13" ht="15.6" x14ac:dyDescent="0.3">
      <c r="A8" s="111"/>
      <c r="B8" s="113" t="s">
        <v>1340</v>
      </c>
      <c r="C8" s="107" t="s">
        <v>175</v>
      </c>
      <c r="D8" s="112"/>
      <c r="E8" s="145"/>
      <c r="F8" s="107"/>
      <c r="G8" s="107"/>
      <c r="H8" s="107"/>
      <c r="I8" s="107"/>
      <c r="J8" s="107"/>
      <c r="K8" s="107"/>
    </row>
    <row r="9" spans="1:13" ht="16.2" thickBot="1" x14ac:dyDescent="0.35">
      <c r="A9" s="115"/>
      <c r="B9" s="108"/>
      <c r="C9" s="108"/>
      <c r="D9" s="114"/>
      <c r="E9" s="108"/>
      <c r="F9" s="108"/>
      <c r="G9" s="108"/>
      <c r="H9" s="108"/>
      <c r="I9" s="108"/>
      <c r="J9" s="108"/>
      <c r="K9" s="108"/>
      <c r="L9" s="28"/>
    </row>
    <row r="10" spans="1:13" ht="15.6" customHeight="1" x14ac:dyDescent="0.25">
      <c r="A10" s="2020" t="s">
        <v>79</v>
      </c>
      <c r="B10" s="2018" t="s">
        <v>415</v>
      </c>
      <c r="C10" s="2018" t="s">
        <v>86</v>
      </c>
      <c r="D10" s="2028" t="s">
        <v>94</v>
      </c>
      <c r="E10" s="2029"/>
      <c r="F10" s="2029"/>
      <c r="G10" s="2030"/>
      <c r="H10" s="2028" t="s">
        <v>416</v>
      </c>
      <c r="I10" s="2029"/>
      <c r="J10" s="2029"/>
      <c r="K10" s="2016" t="s">
        <v>318</v>
      </c>
      <c r="L10" s="42"/>
    </row>
    <row r="11" spans="1:13" ht="63" thickBot="1" x14ac:dyDescent="0.3">
      <c r="A11" s="2021"/>
      <c r="B11" s="2019"/>
      <c r="C11" s="2019"/>
      <c r="D11" s="254" t="s">
        <v>87</v>
      </c>
      <c r="E11" s="254" t="s">
        <v>88</v>
      </c>
      <c r="F11" s="254" t="s">
        <v>89</v>
      </c>
      <c r="G11" s="254" t="s">
        <v>90</v>
      </c>
      <c r="H11" s="254" t="s">
        <v>91</v>
      </c>
      <c r="I11" s="254" t="s">
        <v>88</v>
      </c>
      <c r="J11" s="254" t="s">
        <v>92</v>
      </c>
      <c r="K11" s="2017"/>
      <c r="L11" s="42"/>
    </row>
    <row r="12" spans="1:13" ht="15.6" x14ac:dyDescent="0.3">
      <c r="A12" s="134">
        <v>1</v>
      </c>
      <c r="B12" s="134">
        <v>2</v>
      </c>
      <c r="C12" s="134">
        <v>3</v>
      </c>
      <c r="D12" s="134">
        <v>4</v>
      </c>
      <c r="E12" s="134">
        <v>5</v>
      </c>
      <c r="F12" s="134">
        <v>6</v>
      </c>
      <c r="G12" s="134">
        <v>7</v>
      </c>
      <c r="H12" s="134">
        <v>8</v>
      </c>
      <c r="I12" s="134">
        <v>9</v>
      </c>
      <c r="J12" s="134">
        <v>10</v>
      </c>
      <c r="K12" s="774">
        <v>13</v>
      </c>
      <c r="L12" s="28"/>
    </row>
    <row r="13" spans="1:13" ht="15.6" x14ac:dyDescent="0.3">
      <c r="A13" s="1051">
        <v>1</v>
      </c>
      <c r="B13" s="142" t="s">
        <v>19</v>
      </c>
      <c r="C13" s="655">
        <v>0</v>
      </c>
      <c r="D13" s="922">
        <v>23.39191143335449</v>
      </c>
      <c r="E13" s="922">
        <v>0</v>
      </c>
      <c r="F13" s="922">
        <v>0</v>
      </c>
      <c r="G13" s="923">
        <v>23.39191143335449</v>
      </c>
      <c r="H13" s="656">
        <v>0</v>
      </c>
      <c r="I13" s="922">
        <v>0</v>
      </c>
      <c r="J13" s="922">
        <v>0</v>
      </c>
      <c r="K13" s="923">
        <v>23.39191143335449</v>
      </c>
      <c r="L13" s="1045">
        <v>0</v>
      </c>
      <c r="M13" s="1130">
        <v>0</v>
      </c>
    </row>
    <row r="14" spans="1:13" ht="15.6" x14ac:dyDescent="0.3">
      <c r="A14" s="1051">
        <v>2</v>
      </c>
      <c r="B14" s="141" t="s">
        <v>21</v>
      </c>
      <c r="C14" s="657"/>
      <c r="D14" s="922"/>
      <c r="E14" s="923"/>
      <c r="F14" s="923"/>
      <c r="G14" s="923">
        <v>0</v>
      </c>
      <c r="H14" s="922"/>
      <c r="I14" s="922"/>
      <c r="J14" s="922"/>
      <c r="K14" s="923">
        <v>0</v>
      </c>
      <c r="L14" s="28"/>
    </row>
    <row r="15" spans="1:13" ht="15.6" x14ac:dyDescent="0.3">
      <c r="A15" s="1051">
        <v>3</v>
      </c>
      <c r="B15" s="143" t="s">
        <v>223</v>
      </c>
      <c r="C15" s="918"/>
      <c r="D15" s="923"/>
      <c r="E15" s="923"/>
      <c r="F15" s="923"/>
      <c r="G15" s="923">
        <v>0</v>
      </c>
      <c r="H15" s="923"/>
      <c r="I15" s="923"/>
      <c r="J15" s="923"/>
      <c r="K15" s="923">
        <v>0</v>
      </c>
      <c r="L15" s="28"/>
    </row>
    <row r="16" spans="1:13" ht="15.6" x14ac:dyDescent="0.3">
      <c r="A16" s="1051" t="s">
        <v>38</v>
      </c>
      <c r="B16" s="143" t="s">
        <v>222</v>
      </c>
      <c r="C16" s="918"/>
      <c r="D16" s="923"/>
      <c r="E16" s="923"/>
      <c r="F16" s="923"/>
      <c r="G16" s="923">
        <v>0</v>
      </c>
      <c r="H16" s="923"/>
      <c r="I16" s="923"/>
      <c r="J16" s="923"/>
      <c r="K16" s="923">
        <v>0</v>
      </c>
      <c r="L16" s="28"/>
    </row>
    <row r="17" spans="1:13" ht="15.6" x14ac:dyDescent="0.3">
      <c r="A17" s="1051" t="s">
        <v>39</v>
      </c>
      <c r="B17" s="143" t="s">
        <v>22</v>
      </c>
      <c r="C17" s="918"/>
      <c r="D17" s="923"/>
      <c r="E17" s="923"/>
      <c r="F17" s="923"/>
      <c r="G17" s="923">
        <v>0</v>
      </c>
      <c r="H17" s="923"/>
      <c r="I17" s="923"/>
      <c r="J17" s="923"/>
      <c r="K17" s="923">
        <v>0</v>
      </c>
      <c r="L17" s="28"/>
    </row>
    <row r="18" spans="1:13" ht="15.6" x14ac:dyDescent="0.3">
      <c r="A18" s="1051" t="s">
        <v>45</v>
      </c>
      <c r="B18" s="143" t="s">
        <v>23</v>
      </c>
      <c r="C18" s="918"/>
      <c r="D18" s="923"/>
      <c r="E18" s="923"/>
      <c r="F18" s="923"/>
      <c r="G18" s="923">
        <v>0</v>
      </c>
      <c r="H18" s="923"/>
      <c r="I18" s="923"/>
      <c r="J18" s="923"/>
      <c r="K18" s="923">
        <v>0</v>
      </c>
      <c r="L18" s="28"/>
    </row>
    <row r="19" spans="1:13" ht="15.6" x14ac:dyDescent="0.3">
      <c r="A19" s="1051" t="s">
        <v>43</v>
      </c>
      <c r="B19" s="143" t="s">
        <v>319</v>
      </c>
      <c r="C19" s="918"/>
      <c r="D19" s="923"/>
      <c r="E19" s="923"/>
      <c r="F19" s="923"/>
      <c r="G19" s="923">
        <v>0</v>
      </c>
      <c r="H19" s="923"/>
      <c r="I19" s="923"/>
      <c r="J19" s="923"/>
      <c r="K19" s="923">
        <v>0</v>
      </c>
      <c r="L19" s="28"/>
    </row>
    <row r="20" spans="1:13" ht="15.6" x14ac:dyDescent="0.3">
      <c r="A20" s="1051" t="s">
        <v>44</v>
      </c>
      <c r="B20" s="143" t="s">
        <v>24</v>
      </c>
      <c r="C20" s="918"/>
      <c r="D20" s="924"/>
      <c r="E20" s="923"/>
      <c r="F20" s="923"/>
      <c r="G20" s="923">
        <v>0</v>
      </c>
      <c r="H20" s="923"/>
      <c r="I20" s="923"/>
      <c r="J20" s="923"/>
      <c r="K20" s="923">
        <v>0</v>
      </c>
      <c r="L20" s="28"/>
    </row>
    <row r="21" spans="1:13" ht="15.6" x14ac:dyDescent="0.3">
      <c r="A21" s="1051" t="s">
        <v>46</v>
      </c>
      <c r="B21" s="143" t="s">
        <v>20</v>
      </c>
      <c r="C21" s="918"/>
      <c r="D21" s="923"/>
      <c r="E21" s="923"/>
      <c r="F21" s="919"/>
      <c r="G21" s="923">
        <v>0</v>
      </c>
      <c r="H21" s="658"/>
      <c r="I21" s="923"/>
      <c r="J21" s="923"/>
      <c r="K21" s="923">
        <v>0</v>
      </c>
      <c r="L21" s="28"/>
    </row>
    <row r="22" spans="1:13" ht="15.6" x14ac:dyDescent="0.3">
      <c r="A22" s="1051">
        <v>4</v>
      </c>
      <c r="B22" s="143" t="s">
        <v>224</v>
      </c>
      <c r="C22" s="918"/>
      <c r="D22" s="923"/>
      <c r="E22" s="923"/>
      <c r="F22" s="919"/>
      <c r="G22" s="923">
        <v>0</v>
      </c>
      <c r="H22" s="658"/>
      <c r="I22" s="923"/>
      <c r="J22" s="923"/>
      <c r="K22" s="923">
        <v>0</v>
      </c>
      <c r="L22" s="28"/>
    </row>
    <row r="23" spans="1:13" ht="15.6" x14ac:dyDescent="0.3">
      <c r="A23" s="1051" t="s">
        <v>38</v>
      </c>
      <c r="B23" s="143" t="s">
        <v>222</v>
      </c>
      <c r="C23" s="918">
        <v>5.28E-2</v>
      </c>
      <c r="D23" s="923">
        <v>2412.6878174057738</v>
      </c>
      <c r="E23" s="923">
        <v>9.1581702000000007</v>
      </c>
      <c r="F23" s="919">
        <v>3.5903676835999998</v>
      </c>
      <c r="G23" s="923">
        <v>2418.2556199221735</v>
      </c>
      <c r="H23" s="658">
        <v>1275.432949049057</v>
      </c>
      <c r="I23" s="923">
        <v>69.884681988650968</v>
      </c>
      <c r="J23" s="923">
        <v>0.57345414447071996</v>
      </c>
      <c r="K23" s="923">
        <v>1073.5114430289364</v>
      </c>
      <c r="L23" s="28"/>
      <c r="M23" s="1130"/>
    </row>
    <row r="24" spans="1:13" ht="15.6" x14ac:dyDescent="0.3">
      <c r="A24" s="1051" t="s">
        <v>39</v>
      </c>
      <c r="B24" s="143" t="s">
        <v>22</v>
      </c>
      <c r="C24" s="918">
        <v>5.28E-2</v>
      </c>
      <c r="D24" s="923">
        <v>3293.5071197292941</v>
      </c>
      <c r="E24" s="923">
        <v>7.8151200000000003</v>
      </c>
      <c r="F24" s="919">
        <v>3.0825455509999999</v>
      </c>
      <c r="G24" s="923">
        <v>3298.2396941782945</v>
      </c>
      <c r="H24" s="658">
        <v>1315.9393521030897</v>
      </c>
      <c r="I24" s="923">
        <v>132.37434743796476</v>
      </c>
      <c r="J24" s="923">
        <v>0.18544580000000002</v>
      </c>
      <c r="K24" s="923">
        <v>1850.1114404372399</v>
      </c>
      <c r="L24" s="28"/>
      <c r="M24" s="1130"/>
    </row>
    <row r="25" spans="1:13" ht="15.6" x14ac:dyDescent="0.3">
      <c r="A25" s="1051" t="s">
        <v>45</v>
      </c>
      <c r="B25" s="143" t="s">
        <v>23</v>
      </c>
      <c r="C25" s="918"/>
      <c r="D25" s="923"/>
      <c r="E25" s="923"/>
      <c r="F25" s="919"/>
      <c r="G25" s="923">
        <v>0</v>
      </c>
      <c r="H25" s="658"/>
      <c r="I25" s="923"/>
      <c r="J25" s="923"/>
      <c r="K25" s="923">
        <v>0</v>
      </c>
      <c r="L25" s="28"/>
    </row>
    <row r="26" spans="1:13" ht="15.6" x14ac:dyDescent="0.3">
      <c r="A26" s="1051" t="s">
        <v>43</v>
      </c>
      <c r="B26" s="143" t="s">
        <v>319</v>
      </c>
      <c r="C26" s="918"/>
      <c r="D26" s="923"/>
      <c r="E26" s="923"/>
      <c r="F26" s="919"/>
      <c r="G26" s="923">
        <v>0</v>
      </c>
      <c r="H26" s="658"/>
      <c r="I26" s="923"/>
      <c r="J26" s="923"/>
      <c r="K26" s="923">
        <v>0</v>
      </c>
      <c r="L26" s="28"/>
    </row>
    <row r="27" spans="1:13" ht="15.6" x14ac:dyDescent="0.3">
      <c r="A27" s="1051" t="s">
        <v>44</v>
      </c>
      <c r="B27" s="143" t="s">
        <v>24</v>
      </c>
      <c r="C27" s="918"/>
      <c r="D27" s="923"/>
      <c r="E27" s="923"/>
      <c r="F27" s="919"/>
      <c r="G27" s="923">
        <v>0</v>
      </c>
      <c r="H27" s="658"/>
      <c r="I27" s="923"/>
      <c r="J27" s="923"/>
      <c r="K27" s="923">
        <v>0</v>
      </c>
      <c r="L27" s="28"/>
    </row>
    <row r="28" spans="1:13" ht="15.6" x14ac:dyDescent="0.3">
      <c r="A28" s="1051" t="s">
        <v>46</v>
      </c>
      <c r="B28" s="143" t="s">
        <v>20</v>
      </c>
      <c r="C28" s="918"/>
      <c r="D28" s="923"/>
      <c r="E28" s="923"/>
      <c r="F28" s="919"/>
      <c r="G28" s="923">
        <v>0</v>
      </c>
      <c r="H28" s="658"/>
      <c r="I28" s="923"/>
      <c r="J28" s="923"/>
      <c r="K28" s="923">
        <v>0</v>
      </c>
      <c r="L28" s="28"/>
    </row>
    <row r="29" spans="1:13" ht="15.6" x14ac:dyDescent="0.3">
      <c r="A29" s="1051">
        <v>5</v>
      </c>
      <c r="B29" s="143" t="s">
        <v>25</v>
      </c>
      <c r="C29" s="918"/>
      <c r="D29" s="923"/>
      <c r="E29" s="923"/>
      <c r="F29" s="919"/>
      <c r="G29" s="923">
        <v>0</v>
      </c>
      <c r="H29" s="658"/>
      <c r="I29" s="923"/>
      <c r="J29" s="923"/>
      <c r="K29" s="923">
        <v>0</v>
      </c>
      <c r="L29" s="28"/>
    </row>
    <row r="30" spans="1:13" ht="15.6" x14ac:dyDescent="0.3">
      <c r="A30" s="1051">
        <v>6</v>
      </c>
      <c r="B30" s="143" t="s">
        <v>26</v>
      </c>
      <c r="C30" s="918">
        <v>5.28E-2</v>
      </c>
      <c r="D30" s="923">
        <v>595.96451339999976</v>
      </c>
      <c r="E30" s="923">
        <v>7.7343999999999999</v>
      </c>
      <c r="F30" s="919">
        <v>0</v>
      </c>
      <c r="G30" s="923">
        <v>603.69891339999981</v>
      </c>
      <c r="H30" s="658">
        <v>159.09427142880006</v>
      </c>
      <c r="I30" s="923">
        <v>31.802887427519995</v>
      </c>
      <c r="J30" s="923">
        <v>0</v>
      </c>
      <c r="K30" s="923">
        <v>412.80175454367975</v>
      </c>
      <c r="L30" s="28"/>
      <c r="M30" s="1130"/>
    </row>
    <row r="31" spans="1:13" ht="15.6" x14ac:dyDescent="0.3">
      <c r="A31" s="1051">
        <v>7</v>
      </c>
      <c r="B31" s="141" t="s">
        <v>54</v>
      </c>
      <c r="C31" s="918">
        <v>9.5000000000000001E-2</v>
      </c>
      <c r="D31" s="923">
        <v>53.677619999999997</v>
      </c>
      <c r="E31" s="659">
        <v>0</v>
      </c>
      <c r="F31" s="919">
        <v>0</v>
      </c>
      <c r="G31" s="923">
        <v>53.677619999999997</v>
      </c>
      <c r="H31" s="658">
        <v>47.764420549999976</v>
      </c>
      <c r="I31" s="923">
        <v>1.6011644999999999</v>
      </c>
      <c r="J31" s="923">
        <v>0</v>
      </c>
      <c r="K31" s="923">
        <v>4.3120349500000223</v>
      </c>
      <c r="L31" s="28"/>
      <c r="M31" s="1130"/>
    </row>
    <row r="32" spans="1:13" ht="15.6" x14ac:dyDescent="0.3">
      <c r="A32" s="1051">
        <v>8</v>
      </c>
      <c r="B32" s="141" t="s">
        <v>27</v>
      </c>
      <c r="C32" s="918">
        <v>6.3299999999999995E-2</v>
      </c>
      <c r="D32" s="923">
        <v>22.175575173500004</v>
      </c>
      <c r="E32" s="923">
        <v>8.8993475999999987</v>
      </c>
      <c r="F32" s="919">
        <v>0</v>
      </c>
      <c r="G32" s="923">
        <v>31.074922773500003</v>
      </c>
      <c r="H32" s="658">
        <v>9.61593783736609</v>
      </c>
      <c r="I32" s="923">
        <v>1.31721248322255</v>
      </c>
      <c r="J32" s="923">
        <v>0</v>
      </c>
      <c r="K32" s="923">
        <v>20.141772452911361</v>
      </c>
      <c r="L32" s="28"/>
      <c r="M32" s="1130"/>
    </row>
    <row r="33" spans="1:14" ht="15.6" x14ac:dyDescent="0.3">
      <c r="A33" s="1051">
        <v>9</v>
      </c>
      <c r="B33" s="141" t="s">
        <v>52</v>
      </c>
      <c r="C33" s="918">
        <v>6.3299999999999995E-2</v>
      </c>
      <c r="D33" s="923">
        <v>135.79418904069954</v>
      </c>
      <c r="E33" s="923">
        <v>0</v>
      </c>
      <c r="F33" s="919">
        <v>0</v>
      </c>
      <c r="G33" s="923">
        <v>135.79418904069954</v>
      </c>
      <c r="H33" s="658">
        <v>85.631136164632537</v>
      </c>
      <c r="I33" s="923">
        <v>3.7024793745218965</v>
      </c>
      <c r="J33" s="923">
        <v>0</v>
      </c>
      <c r="K33" s="923">
        <v>46.460573501545099</v>
      </c>
      <c r="L33" s="28"/>
      <c r="M33" s="1130"/>
    </row>
    <row r="34" spans="1:14" ht="15.6" x14ac:dyDescent="0.3">
      <c r="A34" s="1051">
        <v>10</v>
      </c>
      <c r="B34" s="142" t="s">
        <v>28</v>
      </c>
      <c r="C34" s="918"/>
      <c r="D34" s="923"/>
      <c r="E34" s="923"/>
      <c r="F34" s="919"/>
      <c r="G34" s="923">
        <v>0</v>
      </c>
      <c r="H34" s="658"/>
      <c r="I34" s="923"/>
      <c r="J34" s="923"/>
      <c r="K34" s="923">
        <v>0</v>
      </c>
      <c r="L34" s="28"/>
    </row>
    <row r="35" spans="1:14" ht="15.6" x14ac:dyDescent="0.3">
      <c r="A35" s="1051">
        <v>11</v>
      </c>
      <c r="B35" s="143" t="s">
        <v>0</v>
      </c>
      <c r="C35" s="918"/>
      <c r="D35" s="923"/>
      <c r="E35" s="923"/>
      <c r="F35" s="919"/>
      <c r="G35" s="923">
        <v>0</v>
      </c>
      <c r="H35" s="658"/>
      <c r="I35" s="923"/>
      <c r="J35" s="923"/>
      <c r="K35" s="923">
        <v>0</v>
      </c>
      <c r="L35" s="28"/>
    </row>
    <row r="36" spans="1:14" ht="15.6" x14ac:dyDescent="0.3">
      <c r="A36" s="1051">
        <v>12</v>
      </c>
      <c r="B36" s="142" t="s">
        <v>29</v>
      </c>
      <c r="C36" s="918"/>
      <c r="D36" s="923"/>
      <c r="E36" s="923"/>
      <c r="F36" s="919"/>
      <c r="G36" s="923">
        <v>0</v>
      </c>
      <c r="H36" s="658"/>
      <c r="I36" s="923"/>
      <c r="J36" s="923"/>
      <c r="K36" s="923">
        <v>0</v>
      </c>
      <c r="L36" s="28"/>
    </row>
    <row r="37" spans="1:14" ht="15.6" x14ac:dyDescent="0.3">
      <c r="A37" s="1051">
        <v>13</v>
      </c>
      <c r="B37" s="143" t="s">
        <v>274</v>
      </c>
      <c r="C37" s="660">
        <v>0.15</v>
      </c>
      <c r="D37" s="923">
        <v>109.99794999599995</v>
      </c>
      <c r="E37" s="924">
        <v>1.4976999999999805</v>
      </c>
      <c r="F37" s="661">
        <v>0</v>
      </c>
      <c r="G37" s="923">
        <v>111.49564999599993</v>
      </c>
      <c r="H37" s="662">
        <v>73.66381109789998</v>
      </c>
      <c r="I37" s="924">
        <v>16.612019999400001</v>
      </c>
      <c r="J37" s="924">
        <v>0</v>
      </c>
      <c r="K37" s="923">
        <v>21.219818898699945</v>
      </c>
      <c r="L37" s="28"/>
      <c r="M37" s="1130"/>
    </row>
    <row r="38" spans="1:14" ht="15.6" x14ac:dyDescent="0.3">
      <c r="A38" s="1051">
        <v>14</v>
      </c>
      <c r="B38" s="143" t="s">
        <v>53</v>
      </c>
      <c r="C38" s="918"/>
      <c r="D38" s="923"/>
      <c r="E38" s="923"/>
      <c r="F38" s="919"/>
      <c r="G38" s="923">
        <v>0</v>
      </c>
      <c r="H38" s="658"/>
      <c r="I38" s="923"/>
      <c r="J38" s="923"/>
      <c r="K38" s="923">
        <v>0</v>
      </c>
      <c r="L38" s="28"/>
    </row>
    <row r="39" spans="1:14" ht="15.6" x14ac:dyDescent="0.3">
      <c r="A39" s="1051" t="s">
        <v>38</v>
      </c>
      <c r="B39" s="143" t="s">
        <v>813</v>
      </c>
      <c r="C39" s="660">
        <v>3.3399999999999999E-2</v>
      </c>
      <c r="D39" s="923">
        <v>119.93047704339031</v>
      </c>
      <c r="E39" s="924">
        <v>0</v>
      </c>
      <c r="F39" s="661">
        <v>0</v>
      </c>
      <c r="G39" s="923">
        <v>119.93047704339031</v>
      </c>
      <c r="H39" s="662">
        <v>27.955736859380849</v>
      </c>
      <c r="I39" s="924">
        <v>4.0056779332492365</v>
      </c>
      <c r="J39" s="924">
        <v>0</v>
      </c>
      <c r="K39" s="923">
        <v>87.969062250760231</v>
      </c>
      <c r="L39" s="28"/>
      <c r="M39" s="1130"/>
    </row>
    <row r="40" spans="1:14" ht="15.6" x14ac:dyDescent="0.3">
      <c r="A40" s="1051" t="s">
        <v>39</v>
      </c>
      <c r="B40" s="143" t="s">
        <v>818</v>
      </c>
      <c r="C40" s="660">
        <v>0.15</v>
      </c>
      <c r="D40" s="923">
        <v>29.375039999999998</v>
      </c>
      <c r="E40" s="924">
        <v>0</v>
      </c>
      <c r="F40" s="661">
        <v>0</v>
      </c>
      <c r="G40" s="923">
        <v>29.375039999999998</v>
      </c>
      <c r="H40" s="662">
        <v>21.391941600000003</v>
      </c>
      <c r="I40" s="924">
        <v>4.406256</v>
      </c>
      <c r="J40" s="924">
        <v>0</v>
      </c>
      <c r="K40" s="923">
        <v>3.5768423999999959</v>
      </c>
      <c r="L40" s="28"/>
      <c r="M40" s="1130"/>
    </row>
    <row r="41" spans="1:14" ht="15.6" x14ac:dyDescent="0.3">
      <c r="A41" s="1051">
        <v>15</v>
      </c>
      <c r="B41" s="143" t="s">
        <v>1604</v>
      </c>
      <c r="C41" s="1043" t="s">
        <v>1172</v>
      </c>
      <c r="D41" s="925">
        <v>6796.502213222012</v>
      </c>
      <c r="E41" s="925">
        <v>35.104737799999981</v>
      </c>
      <c r="F41" s="925">
        <v>6.6729132345999993</v>
      </c>
      <c r="G41" s="925">
        <v>6824.9340377874114</v>
      </c>
      <c r="H41" s="925">
        <v>3016.4895566902264</v>
      </c>
      <c r="I41" s="925">
        <v>265.7067271445294</v>
      </c>
      <c r="J41" s="925">
        <v>0.75889994447071996</v>
      </c>
      <c r="K41" s="925">
        <v>3543.4966538971271</v>
      </c>
      <c r="L41" s="28" t="s">
        <v>55</v>
      </c>
      <c r="M41" s="27"/>
      <c r="N41" s="27" t="s">
        <v>55</v>
      </c>
    </row>
    <row r="42" spans="1:14" ht="15.6" x14ac:dyDescent="0.3">
      <c r="A42" s="1051">
        <v>16</v>
      </c>
      <c r="B42" s="143" t="s">
        <v>408</v>
      </c>
      <c r="C42" s="918"/>
      <c r="D42" s="990"/>
      <c r="E42" s="990"/>
      <c r="F42" s="990"/>
      <c r="G42" s="990"/>
      <c r="H42" s="990"/>
      <c r="I42" s="990"/>
      <c r="J42" s="990"/>
      <c r="K42" s="990">
        <v>13.368819999999999</v>
      </c>
      <c r="L42" s="28"/>
    </row>
    <row r="43" spans="1:14" ht="15.6" x14ac:dyDescent="0.3">
      <c r="A43" s="1051">
        <v>17</v>
      </c>
      <c r="B43" s="143" t="s">
        <v>417</v>
      </c>
      <c r="C43" s="918"/>
      <c r="D43" s="923"/>
      <c r="E43" s="923"/>
      <c r="F43" s="923"/>
      <c r="G43" s="923"/>
      <c r="H43" s="923"/>
      <c r="I43" s="923"/>
      <c r="J43" s="923"/>
      <c r="K43" s="923"/>
      <c r="L43" s="28"/>
    </row>
    <row r="44" spans="1:14" ht="15.6" x14ac:dyDescent="0.3">
      <c r="A44" s="1051">
        <v>18</v>
      </c>
      <c r="B44" s="143" t="s">
        <v>418</v>
      </c>
      <c r="C44" s="918"/>
      <c r="D44" s="923"/>
      <c r="E44" s="923"/>
      <c r="F44" s="923"/>
      <c r="G44" s="923"/>
      <c r="H44" s="923"/>
      <c r="I44" s="923"/>
      <c r="J44" s="923"/>
      <c r="K44" s="923"/>
      <c r="L44" s="28"/>
    </row>
    <row r="45" spans="1:14" ht="15.6" x14ac:dyDescent="0.3">
      <c r="A45" s="1051">
        <v>19</v>
      </c>
      <c r="B45" s="143" t="s">
        <v>419</v>
      </c>
      <c r="C45" s="918"/>
      <c r="D45" s="923"/>
      <c r="E45" s="923"/>
      <c r="F45" s="923"/>
      <c r="G45" s="923"/>
      <c r="H45" s="923"/>
      <c r="I45" s="923"/>
      <c r="J45" s="923"/>
      <c r="K45" s="923"/>
      <c r="L45" s="28"/>
    </row>
    <row r="46" spans="1:14" ht="16.2" thickBot="1" x14ac:dyDescent="0.35">
      <c r="A46" s="146">
        <v>20</v>
      </c>
      <c r="B46" s="147" t="s">
        <v>1605</v>
      </c>
      <c r="C46" s="920"/>
      <c r="D46" s="921">
        <v>6796.502213222012</v>
      </c>
      <c r="E46" s="921">
        <v>35.104737799999981</v>
      </c>
      <c r="F46" s="921">
        <v>6.6729132345999993</v>
      </c>
      <c r="G46" s="921">
        <v>6824.9340377874114</v>
      </c>
      <c r="H46" s="921">
        <v>3016.4895566902264</v>
      </c>
      <c r="I46" s="921">
        <v>265.7067271445294</v>
      </c>
      <c r="J46" s="921">
        <v>0.75889994447071996</v>
      </c>
      <c r="K46" s="921">
        <v>3530.1278338971269</v>
      </c>
      <c r="L46" s="28"/>
      <c r="M46" s="1130"/>
    </row>
    <row r="47" spans="1:14" ht="15.6" x14ac:dyDescent="0.3">
      <c r="A47" s="115"/>
      <c r="B47" s="107"/>
      <c r="C47" s="114"/>
      <c r="D47" s="108"/>
      <c r="E47" s="108"/>
      <c r="F47" s="108"/>
      <c r="G47" s="108"/>
      <c r="H47" s="108"/>
      <c r="I47" s="108"/>
      <c r="J47" s="108"/>
      <c r="K47" s="108"/>
      <c r="L47" s="28"/>
    </row>
    <row r="48" spans="1:14" ht="18" x14ac:dyDescent="0.3">
      <c r="A48" s="834"/>
      <c r="B48" s="835"/>
      <c r="C48" s="816"/>
      <c r="D48" s="815"/>
      <c r="E48" s="815"/>
      <c r="F48" s="815"/>
      <c r="G48" s="815"/>
      <c r="H48" s="815"/>
      <c r="I48" s="815"/>
      <c r="J48" s="815"/>
      <c r="K48" s="815"/>
      <c r="L48" s="836"/>
    </row>
    <row r="49" spans="1:12" ht="15.6" x14ac:dyDescent="0.3">
      <c r="A49" s="252"/>
      <c r="B49" s="80"/>
      <c r="C49" s="114"/>
      <c r="D49" s="112"/>
      <c r="E49" s="817"/>
      <c r="F49" s="114"/>
      <c r="G49" s="114"/>
      <c r="H49" s="114"/>
      <c r="I49" s="114"/>
      <c r="J49" s="114"/>
      <c r="K49" s="108"/>
      <c r="L49" s="28"/>
    </row>
    <row r="50" spans="1:12" ht="18" x14ac:dyDescent="0.3">
      <c r="A50" s="252"/>
      <c r="B50" s="253"/>
      <c r="C50" s="114"/>
      <c r="D50" s="112"/>
      <c r="E50" s="114"/>
      <c r="F50" s="114"/>
      <c r="G50" s="114"/>
      <c r="H50" s="114"/>
      <c r="I50" s="114"/>
      <c r="J50" s="114"/>
      <c r="K50" s="108"/>
      <c r="L50" s="28"/>
    </row>
    <row r="51" spans="1:12" ht="15.6" x14ac:dyDescent="0.3">
      <c r="A51" s="111"/>
      <c r="B51" s="108"/>
      <c r="C51" s="107"/>
      <c r="D51" s="108"/>
      <c r="E51" s="107"/>
      <c r="F51" s="108"/>
      <c r="G51" s="108"/>
      <c r="H51" s="108"/>
      <c r="I51" s="108"/>
      <c r="J51" s="108"/>
      <c r="K51" s="108"/>
      <c r="L51" s="28"/>
    </row>
    <row r="52" spans="1:12" ht="15.6" x14ac:dyDescent="0.3">
      <c r="A52" s="111"/>
      <c r="B52" s="144"/>
      <c r="C52" s="107"/>
      <c r="D52" s="108"/>
      <c r="E52" s="107"/>
      <c r="F52" s="108"/>
      <c r="G52" s="108"/>
      <c r="H52" s="108"/>
      <c r="I52" s="108"/>
      <c r="J52" s="108"/>
      <c r="K52" s="108"/>
    </row>
    <row r="53" spans="1:12" ht="15.6" x14ac:dyDescent="0.3">
      <c r="A53" s="248"/>
      <c r="D53" s="27"/>
    </row>
    <row r="54" spans="1:12" ht="15.6" x14ac:dyDescent="0.3">
      <c r="A54" s="248"/>
      <c r="D54" s="27"/>
    </row>
    <row r="55" spans="1:12" ht="15.6" x14ac:dyDescent="0.3">
      <c r="A55" s="249"/>
      <c r="D55" s="27"/>
    </row>
    <row r="56" spans="1:12" ht="15.6" x14ac:dyDescent="0.3">
      <c r="A56" s="103"/>
      <c r="D56" s="27"/>
    </row>
    <row r="57" spans="1:12" ht="15.6" x14ac:dyDescent="0.3">
      <c r="A57" s="103"/>
      <c r="D57" s="27"/>
    </row>
    <row r="58" spans="1:12" ht="15.6" x14ac:dyDescent="0.3">
      <c r="A58" s="103"/>
      <c r="D58" s="27"/>
    </row>
    <row r="59" spans="1:12" ht="15.6" x14ac:dyDescent="0.3">
      <c r="A59" s="103"/>
      <c r="D59" s="27"/>
    </row>
    <row r="60" spans="1:12" ht="15.6" x14ac:dyDescent="0.3">
      <c r="A60" s="103"/>
      <c r="D60" s="27"/>
    </row>
    <row r="61" spans="1:12" ht="15.6" x14ac:dyDescent="0.3">
      <c r="D61" s="27"/>
    </row>
    <row r="62" spans="1:12" ht="15.6" x14ac:dyDescent="0.3">
      <c r="D62" s="27"/>
    </row>
    <row r="63" spans="1:12" ht="15.6" x14ac:dyDescent="0.3">
      <c r="D63" s="27"/>
    </row>
    <row r="64" spans="1:12" ht="15.6" x14ac:dyDescent="0.3">
      <c r="D64" s="27"/>
    </row>
    <row r="65" spans="4:7" ht="15.6" customHeight="1" x14ac:dyDescent="0.25">
      <c r="D65" s="2332"/>
      <c r="E65" s="2332"/>
      <c r="F65" s="2332"/>
      <c r="G65" s="2332"/>
    </row>
    <row r="66" spans="4:7" ht="15.6" customHeight="1" x14ac:dyDescent="0.25">
      <c r="D66" s="2332"/>
      <c r="E66" s="2332"/>
      <c r="F66" s="2332"/>
      <c r="G66" s="2332"/>
    </row>
    <row r="67" spans="4:7" ht="15.6" x14ac:dyDescent="0.3">
      <c r="D67" s="27"/>
    </row>
    <row r="68" spans="4:7" ht="15.6" x14ac:dyDescent="0.3">
      <c r="D68" s="27"/>
    </row>
    <row r="69" spans="4:7" ht="15.6" x14ac:dyDescent="0.3">
      <c r="D69" s="27"/>
    </row>
    <row r="70" spans="4:7" ht="15.6" x14ac:dyDescent="0.3">
      <c r="D70" s="27"/>
    </row>
    <row r="71" spans="4:7" ht="15.6" x14ac:dyDescent="0.3">
      <c r="D71" s="27"/>
    </row>
    <row r="72" spans="4:7" ht="15.6" x14ac:dyDescent="0.3">
      <c r="D72" s="27"/>
    </row>
    <row r="73" spans="4:7" ht="15.6" x14ac:dyDescent="0.3">
      <c r="D73" s="27"/>
    </row>
    <row r="74" spans="4:7" ht="15.6" x14ac:dyDescent="0.3">
      <c r="D74" s="27"/>
    </row>
    <row r="75" spans="4:7" ht="15.6" x14ac:dyDescent="0.3">
      <c r="D75" s="27"/>
    </row>
    <row r="76" spans="4:7" ht="15.6" x14ac:dyDescent="0.3">
      <c r="D76" s="27"/>
    </row>
    <row r="77" spans="4:7" ht="15.6" x14ac:dyDescent="0.3">
      <c r="D77" s="27"/>
    </row>
    <row r="78" spans="4:7" ht="15.6" x14ac:dyDescent="0.3">
      <c r="D78" s="27"/>
    </row>
    <row r="79" spans="4:7" ht="15.6" x14ac:dyDescent="0.3">
      <c r="D79" s="27"/>
    </row>
    <row r="80" spans="4:7" ht="15.6" x14ac:dyDescent="0.3">
      <c r="D80" s="27"/>
    </row>
    <row r="81" spans="1:4" ht="15.6" x14ac:dyDescent="0.3">
      <c r="D81" s="27"/>
    </row>
    <row r="82" spans="1:4" ht="15.6" x14ac:dyDescent="0.3">
      <c r="D82" s="27"/>
    </row>
    <row r="83" spans="1:4" ht="15.6" x14ac:dyDescent="0.3">
      <c r="D83" s="27"/>
    </row>
    <row r="84" spans="1:4" ht="15.6" x14ac:dyDescent="0.3">
      <c r="D84" s="27"/>
    </row>
    <row r="85" spans="1:4" ht="15.6" x14ac:dyDescent="0.3">
      <c r="A85" s="248"/>
      <c r="D85" s="27"/>
    </row>
    <row r="86" spans="1:4" ht="15.6" x14ac:dyDescent="0.3">
      <c r="D86" s="27"/>
    </row>
    <row r="87" spans="1:4" ht="15.6" x14ac:dyDescent="0.3">
      <c r="D87" s="27"/>
    </row>
    <row r="88" spans="1:4" ht="15.6" x14ac:dyDescent="0.3">
      <c r="D88" s="27"/>
    </row>
    <row r="89" spans="1:4" ht="15.6" x14ac:dyDescent="0.3">
      <c r="D89" s="27"/>
    </row>
    <row r="90" spans="1:4" ht="15.6" x14ac:dyDescent="0.3">
      <c r="D90" s="27"/>
    </row>
    <row r="91" spans="1:4" ht="15.6" x14ac:dyDescent="0.3">
      <c r="D91" s="27"/>
    </row>
    <row r="92" spans="1:4" ht="15.6" x14ac:dyDescent="0.3">
      <c r="D92" s="27"/>
    </row>
    <row r="93" spans="1:4" ht="15.6" x14ac:dyDescent="0.3">
      <c r="D93" s="27"/>
    </row>
    <row r="94" spans="1:4" ht="15.6" x14ac:dyDescent="0.3">
      <c r="D94" s="27"/>
    </row>
    <row r="95" spans="1:4" ht="15.6" x14ac:dyDescent="0.3">
      <c r="D95" s="27"/>
    </row>
    <row r="96" spans="1:4" ht="15.6" x14ac:dyDescent="0.3">
      <c r="D96" s="27"/>
    </row>
    <row r="97" spans="1:4" ht="15.6" x14ac:dyDescent="0.3">
      <c r="D97" s="27"/>
    </row>
    <row r="98" spans="1:4" ht="15.6" x14ac:dyDescent="0.3">
      <c r="D98" s="27"/>
    </row>
    <row r="99" spans="1:4" ht="15.6" x14ac:dyDescent="0.3">
      <c r="D99" s="27"/>
    </row>
    <row r="100" spans="1:4" ht="15.6" x14ac:dyDescent="0.3">
      <c r="D100" s="27"/>
    </row>
    <row r="101" spans="1:4" ht="15.6" x14ac:dyDescent="0.3">
      <c r="D101" s="27"/>
    </row>
    <row r="102" spans="1:4" ht="15.6" x14ac:dyDescent="0.3">
      <c r="D102" s="27"/>
    </row>
    <row r="103" spans="1:4" ht="15.6" x14ac:dyDescent="0.3">
      <c r="D103" s="27"/>
    </row>
    <row r="104" spans="1:4" ht="15.6" x14ac:dyDescent="0.3">
      <c r="D104" s="27"/>
    </row>
    <row r="105" spans="1:4" ht="15.6" x14ac:dyDescent="0.3">
      <c r="D105" s="27"/>
    </row>
    <row r="106" spans="1:4" ht="15.6" x14ac:dyDescent="0.3">
      <c r="D106" s="27"/>
    </row>
    <row r="107" spans="1:4" ht="15.6" x14ac:dyDescent="0.3">
      <c r="D107" s="27"/>
    </row>
    <row r="108" spans="1:4" ht="15.6" x14ac:dyDescent="0.3">
      <c r="D108" s="27"/>
    </row>
    <row r="109" spans="1:4" ht="15.6" x14ac:dyDescent="0.3">
      <c r="D109" s="27"/>
    </row>
    <row r="110" spans="1:4" ht="15.6" x14ac:dyDescent="0.3">
      <c r="D110" s="27"/>
    </row>
    <row r="111" spans="1:4" ht="15.6" x14ac:dyDescent="0.3">
      <c r="A111" s="248"/>
      <c r="D111" s="27"/>
    </row>
    <row r="112" spans="1:4" ht="15.6" x14ac:dyDescent="0.3">
      <c r="A112" s="248"/>
      <c r="D112" s="27"/>
    </row>
    <row r="113" spans="1:4" ht="15.6" x14ac:dyDescent="0.3">
      <c r="A113" s="249"/>
      <c r="D113" s="27"/>
    </row>
    <row r="114" spans="1:4" ht="15.6" x14ac:dyDescent="0.3">
      <c r="D114" s="27"/>
    </row>
    <row r="115" spans="1:4" ht="15.6" x14ac:dyDescent="0.3">
      <c r="D115" s="27"/>
    </row>
    <row r="116" spans="1:4" ht="15.6" x14ac:dyDescent="0.3">
      <c r="D116" s="27"/>
    </row>
    <row r="117" spans="1:4" ht="15.6" x14ac:dyDescent="0.3">
      <c r="D117" s="27"/>
    </row>
    <row r="118" spans="1:4" ht="15.6" x14ac:dyDescent="0.3">
      <c r="D118" s="27"/>
    </row>
    <row r="119" spans="1:4" ht="15.6" x14ac:dyDescent="0.3">
      <c r="D119" s="27"/>
    </row>
    <row r="120" spans="1:4" ht="15.6" x14ac:dyDescent="0.3">
      <c r="D120" s="27"/>
    </row>
    <row r="121" spans="1:4" ht="15.6" x14ac:dyDescent="0.3">
      <c r="D121" s="27"/>
    </row>
    <row r="122" spans="1:4" ht="15.6" x14ac:dyDescent="0.3">
      <c r="D122" s="27"/>
    </row>
    <row r="123" spans="1:4" ht="15.6" x14ac:dyDescent="0.3">
      <c r="D123" s="27"/>
    </row>
    <row r="124" spans="1:4" ht="15.6" x14ac:dyDescent="0.3">
      <c r="D124" s="27"/>
    </row>
    <row r="125" spans="1:4" ht="15.6" x14ac:dyDescent="0.3">
      <c r="D125" s="27"/>
    </row>
    <row r="126" spans="1:4" ht="15.6" x14ac:dyDescent="0.3">
      <c r="D126" s="27"/>
    </row>
    <row r="127" spans="1:4" ht="15.6" x14ac:dyDescent="0.3">
      <c r="D127" s="27"/>
    </row>
    <row r="128" spans="1:4" ht="15.6" x14ac:dyDescent="0.3">
      <c r="D128" s="27"/>
    </row>
    <row r="129" spans="1:4" ht="15.6" x14ac:dyDescent="0.3">
      <c r="D129" s="27"/>
    </row>
    <row r="130" spans="1:4" ht="15.6" x14ac:dyDescent="0.3">
      <c r="D130" s="27"/>
    </row>
    <row r="131" spans="1:4" ht="15.6" x14ac:dyDescent="0.3">
      <c r="D131" s="27"/>
    </row>
    <row r="132" spans="1:4" ht="15.6" x14ac:dyDescent="0.3">
      <c r="D132" s="27"/>
    </row>
    <row r="133" spans="1:4" ht="15.6" x14ac:dyDescent="0.3">
      <c r="D133" s="27"/>
    </row>
    <row r="134" spans="1:4" ht="15.6" x14ac:dyDescent="0.3">
      <c r="D134" s="27"/>
    </row>
    <row r="135" spans="1:4" ht="15.6" x14ac:dyDescent="0.3">
      <c r="D135" s="27"/>
    </row>
    <row r="136" spans="1:4" ht="15.6" x14ac:dyDescent="0.3">
      <c r="D136" s="27"/>
    </row>
    <row r="137" spans="1:4" ht="15.6" x14ac:dyDescent="0.3">
      <c r="D137" s="27"/>
    </row>
    <row r="138" spans="1:4" ht="15.6" x14ac:dyDescent="0.3">
      <c r="A138" s="248"/>
      <c r="D138" s="27"/>
    </row>
    <row r="139" spans="1:4" ht="15.6" x14ac:dyDescent="0.3">
      <c r="A139" s="248"/>
      <c r="D139" s="27"/>
    </row>
    <row r="140" spans="1:4" ht="15.6" x14ac:dyDescent="0.3">
      <c r="A140" s="249"/>
      <c r="D140" s="27"/>
    </row>
    <row r="141" spans="1:4" ht="15.6" x14ac:dyDescent="0.3">
      <c r="D141" s="27"/>
    </row>
    <row r="142" spans="1:4" ht="15.6" x14ac:dyDescent="0.3">
      <c r="D142" s="27"/>
    </row>
    <row r="143" spans="1:4" ht="15.6" x14ac:dyDescent="0.3">
      <c r="D143" s="27"/>
    </row>
    <row r="144" spans="1:4" ht="15.6" x14ac:dyDescent="0.3">
      <c r="D144" s="27"/>
    </row>
    <row r="145" spans="4:4" ht="15.6" x14ac:dyDescent="0.3">
      <c r="D145" s="27"/>
    </row>
    <row r="146" spans="4:4" ht="15.6" x14ac:dyDescent="0.3">
      <c r="D146" s="27"/>
    </row>
    <row r="147" spans="4:4" ht="15.6" x14ac:dyDescent="0.3">
      <c r="D147" s="27"/>
    </row>
    <row r="148" spans="4:4" ht="15.6" x14ac:dyDescent="0.3">
      <c r="D148" s="27"/>
    </row>
    <row r="149" spans="4:4" ht="15.6" x14ac:dyDescent="0.3">
      <c r="D149" s="27"/>
    </row>
    <row r="150" spans="4:4" ht="15.6" x14ac:dyDescent="0.3">
      <c r="D150" s="27"/>
    </row>
    <row r="151" spans="4:4" ht="15.6" x14ac:dyDescent="0.3">
      <c r="D151" s="27"/>
    </row>
    <row r="152" spans="4:4" ht="15.6" x14ac:dyDescent="0.3">
      <c r="D152" s="27"/>
    </row>
    <row r="153" spans="4:4" ht="15.6" x14ac:dyDescent="0.3">
      <c r="D153" s="27"/>
    </row>
    <row r="154" spans="4:4" ht="15.6" x14ac:dyDescent="0.3">
      <c r="D154" s="27"/>
    </row>
    <row r="155" spans="4:4" ht="15.6" x14ac:dyDescent="0.3">
      <c r="D155" s="27"/>
    </row>
    <row r="156" spans="4:4" ht="15.6" x14ac:dyDescent="0.3">
      <c r="D156" s="27"/>
    </row>
    <row r="157" spans="4:4" ht="15.6" x14ac:dyDescent="0.3">
      <c r="D157" s="27"/>
    </row>
    <row r="158" spans="4:4" ht="15.6" x14ac:dyDescent="0.3">
      <c r="D158" s="27"/>
    </row>
    <row r="159" spans="4:4" ht="15.6" x14ac:dyDescent="0.3">
      <c r="D159" s="27"/>
    </row>
    <row r="160" spans="4:4" ht="15.6" x14ac:dyDescent="0.3">
      <c r="D160" s="27"/>
    </row>
    <row r="161" spans="1:4" ht="15.6" x14ac:dyDescent="0.3">
      <c r="D161" s="27"/>
    </row>
    <row r="162" spans="1:4" ht="15.6" x14ac:dyDescent="0.3">
      <c r="D162" s="27"/>
    </row>
    <row r="163" spans="1:4" ht="15.6" x14ac:dyDescent="0.3">
      <c r="D163" s="27"/>
    </row>
    <row r="164" spans="1:4" ht="15.6" x14ac:dyDescent="0.3">
      <c r="D164" s="27"/>
    </row>
    <row r="165" spans="1:4" ht="15.6" x14ac:dyDescent="0.3">
      <c r="A165" s="248"/>
      <c r="D165" s="27"/>
    </row>
    <row r="166" spans="1:4" ht="15.6" x14ac:dyDescent="0.3">
      <c r="A166" s="248"/>
      <c r="D166" s="27"/>
    </row>
    <row r="167" spans="1:4" ht="15.6" x14ac:dyDescent="0.3">
      <c r="A167" s="249"/>
      <c r="D167" s="27"/>
    </row>
    <row r="168" spans="1:4" ht="15.6" x14ac:dyDescent="0.3">
      <c r="D168" s="27"/>
    </row>
    <row r="169" spans="1:4" ht="15.6" x14ac:dyDescent="0.3">
      <c r="D169" s="27"/>
    </row>
    <row r="170" spans="1:4" ht="15.6" x14ac:dyDescent="0.3">
      <c r="D170" s="27"/>
    </row>
    <row r="171" spans="1:4" ht="15.6" x14ac:dyDescent="0.3">
      <c r="D171" s="27"/>
    </row>
    <row r="172" spans="1:4" ht="15.6" x14ac:dyDescent="0.3">
      <c r="D172" s="27"/>
    </row>
    <row r="173" spans="1:4" ht="15.6" x14ac:dyDescent="0.3">
      <c r="D173" s="27"/>
    </row>
    <row r="174" spans="1:4" ht="15.6" x14ac:dyDescent="0.3">
      <c r="D174" s="27"/>
    </row>
    <row r="175" spans="1:4" ht="15.6" x14ac:dyDescent="0.3">
      <c r="D175" s="27"/>
    </row>
    <row r="176" spans="1:4" ht="15.6" x14ac:dyDescent="0.3">
      <c r="D176" s="27"/>
    </row>
    <row r="177" spans="4:4" ht="15.6" x14ac:dyDescent="0.3">
      <c r="D177" s="27"/>
    </row>
    <row r="178" spans="4:4" ht="15.6" x14ac:dyDescent="0.3">
      <c r="D178" s="27"/>
    </row>
    <row r="179" spans="4:4" ht="15.6" x14ac:dyDescent="0.3">
      <c r="D179" s="27"/>
    </row>
    <row r="180" spans="4:4" ht="15.6" x14ac:dyDescent="0.3">
      <c r="D180" s="27"/>
    </row>
    <row r="181" spans="4:4" ht="15.6" x14ac:dyDescent="0.3">
      <c r="D181" s="27"/>
    </row>
    <row r="182" spans="4:4" ht="15.6" x14ac:dyDescent="0.3">
      <c r="D182" s="27"/>
    </row>
    <row r="183" spans="4:4" ht="15.6" x14ac:dyDescent="0.3">
      <c r="D183" s="27"/>
    </row>
    <row r="184" spans="4:4" ht="15.6" x14ac:dyDescent="0.3">
      <c r="D184" s="27"/>
    </row>
    <row r="185" spans="4:4" ht="15.6" x14ac:dyDescent="0.3">
      <c r="D185" s="27"/>
    </row>
    <row r="186" spans="4:4" ht="15.6" x14ac:dyDescent="0.3">
      <c r="D186" s="27"/>
    </row>
    <row r="187" spans="4:4" ht="15.6" x14ac:dyDescent="0.3">
      <c r="D187" s="27"/>
    </row>
    <row r="188" spans="4:4" ht="15.6" x14ac:dyDescent="0.3">
      <c r="D188" s="27"/>
    </row>
    <row r="189" spans="4:4" ht="15.6" x14ac:dyDescent="0.3">
      <c r="D189" s="27"/>
    </row>
    <row r="190" spans="4:4" ht="15.6" x14ac:dyDescent="0.3">
      <c r="D190" s="27"/>
    </row>
    <row r="191" spans="4:4" ht="15.6" x14ac:dyDescent="0.3">
      <c r="D191" s="27"/>
    </row>
    <row r="192" spans="4:4" ht="15.6" x14ac:dyDescent="0.3">
      <c r="D192" s="27"/>
    </row>
    <row r="193" spans="1:4" ht="15.6" x14ac:dyDescent="0.3">
      <c r="D193" s="27"/>
    </row>
    <row r="194" spans="1:4" ht="15.6" x14ac:dyDescent="0.3">
      <c r="A194" s="249"/>
      <c r="D194" s="27"/>
    </row>
    <row r="195" spans="1:4" ht="15.6" x14ac:dyDescent="0.3">
      <c r="D195" s="27"/>
    </row>
    <row r="196" spans="1:4" ht="15.6" x14ac:dyDescent="0.3">
      <c r="D196" s="27"/>
    </row>
    <row r="197" spans="1:4" ht="15.6" x14ac:dyDescent="0.3">
      <c r="D197" s="27"/>
    </row>
    <row r="198" spans="1:4" ht="15.6" x14ac:dyDescent="0.3">
      <c r="D198" s="27"/>
    </row>
    <row r="199" spans="1:4" ht="15.6" x14ac:dyDescent="0.3">
      <c r="D199" s="27"/>
    </row>
    <row r="200" spans="1:4" ht="15.6" x14ac:dyDescent="0.3">
      <c r="D200" s="27"/>
    </row>
    <row r="201" spans="1:4" ht="15.6" x14ac:dyDescent="0.3">
      <c r="D201" s="27"/>
    </row>
    <row r="202" spans="1:4" ht="15.6" x14ac:dyDescent="0.3">
      <c r="D202" s="27"/>
    </row>
    <row r="203" spans="1:4" ht="15.6" x14ac:dyDescent="0.3">
      <c r="D203" s="27"/>
    </row>
    <row r="204" spans="1:4" ht="15.6" x14ac:dyDescent="0.3">
      <c r="D204" s="27"/>
    </row>
    <row r="205" spans="1:4" ht="15.6" x14ac:dyDescent="0.3">
      <c r="D205" s="27"/>
    </row>
    <row r="206" spans="1:4" ht="15.6" x14ac:dyDescent="0.3">
      <c r="D206" s="27"/>
    </row>
    <row r="207" spans="1:4" ht="15.6" x14ac:dyDescent="0.3">
      <c r="D207" s="27"/>
    </row>
    <row r="208" spans="1:4" ht="15.6" x14ac:dyDescent="0.3">
      <c r="D208" s="27"/>
    </row>
    <row r="209" spans="1:4" ht="15.6" x14ac:dyDescent="0.3">
      <c r="D209" s="27"/>
    </row>
    <row r="210" spans="1:4" ht="15.6" x14ac:dyDescent="0.3">
      <c r="D210" s="27"/>
    </row>
    <row r="211" spans="1:4" ht="15.6" x14ac:dyDescent="0.3">
      <c r="D211" s="27"/>
    </row>
    <row r="212" spans="1:4" ht="15.6" x14ac:dyDescent="0.3">
      <c r="D212" s="27"/>
    </row>
    <row r="213" spans="1:4" ht="15.6" x14ac:dyDescent="0.3">
      <c r="D213" s="27"/>
    </row>
    <row r="214" spans="1:4" ht="15.6" x14ac:dyDescent="0.3">
      <c r="D214" s="27"/>
    </row>
    <row r="215" spans="1:4" ht="15.6" x14ac:dyDescent="0.3">
      <c r="D215" s="27"/>
    </row>
    <row r="216" spans="1:4" ht="15.6" x14ac:dyDescent="0.3">
      <c r="D216" s="27"/>
    </row>
    <row r="217" spans="1:4" ht="15.6" x14ac:dyDescent="0.3">
      <c r="D217" s="27"/>
    </row>
    <row r="218" spans="1:4" ht="15.6" x14ac:dyDescent="0.3">
      <c r="D218" s="27"/>
    </row>
    <row r="219" spans="1:4" ht="15.6" x14ac:dyDescent="0.3">
      <c r="D219" s="27"/>
    </row>
    <row r="220" spans="1:4" ht="15.6" x14ac:dyDescent="0.3">
      <c r="D220" s="27"/>
    </row>
    <row r="221" spans="1:4" ht="15.6" x14ac:dyDescent="0.3">
      <c r="D221" s="27"/>
    </row>
    <row r="222" spans="1:4" ht="15.6" x14ac:dyDescent="0.3">
      <c r="D222" s="27"/>
    </row>
    <row r="223" spans="1:4" x14ac:dyDescent="0.25">
      <c r="A223" s="102"/>
    </row>
    <row r="224" spans="1:4" ht="15.6" x14ac:dyDescent="0.3">
      <c r="D224" s="27"/>
    </row>
    <row r="225" spans="1:4" ht="15.6" x14ac:dyDescent="0.3">
      <c r="D225" s="27"/>
    </row>
    <row r="226" spans="1:4" ht="15.6" x14ac:dyDescent="0.3">
      <c r="D226" s="27"/>
    </row>
    <row r="227" spans="1:4" ht="15.6" x14ac:dyDescent="0.3">
      <c r="D227" s="27"/>
    </row>
    <row r="228" spans="1:4" ht="15.6" x14ac:dyDescent="0.3">
      <c r="D228" s="27"/>
    </row>
    <row r="229" spans="1:4" ht="15.6" x14ac:dyDescent="0.3">
      <c r="D229" s="27"/>
    </row>
    <row r="230" spans="1:4" ht="15.6" x14ac:dyDescent="0.3">
      <c r="D230" s="27"/>
    </row>
    <row r="231" spans="1:4" ht="15.6" x14ac:dyDescent="0.3">
      <c r="D231" s="27"/>
    </row>
    <row r="232" spans="1:4" ht="15.6" x14ac:dyDescent="0.3">
      <c r="D232" s="27"/>
    </row>
    <row r="233" spans="1:4" ht="15.6" x14ac:dyDescent="0.3">
      <c r="D233" s="27"/>
    </row>
    <row r="234" spans="1:4" ht="15.6" x14ac:dyDescent="0.3">
      <c r="D234" s="27"/>
    </row>
    <row r="235" spans="1:4" ht="15.6" x14ac:dyDescent="0.3">
      <c r="A235" s="102"/>
      <c r="D235" s="27"/>
    </row>
    <row r="236" spans="1:4" ht="15.6" x14ac:dyDescent="0.3">
      <c r="A236" s="102"/>
      <c r="D236" s="27"/>
    </row>
    <row r="237" spans="1:4" ht="15.6" x14ac:dyDescent="0.3">
      <c r="A237" s="102"/>
      <c r="D237" s="27"/>
    </row>
    <row r="238" spans="1:4" ht="15.6" x14ac:dyDescent="0.3">
      <c r="D238" s="27"/>
    </row>
    <row r="239" spans="1:4" ht="15.6" x14ac:dyDescent="0.3">
      <c r="D239" s="27"/>
    </row>
    <row r="240" spans="1:4" ht="15.6" x14ac:dyDescent="0.3">
      <c r="D240" s="27"/>
    </row>
    <row r="241" spans="4:4" ht="15.6" x14ac:dyDescent="0.3">
      <c r="D241" s="27"/>
    </row>
    <row r="242" spans="4:4" ht="15.6" x14ac:dyDescent="0.3">
      <c r="D242" s="27"/>
    </row>
    <row r="243" spans="4:4" ht="15.6" x14ac:dyDescent="0.3">
      <c r="D243" s="27"/>
    </row>
    <row r="244" spans="4:4" ht="15.6" x14ac:dyDescent="0.3">
      <c r="D244" s="27"/>
    </row>
    <row r="245" spans="4:4" ht="15.6" x14ac:dyDescent="0.3">
      <c r="D245" s="27"/>
    </row>
    <row r="246" spans="4:4" ht="15.6" x14ac:dyDescent="0.3">
      <c r="D246" s="27"/>
    </row>
    <row r="247" spans="4:4" ht="15.6" x14ac:dyDescent="0.3">
      <c r="D247" s="27"/>
    </row>
    <row r="248" spans="4:4" ht="15.6" x14ac:dyDescent="0.3">
      <c r="D248" s="27"/>
    </row>
    <row r="249" spans="4:4" ht="15.6" x14ac:dyDescent="0.3">
      <c r="D249" s="27"/>
    </row>
    <row r="250" spans="4:4" ht="15.6" x14ac:dyDescent="0.3">
      <c r="D250" s="27"/>
    </row>
    <row r="251" spans="4:4" ht="15.6" x14ac:dyDescent="0.3">
      <c r="D251" s="27"/>
    </row>
    <row r="252" spans="4:4" ht="15.6" x14ac:dyDescent="0.3">
      <c r="D252" s="27"/>
    </row>
    <row r="253" spans="4:4" ht="15.6" x14ac:dyDescent="0.3">
      <c r="D253" s="27"/>
    </row>
    <row r="254" spans="4:4" ht="15.6" x14ac:dyDescent="0.3">
      <c r="D254" s="27"/>
    </row>
    <row r="255" spans="4:4" ht="15.6" x14ac:dyDescent="0.3">
      <c r="D255" s="27"/>
    </row>
    <row r="256" spans="4:4" ht="15.6" x14ac:dyDescent="0.3">
      <c r="D256" s="27"/>
    </row>
    <row r="257" spans="4:4" ht="15.6" x14ac:dyDescent="0.3">
      <c r="D257" s="27"/>
    </row>
    <row r="258" spans="4:4" ht="15.6" x14ac:dyDescent="0.3">
      <c r="D258" s="27"/>
    </row>
    <row r="259" spans="4:4" ht="15.6" x14ac:dyDescent="0.3">
      <c r="D259" s="27"/>
    </row>
    <row r="260" spans="4:4" ht="15.6" x14ac:dyDescent="0.3">
      <c r="D260" s="27"/>
    </row>
    <row r="261" spans="4:4" ht="15.6" x14ac:dyDescent="0.3">
      <c r="D261" s="27"/>
    </row>
    <row r="262" spans="4:4" ht="15.6" x14ac:dyDescent="0.3">
      <c r="D262" s="27"/>
    </row>
    <row r="263" spans="4:4" ht="15.6" x14ac:dyDescent="0.3">
      <c r="D263" s="27"/>
    </row>
    <row r="264" spans="4:4" ht="15.6" x14ac:dyDescent="0.3">
      <c r="D264" s="27"/>
    </row>
    <row r="265" spans="4:4" ht="15.6" x14ac:dyDescent="0.3">
      <c r="D265" s="27"/>
    </row>
    <row r="266" spans="4:4" ht="15.6" x14ac:dyDescent="0.3">
      <c r="D266" s="27"/>
    </row>
    <row r="267" spans="4:4" ht="15.6" x14ac:dyDescent="0.3">
      <c r="D267" s="27"/>
    </row>
    <row r="268" spans="4:4" ht="15.6" x14ac:dyDescent="0.3">
      <c r="D268" s="27"/>
    </row>
  </sheetData>
  <mergeCells count="9">
    <mergeCell ref="D65:G66"/>
    <mergeCell ref="K10:K11"/>
    <mergeCell ref="C10:C11"/>
    <mergeCell ref="B10:B11"/>
    <mergeCell ref="A10:A11"/>
    <mergeCell ref="B2:G2"/>
    <mergeCell ref="B4:G4"/>
    <mergeCell ref="D10:G10"/>
    <mergeCell ref="H10:J10"/>
  </mergeCells>
  <pageMargins left="0.7" right="0.7" top="0.75" bottom="0.75" header="0.3" footer="0.3"/>
  <pageSetup scale="4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N265"/>
  <sheetViews>
    <sheetView view="pageBreakPreview" topLeftCell="A10" zoomScale="60" zoomScaleNormal="100" workbookViewId="0">
      <selection activeCell="A38" sqref="A38"/>
    </sheetView>
  </sheetViews>
  <sheetFormatPr defaultRowHeight="13.2" x14ac:dyDescent="0.25"/>
  <cols>
    <col min="1" max="1" width="8.44140625" customWidth="1"/>
    <col min="2" max="2" width="71" bestFit="1" customWidth="1"/>
    <col min="3" max="3" width="29.77734375" bestFit="1" customWidth="1"/>
    <col min="4" max="4" width="34.33203125" bestFit="1" customWidth="1"/>
    <col min="5" max="5" width="13.44140625" bestFit="1" customWidth="1"/>
    <col min="6" max="6" width="14.5546875" bestFit="1" customWidth="1"/>
    <col min="7" max="7" width="16.44140625" bestFit="1" customWidth="1"/>
    <col min="8" max="8" width="49.5546875" bestFit="1" customWidth="1"/>
    <col min="9" max="9" width="13.44140625" bestFit="1" customWidth="1"/>
    <col min="10" max="10" width="14.5546875" bestFit="1" customWidth="1"/>
    <col min="11" max="11" width="17.5546875" bestFit="1" customWidth="1"/>
    <col min="12" max="12" width="53.6640625" bestFit="1" customWidth="1"/>
    <col min="13" max="13" width="46.77734375" bestFit="1" customWidth="1"/>
  </cols>
  <sheetData>
    <row r="1" spans="1:14" ht="21.6" thickBot="1" x14ac:dyDescent="0.45">
      <c r="A1" s="111"/>
      <c r="B1" s="107"/>
      <c r="C1" s="107"/>
      <c r="D1" s="112"/>
      <c r="E1" s="107"/>
      <c r="F1" s="107"/>
      <c r="G1" s="107"/>
      <c r="H1" s="107"/>
      <c r="I1" s="107"/>
      <c r="J1" s="107"/>
      <c r="K1" s="107"/>
      <c r="L1" s="250"/>
      <c r="M1" s="107"/>
    </row>
    <row r="2" spans="1:14" ht="16.2" thickBot="1" x14ac:dyDescent="0.35">
      <c r="A2" s="111"/>
      <c r="B2" s="1288" t="s">
        <v>286</v>
      </c>
      <c r="C2" s="1303"/>
      <c r="D2" s="1303"/>
      <c r="E2" s="1303"/>
      <c r="F2" s="1303"/>
      <c r="G2" s="1304"/>
      <c r="H2" s="107"/>
      <c r="I2" s="107"/>
      <c r="J2" s="107"/>
      <c r="K2" s="107"/>
      <c r="L2" s="251"/>
      <c r="M2" s="107"/>
    </row>
    <row r="3" spans="1:14" ht="18.600000000000001" thickBot="1" x14ac:dyDescent="0.4">
      <c r="A3" s="111"/>
      <c r="B3" s="1300" t="s">
        <v>414</v>
      </c>
      <c r="C3" s="1301"/>
      <c r="D3" s="1301"/>
      <c r="E3" s="1301"/>
      <c r="F3" s="1301"/>
      <c r="G3" s="1302"/>
      <c r="H3" s="107"/>
      <c r="I3" s="107"/>
      <c r="J3" s="107"/>
      <c r="K3" s="107"/>
      <c r="L3" s="107"/>
      <c r="M3" s="107"/>
    </row>
    <row r="4" spans="1:14" ht="18" x14ac:dyDescent="0.35">
      <c r="A4" s="111"/>
      <c r="B4" s="772"/>
      <c r="C4" s="772"/>
      <c r="D4" s="772"/>
      <c r="E4" s="772"/>
      <c r="F4" s="772"/>
      <c r="G4" s="772"/>
      <c r="H4" s="107"/>
      <c r="I4" s="107"/>
      <c r="J4" s="107"/>
      <c r="K4" s="107"/>
      <c r="L4" s="107"/>
      <c r="M4" s="107"/>
    </row>
    <row r="5" spans="1:14" ht="15.6" x14ac:dyDescent="0.3">
      <c r="A5" s="111"/>
      <c r="B5" s="773" t="s">
        <v>383</v>
      </c>
      <c r="C5" s="107" t="s">
        <v>1178</v>
      </c>
      <c r="D5" s="27"/>
      <c r="E5" s="107"/>
      <c r="F5" s="107"/>
      <c r="G5" s="107"/>
      <c r="H5" s="107"/>
      <c r="I5" s="107"/>
      <c r="J5" s="107"/>
      <c r="K5" s="107"/>
      <c r="L5" s="107"/>
      <c r="M5" s="107"/>
    </row>
    <row r="6" spans="1:14" ht="15.6" x14ac:dyDescent="0.3">
      <c r="A6" s="111"/>
      <c r="B6" s="773" t="s">
        <v>203</v>
      </c>
      <c r="C6" s="107" t="s">
        <v>1179</v>
      </c>
      <c r="D6" s="27"/>
      <c r="E6" s="107"/>
      <c r="F6" s="107"/>
      <c r="G6" s="107"/>
      <c r="H6" s="107"/>
      <c r="I6" s="107"/>
      <c r="J6" s="107"/>
      <c r="K6" s="107"/>
      <c r="L6" s="107"/>
      <c r="M6" s="107"/>
    </row>
    <row r="7" spans="1:14" ht="15.6" x14ac:dyDescent="0.3">
      <c r="A7" s="111"/>
      <c r="B7" s="107"/>
      <c r="C7" s="107"/>
      <c r="D7" s="107"/>
      <c r="E7" s="107"/>
      <c r="F7" s="107"/>
      <c r="G7" s="107"/>
      <c r="H7" s="107"/>
      <c r="I7" s="107"/>
      <c r="J7" s="107"/>
      <c r="K7" s="107"/>
      <c r="L7" s="251"/>
      <c r="M7" s="107"/>
    </row>
    <row r="8" spans="1:14" ht="16.2" thickBot="1" x14ac:dyDescent="0.35">
      <c r="A8" s="111"/>
      <c r="B8" s="113" t="s">
        <v>1526</v>
      </c>
      <c r="C8" s="107" t="s">
        <v>1148</v>
      </c>
      <c r="D8" s="112"/>
      <c r="E8" s="145"/>
      <c r="F8" s="107"/>
      <c r="G8" s="107"/>
      <c r="H8" s="107"/>
      <c r="I8" s="107"/>
      <c r="J8" s="107"/>
      <c r="K8" s="107"/>
      <c r="L8" s="107"/>
      <c r="M8" s="107"/>
    </row>
    <row r="9" spans="1:14" ht="15.6" x14ac:dyDescent="0.25">
      <c r="A9" s="2033" t="s">
        <v>79</v>
      </c>
      <c r="B9" s="2033" t="s">
        <v>415</v>
      </c>
      <c r="C9" s="2033" t="s">
        <v>86</v>
      </c>
      <c r="D9" s="2035" t="s">
        <v>94</v>
      </c>
      <c r="E9" s="2036"/>
      <c r="F9" s="2036"/>
      <c r="G9" s="2037"/>
      <c r="H9" s="2035" t="s">
        <v>416</v>
      </c>
      <c r="I9" s="2036"/>
      <c r="J9" s="2036"/>
      <c r="K9" s="2037"/>
      <c r="L9" s="2038" t="s">
        <v>95</v>
      </c>
      <c r="M9" s="2031" t="s">
        <v>318</v>
      </c>
      <c r="N9" s="42"/>
    </row>
    <row r="10" spans="1:14" ht="47.4" thickBot="1" x14ac:dyDescent="0.3">
      <c r="A10" s="2034"/>
      <c r="B10" s="2034"/>
      <c r="C10" s="2034"/>
      <c r="D10" s="1059" t="s">
        <v>87</v>
      </c>
      <c r="E10" s="1059" t="s">
        <v>88</v>
      </c>
      <c r="F10" s="1059" t="s">
        <v>89</v>
      </c>
      <c r="G10" s="1059" t="s">
        <v>90</v>
      </c>
      <c r="H10" s="1059" t="s">
        <v>91</v>
      </c>
      <c r="I10" s="1059" t="s">
        <v>88</v>
      </c>
      <c r="J10" s="1059" t="s">
        <v>92</v>
      </c>
      <c r="K10" s="1059" t="s">
        <v>93</v>
      </c>
      <c r="L10" s="2039"/>
      <c r="M10" s="2032"/>
      <c r="N10" s="42"/>
    </row>
    <row r="11" spans="1:14" ht="16.2" thickBot="1" x14ac:dyDescent="0.35">
      <c r="A11" s="787">
        <v>1</v>
      </c>
      <c r="B11" s="787">
        <v>2</v>
      </c>
      <c r="C11" s="787">
        <v>3</v>
      </c>
      <c r="D11" s="1070">
        <v>4</v>
      </c>
      <c r="E11" s="787">
        <v>5</v>
      </c>
      <c r="F11" s="787">
        <v>6</v>
      </c>
      <c r="G11" s="1070">
        <v>7</v>
      </c>
      <c r="H11" s="1070">
        <v>8</v>
      </c>
      <c r="I11" s="1070">
        <v>9</v>
      </c>
      <c r="J11" s="787">
        <v>10</v>
      </c>
      <c r="K11" s="1070">
        <v>11</v>
      </c>
      <c r="L11" s="1071">
        <v>12</v>
      </c>
      <c r="M11" s="789">
        <v>13</v>
      </c>
      <c r="N11" s="28"/>
    </row>
    <row r="12" spans="1:14" ht="15.6" x14ac:dyDescent="0.3">
      <c r="A12" s="790">
        <v>1</v>
      </c>
      <c r="B12" s="791" t="s">
        <v>19</v>
      </c>
      <c r="C12" s="1041">
        <v>0</v>
      </c>
      <c r="D12" s="922">
        <v>23.3900000333545</v>
      </c>
      <c r="E12" s="1040">
        <v>0</v>
      </c>
      <c r="F12" s="1049">
        <v>0</v>
      </c>
      <c r="G12" s="922">
        <v>23.3900000333545</v>
      </c>
      <c r="H12" s="922">
        <v>0</v>
      </c>
      <c r="I12" s="922">
        <v>0</v>
      </c>
      <c r="J12" s="1037">
        <v>0</v>
      </c>
      <c r="K12" s="922">
        <v>0</v>
      </c>
      <c r="L12" s="922">
        <v>23.39191143335449</v>
      </c>
      <c r="M12" s="917">
        <v>23.3900000333545</v>
      </c>
      <c r="N12" s="28"/>
    </row>
    <row r="13" spans="1:14" ht="15.6" x14ac:dyDescent="0.3">
      <c r="A13" s="738">
        <v>2</v>
      </c>
      <c r="B13" s="794" t="s">
        <v>21</v>
      </c>
      <c r="C13" s="1044">
        <v>5.28E-2</v>
      </c>
      <c r="D13" s="922">
        <v>666.05</v>
      </c>
      <c r="E13" s="658">
        <v>200</v>
      </c>
      <c r="F13" s="919">
        <v>0</v>
      </c>
      <c r="G13" s="922">
        <v>866.05</v>
      </c>
      <c r="H13" s="922">
        <v>52.532303510854888</v>
      </c>
      <c r="I13" s="923">
        <v>35.159999999999997</v>
      </c>
      <c r="J13" s="923"/>
      <c r="K13" s="922">
        <v>52.532303510854888</v>
      </c>
      <c r="L13" s="922">
        <v>604.27619583539024</v>
      </c>
      <c r="M13" s="917">
        <v>813.51769648914501</v>
      </c>
      <c r="N13" s="28"/>
    </row>
    <row r="14" spans="1:14" ht="15.6" x14ac:dyDescent="0.3">
      <c r="A14" s="738">
        <v>3</v>
      </c>
      <c r="B14" s="741" t="s">
        <v>223</v>
      </c>
      <c r="C14" s="1044"/>
      <c r="D14" s="922">
        <v>0</v>
      </c>
      <c r="E14" s="658"/>
      <c r="F14" s="919"/>
      <c r="G14" s="922">
        <v>0</v>
      </c>
      <c r="H14" s="922">
        <v>0</v>
      </c>
      <c r="I14" s="923">
        <v>0</v>
      </c>
      <c r="J14" s="923"/>
      <c r="K14" s="922">
        <v>0</v>
      </c>
      <c r="L14" s="922">
        <v>0</v>
      </c>
      <c r="M14" s="917">
        <v>0</v>
      </c>
      <c r="N14" s="28"/>
    </row>
    <row r="15" spans="1:14" ht="15.6" x14ac:dyDescent="0.3">
      <c r="A15" s="738" t="s">
        <v>38</v>
      </c>
      <c r="B15" s="741" t="s">
        <v>222</v>
      </c>
      <c r="C15" s="1044"/>
      <c r="D15" s="922">
        <v>0</v>
      </c>
      <c r="E15" s="658"/>
      <c r="F15" s="919"/>
      <c r="G15" s="922">
        <v>0</v>
      </c>
      <c r="H15" s="922">
        <v>0</v>
      </c>
      <c r="I15" s="923">
        <v>0</v>
      </c>
      <c r="J15" s="923"/>
      <c r="K15" s="922">
        <v>0</v>
      </c>
      <c r="L15" s="922">
        <v>0</v>
      </c>
      <c r="M15" s="917">
        <v>0</v>
      </c>
      <c r="N15" s="28"/>
    </row>
    <row r="16" spans="1:14" ht="15.6" x14ac:dyDescent="0.3">
      <c r="A16" s="738" t="s">
        <v>39</v>
      </c>
      <c r="B16" s="741" t="s">
        <v>22</v>
      </c>
      <c r="C16" s="1044"/>
      <c r="D16" s="922">
        <v>0</v>
      </c>
      <c r="E16" s="658"/>
      <c r="F16" s="919"/>
      <c r="G16" s="922">
        <v>0</v>
      </c>
      <c r="H16" s="922">
        <v>0</v>
      </c>
      <c r="I16" s="923">
        <v>0</v>
      </c>
      <c r="J16" s="923"/>
      <c r="K16" s="922">
        <v>0</v>
      </c>
      <c r="L16" s="922">
        <v>0</v>
      </c>
      <c r="M16" s="917">
        <v>0</v>
      </c>
      <c r="N16" s="28"/>
    </row>
    <row r="17" spans="1:14" ht="15.6" x14ac:dyDescent="0.3">
      <c r="A17" s="738" t="s">
        <v>45</v>
      </c>
      <c r="B17" s="741" t="s">
        <v>23</v>
      </c>
      <c r="C17" s="1044"/>
      <c r="D17" s="922">
        <v>0</v>
      </c>
      <c r="E17" s="658"/>
      <c r="F17" s="919"/>
      <c r="G17" s="922">
        <v>0</v>
      </c>
      <c r="H17" s="922">
        <v>0</v>
      </c>
      <c r="I17" s="923">
        <v>0</v>
      </c>
      <c r="J17" s="923"/>
      <c r="K17" s="922">
        <v>0</v>
      </c>
      <c r="L17" s="922">
        <v>0</v>
      </c>
      <c r="M17" s="917">
        <v>0</v>
      </c>
      <c r="N17" s="28"/>
    </row>
    <row r="18" spans="1:14" ht="15.6" x14ac:dyDescent="0.3">
      <c r="A18" s="738" t="s">
        <v>43</v>
      </c>
      <c r="B18" s="741" t="s">
        <v>319</v>
      </c>
      <c r="C18" s="1044"/>
      <c r="D18" s="922">
        <v>0</v>
      </c>
      <c r="E18" s="658"/>
      <c r="F18" s="919"/>
      <c r="G18" s="922">
        <v>0</v>
      </c>
      <c r="H18" s="922">
        <v>0</v>
      </c>
      <c r="I18" s="923">
        <v>0</v>
      </c>
      <c r="J18" s="923"/>
      <c r="K18" s="922">
        <v>0</v>
      </c>
      <c r="L18" s="922">
        <v>0</v>
      </c>
      <c r="M18" s="917">
        <v>0</v>
      </c>
      <c r="N18" s="28"/>
    </row>
    <row r="19" spans="1:14" ht="15.6" x14ac:dyDescent="0.3">
      <c r="A19" s="738" t="s">
        <v>44</v>
      </c>
      <c r="B19" s="741" t="s">
        <v>24</v>
      </c>
      <c r="C19" s="1044"/>
      <c r="D19" s="922">
        <v>0</v>
      </c>
      <c r="E19" s="658"/>
      <c r="F19" s="919"/>
      <c r="G19" s="922">
        <v>0</v>
      </c>
      <c r="H19" s="922">
        <v>0</v>
      </c>
      <c r="I19" s="923">
        <v>0</v>
      </c>
      <c r="J19" s="923"/>
      <c r="K19" s="922">
        <v>0</v>
      </c>
      <c r="L19" s="922">
        <v>0</v>
      </c>
      <c r="M19" s="917">
        <v>0</v>
      </c>
      <c r="N19" s="28"/>
    </row>
    <row r="20" spans="1:14" ht="15.6" x14ac:dyDescent="0.3">
      <c r="A20" s="738" t="s">
        <v>46</v>
      </c>
      <c r="B20" s="741" t="s">
        <v>20</v>
      </c>
      <c r="C20" s="1044"/>
      <c r="D20" s="922">
        <v>0</v>
      </c>
      <c r="E20" s="658"/>
      <c r="F20" s="919"/>
      <c r="G20" s="922">
        <v>0</v>
      </c>
      <c r="H20" s="922">
        <v>0</v>
      </c>
      <c r="I20" s="923">
        <v>0</v>
      </c>
      <c r="J20" s="923"/>
      <c r="K20" s="922">
        <v>0</v>
      </c>
      <c r="L20" s="922">
        <v>0</v>
      </c>
      <c r="M20" s="917">
        <v>0</v>
      </c>
      <c r="N20" s="28"/>
    </row>
    <row r="21" spans="1:14" ht="15.6" x14ac:dyDescent="0.3">
      <c r="A21" s="738">
        <v>4</v>
      </c>
      <c r="B21" s="741" t="s">
        <v>224</v>
      </c>
      <c r="C21" s="1044"/>
      <c r="D21" s="922">
        <v>0</v>
      </c>
      <c r="E21" s="658"/>
      <c r="F21" s="919"/>
      <c r="G21" s="922">
        <v>0</v>
      </c>
      <c r="H21" s="922">
        <v>0</v>
      </c>
      <c r="I21" s="923">
        <v>0</v>
      </c>
      <c r="J21" s="923"/>
      <c r="K21" s="922">
        <v>0</v>
      </c>
      <c r="L21" s="922">
        <v>0</v>
      </c>
      <c r="M21" s="917">
        <v>0</v>
      </c>
      <c r="N21" s="28"/>
    </row>
    <row r="22" spans="1:14" ht="15.6" x14ac:dyDescent="0.3">
      <c r="A22" s="738" t="s">
        <v>38</v>
      </c>
      <c r="B22" s="741" t="s">
        <v>222</v>
      </c>
      <c r="C22" s="1044">
        <v>5.28E-2</v>
      </c>
      <c r="D22" s="922">
        <v>3370.04</v>
      </c>
      <c r="E22" s="658">
        <v>362.3</v>
      </c>
      <c r="F22" s="919"/>
      <c r="G22" s="922">
        <v>3732.34</v>
      </c>
      <c r="H22" s="922">
        <v>1377.2006770593757</v>
      </c>
      <c r="I22" s="923">
        <v>121.21</v>
      </c>
      <c r="J22" s="923"/>
      <c r="K22" s="922">
        <v>1377.2006770593757</v>
      </c>
      <c r="L22" s="922">
        <v>1992.8321528175602</v>
      </c>
      <c r="M22" s="917">
        <v>2355.1393229406244</v>
      </c>
      <c r="N22" s="28"/>
    </row>
    <row r="23" spans="1:14" ht="15.6" x14ac:dyDescent="0.3">
      <c r="A23" s="738" t="s">
        <v>39</v>
      </c>
      <c r="B23" s="741" t="s">
        <v>22</v>
      </c>
      <c r="C23" s="1044">
        <v>5.28E-2</v>
      </c>
      <c r="D23" s="922">
        <v>3585.66</v>
      </c>
      <c r="E23" s="658">
        <v>182.77</v>
      </c>
      <c r="F23" s="919"/>
      <c r="G23" s="922">
        <v>3768.43</v>
      </c>
      <c r="H23" s="922">
        <v>1435.0546722895799</v>
      </c>
      <c r="I23" s="923">
        <v>112.83</v>
      </c>
      <c r="J23" s="923"/>
      <c r="K23" s="922">
        <v>1435.0546722895799</v>
      </c>
      <c r="L23" s="922">
        <v>2159.85</v>
      </c>
      <c r="M23" s="917">
        <v>2333.3753277104197</v>
      </c>
      <c r="N23" s="28"/>
    </row>
    <row r="24" spans="1:14" ht="15.6" x14ac:dyDescent="0.3">
      <c r="A24" s="738" t="s">
        <v>45</v>
      </c>
      <c r="B24" s="741" t="s">
        <v>23</v>
      </c>
      <c r="C24" s="1044"/>
      <c r="D24" s="922">
        <v>0</v>
      </c>
      <c r="E24" s="658"/>
      <c r="F24" s="919"/>
      <c r="G24" s="922">
        <v>0</v>
      </c>
      <c r="H24" s="922">
        <v>0</v>
      </c>
      <c r="I24" s="923">
        <v>0</v>
      </c>
      <c r="J24" s="923"/>
      <c r="K24" s="922">
        <v>0</v>
      </c>
      <c r="L24" s="922">
        <v>0</v>
      </c>
      <c r="M24" s="917">
        <v>0</v>
      </c>
      <c r="N24" s="28"/>
    </row>
    <row r="25" spans="1:14" ht="15.6" x14ac:dyDescent="0.3">
      <c r="A25" s="738" t="s">
        <v>43</v>
      </c>
      <c r="B25" s="741" t="s">
        <v>319</v>
      </c>
      <c r="C25" s="1044"/>
      <c r="D25" s="922">
        <v>0</v>
      </c>
      <c r="E25" s="658"/>
      <c r="F25" s="919"/>
      <c r="G25" s="922">
        <v>0</v>
      </c>
      <c r="H25" s="922">
        <v>0</v>
      </c>
      <c r="I25" s="923">
        <v>0</v>
      </c>
      <c r="J25" s="923"/>
      <c r="K25" s="922">
        <v>0</v>
      </c>
      <c r="L25" s="922">
        <v>0</v>
      </c>
      <c r="M25" s="917">
        <v>0</v>
      </c>
      <c r="N25" s="28"/>
    </row>
    <row r="26" spans="1:14" ht="15.6" x14ac:dyDescent="0.3">
      <c r="A26" s="738" t="s">
        <v>44</v>
      </c>
      <c r="B26" s="741" t="s">
        <v>24</v>
      </c>
      <c r="C26" s="1044"/>
      <c r="D26" s="922">
        <v>0</v>
      </c>
      <c r="E26" s="658"/>
      <c r="F26" s="919"/>
      <c r="G26" s="922">
        <v>0</v>
      </c>
      <c r="H26" s="922">
        <v>0</v>
      </c>
      <c r="I26" s="923">
        <v>0</v>
      </c>
      <c r="J26" s="923"/>
      <c r="K26" s="922">
        <v>0</v>
      </c>
      <c r="L26" s="922">
        <v>0</v>
      </c>
      <c r="M26" s="917">
        <v>0</v>
      </c>
      <c r="N26" s="28"/>
    </row>
    <row r="27" spans="1:14" ht="15.6" x14ac:dyDescent="0.3">
      <c r="A27" s="738" t="s">
        <v>46</v>
      </c>
      <c r="B27" s="741" t="s">
        <v>20</v>
      </c>
      <c r="C27" s="1044">
        <v>3.3399999999999999E-2</v>
      </c>
      <c r="D27" s="922">
        <v>100.47999997151602</v>
      </c>
      <c r="E27" s="658">
        <v>0</v>
      </c>
      <c r="F27" s="919"/>
      <c r="G27" s="922">
        <v>100.47999997151602</v>
      </c>
      <c r="H27" s="922">
        <v>30.094812372630081</v>
      </c>
      <c r="I27" s="923">
        <v>2.85</v>
      </c>
      <c r="J27" s="923"/>
      <c r="K27" s="922">
        <v>30.094812372630081</v>
      </c>
      <c r="L27" s="922">
        <v>70.385984670760237</v>
      </c>
      <c r="M27" s="917">
        <v>70.385187598885949</v>
      </c>
      <c r="N27" s="28"/>
    </row>
    <row r="28" spans="1:14" ht="15.6" x14ac:dyDescent="0.3">
      <c r="A28" s="799">
        <v>5</v>
      </c>
      <c r="B28" s="741" t="s">
        <v>25</v>
      </c>
      <c r="C28" s="1044"/>
      <c r="D28" s="922">
        <v>0</v>
      </c>
      <c r="E28" s="658"/>
      <c r="F28" s="919"/>
      <c r="G28" s="922">
        <v>0</v>
      </c>
      <c r="H28" s="922">
        <v>0</v>
      </c>
      <c r="I28" s="923">
        <v>0</v>
      </c>
      <c r="J28" s="923"/>
      <c r="K28" s="922">
        <v>0</v>
      </c>
      <c r="L28" s="922">
        <v>0</v>
      </c>
      <c r="M28" s="917">
        <v>0</v>
      </c>
      <c r="N28" s="28"/>
    </row>
    <row r="29" spans="1:14" ht="15.6" x14ac:dyDescent="0.3">
      <c r="A29" s="738">
        <v>6</v>
      </c>
      <c r="B29" s="741" t="s">
        <v>26</v>
      </c>
      <c r="C29" s="1044">
        <v>5.28E-2</v>
      </c>
      <c r="D29" s="922">
        <v>1111.53</v>
      </c>
      <c r="E29" s="658">
        <v>28.75</v>
      </c>
      <c r="F29" s="919"/>
      <c r="G29" s="922">
        <v>1140.28</v>
      </c>
      <c r="H29" s="922">
        <v>190.668134004</v>
      </c>
      <c r="I29" s="923">
        <v>58.69</v>
      </c>
      <c r="J29" s="923"/>
      <c r="K29" s="922">
        <v>190.668134004</v>
      </c>
      <c r="L29" s="922">
        <v>920.86189599599982</v>
      </c>
      <c r="M29" s="917">
        <v>949.61186599600001</v>
      </c>
      <c r="N29" s="28"/>
    </row>
    <row r="30" spans="1:14" ht="15.6" x14ac:dyDescent="0.3">
      <c r="A30" s="738">
        <v>7</v>
      </c>
      <c r="B30" s="794" t="s">
        <v>54</v>
      </c>
      <c r="C30" s="1044">
        <v>9.5000000000000001E-2</v>
      </c>
      <c r="D30" s="922">
        <v>108.68</v>
      </c>
      <c r="E30" s="658">
        <v>10</v>
      </c>
      <c r="F30" s="919">
        <v>0</v>
      </c>
      <c r="G30" s="922">
        <v>118.68</v>
      </c>
      <c r="H30" s="922">
        <v>54.476479299999994</v>
      </c>
      <c r="I30" s="923">
        <v>5.87</v>
      </c>
      <c r="J30" s="923"/>
      <c r="K30" s="922">
        <v>54.476479299999994</v>
      </c>
      <c r="L30" s="922">
        <v>54.20546795000002</v>
      </c>
      <c r="M30" s="917">
        <v>64.203520700000013</v>
      </c>
      <c r="N30" s="28"/>
    </row>
    <row r="31" spans="1:14" ht="15.6" x14ac:dyDescent="0.3">
      <c r="A31" s="738">
        <v>8</v>
      </c>
      <c r="B31" s="794" t="s">
        <v>27</v>
      </c>
      <c r="C31" s="1044">
        <v>6.3299999999999995E-2</v>
      </c>
      <c r="D31" s="922">
        <v>41.65</v>
      </c>
      <c r="E31" s="658">
        <v>15</v>
      </c>
      <c r="F31" s="919"/>
      <c r="G31" s="922">
        <v>56.65</v>
      </c>
      <c r="H31" s="922">
        <v>10.758100299482349</v>
      </c>
      <c r="I31" s="923">
        <v>2.27</v>
      </c>
      <c r="J31" s="923"/>
      <c r="K31" s="922">
        <v>10.758100299482349</v>
      </c>
      <c r="L31" s="922">
        <v>30.89419814464086</v>
      </c>
      <c r="M31" s="917">
        <v>45.891899700517648</v>
      </c>
      <c r="N31" s="28"/>
    </row>
    <row r="32" spans="1:14" ht="15.6" x14ac:dyDescent="0.3">
      <c r="A32" s="738">
        <v>9</v>
      </c>
      <c r="B32" s="794" t="s">
        <v>52</v>
      </c>
      <c r="C32" s="1044">
        <v>6.3299999999999995E-2</v>
      </c>
      <c r="D32" s="922">
        <v>126.09</v>
      </c>
      <c r="E32" s="658">
        <v>5</v>
      </c>
      <c r="F32" s="919"/>
      <c r="G32" s="922">
        <v>131.09</v>
      </c>
      <c r="H32" s="922">
        <v>84.640134384412391</v>
      </c>
      <c r="I32" s="923">
        <v>2.92</v>
      </c>
      <c r="J32" s="923"/>
      <c r="K32" s="922">
        <v>84.640134384412391</v>
      </c>
      <c r="L32" s="922">
        <v>41.456567418347724</v>
      </c>
      <c r="M32" s="917">
        <v>46.449865615587612</v>
      </c>
      <c r="N32" s="28"/>
    </row>
    <row r="33" spans="1:14" ht="15.6" x14ac:dyDescent="0.3">
      <c r="A33" s="738">
        <v>10</v>
      </c>
      <c r="B33" s="800" t="s">
        <v>28</v>
      </c>
      <c r="C33" s="1044"/>
      <c r="D33" s="922">
        <v>0</v>
      </c>
      <c r="E33" s="658"/>
      <c r="F33" s="919"/>
      <c r="G33" s="922">
        <v>0</v>
      </c>
      <c r="H33" s="922">
        <v>0</v>
      </c>
      <c r="I33" s="923">
        <v>0</v>
      </c>
      <c r="J33" s="923"/>
      <c r="K33" s="922">
        <v>0</v>
      </c>
      <c r="L33" s="922">
        <v>0</v>
      </c>
      <c r="M33" s="917">
        <v>0</v>
      </c>
      <c r="N33" s="28"/>
    </row>
    <row r="34" spans="1:14" ht="15.6" x14ac:dyDescent="0.3">
      <c r="A34" s="738">
        <v>11</v>
      </c>
      <c r="B34" s="741" t="s">
        <v>0</v>
      </c>
      <c r="C34" s="1044"/>
      <c r="D34" s="922">
        <v>0</v>
      </c>
      <c r="E34" s="658"/>
      <c r="F34" s="919"/>
      <c r="G34" s="922">
        <v>0</v>
      </c>
      <c r="H34" s="922">
        <v>0</v>
      </c>
      <c r="I34" s="923">
        <v>0</v>
      </c>
      <c r="J34" s="923"/>
      <c r="K34" s="922">
        <v>0</v>
      </c>
      <c r="L34" s="922">
        <v>0</v>
      </c>
      <c r="M34" s="917">
        <v>0</v>
      </c>
      <c r="N34" s="28"/>
    </row>
    <row r="35" spans="1:14" ht="15.6" x14ac:dyDescent="0.3">
      <c r="A35" s="738">
        <v>12</v>
      </c>
      <c r="B35" s="800" t="s">
        <v>29</v>
      </c>
      <c r="C35" s="1044"/>
      <c r="D35" s="922">
        <v>0</v>
      </c>
      <c r="E35" s="658"/>
      <c r="F35" s="919"/>
      <c r="G35" s="922">
        <v>0</v>
      </c>
      <c r="H35" s="922">
        <v>0</v>
      </c>
      <c r="I35" s="923">
        <v>0</v>
      </c>
      <c r="J35" s="923"/>
      <c r="K35" s="922">
        <v>0</v>
      </c>
      <c r="L35" s="922">
        <v>0</v>
      </c>
      <c r="M35" s="917">
        <v>0</v>
      </c>
      <c r="N35" s="28"/>
    </row>
    <row r="36" spans="1:14" ht="15.6" x14ac:dyDescent="0.3">
      <c r="A36" s="738">
        <v>13</v>
      </c>
      <c r="B36" s="801" t="s">
        <v>274</v>
      </c>
      <c r="C36" s="1072">
        <v>0.15</v>
      </c>
      <c r="D36" s="922">
        <v>397.65</v>
      </c>
      <c r="E36" s="658">
        <v>100</v>
      </c>
      <c r="F36" s="919"/>
      <c r="G36" s="922">
        <v>497.65</v>
      </c>
      <c r="H36" s="922">
        <v>94.930567347299984</v>
      </c>
      <c r="I36" s="923">
        <v>48.37</v>
      </c>
      <c r="J36" s="923"/>
      <c r="K36" s="922">
        <v>94.930567347299984</v>
      </c>
      <c r="L36" s="922">
        <v>302.71303264869999</v>
      </c>
      <c r="M36" s="917">
        <v>402.71943265269999</v>
      </c>
      <c r="N36" s="28"/>
    </row>
    <row r="37" spans="1:14" ht="15.6" x14ac:dyDescent="0.3">
      <c r="A37" s="738">
        <v>14</v>
      </c>
      <c r="B37" s="741" t="s">
        <v>53</v>
      </c>
      <c r="C37" s="1044">
        <v>0.15</v>
      </c>
      <c r="D37" s="922">
        <v>426.62</v>
      </c>
      <c r="E37" s="658">
        <v>0</v>
      </c>
      <c r="F37" s="919"/>
      <c r="G37" s="922">
        <v>426.62</v>
      </c>
      <c r="H37" s="922">
        <v>83.892147600000001</v>
      </c>
      <c r="I37" s="923">
        <v>60.45</v>
      </c>
      <c r="J37" s="923"/>
      <c r="K37" s="922">
        <v>83.892147600000001</v>
      </c>
      <c r="L37" s="922">
        <v>342.72609239999997</v>
      </c>
      <c r="M37" s="917">
        <v>342.72785240000002</v>
      </c>
      <c r="N37" s="28"/>
    </row>
    <row r="38" spans="1:14" ht="15.6" x14ac:dyDescent="0.3">
      <c r="A38" s="805">
        <v>15</v>
      </c>
      <c r="B38" s="801" t="s">
        <v>1604</v>
      </c>
      <c r="C38" s="803"/>
      <c r="D38" s="1073">
        <v>9957.8400000048714</v>
      </c>
      <c r="E38" s="1073">
        <v>903.81999999999994</v>
      </c>
      <c r="F38" s="1073">
        <v>0</v>
      </c>
      <c r="G38" s="1073">
        <v>10861.660000004871</v>
      </c>
      <c r="H38" s="1073">
        <v>3414.2480281676358</v>
      </c>
      <c r="I38" s="1073">
        <v>450.62</v>
      </c>
      <c r="J38" s="1073">
        <v>0</v>
      </c>
      <c r="K38" s="1073">
        <v>3414.2480281676358</v>
      </c>
      <c r="L38" s="1073">
        <v>6543.593499314753</v>
      </c>
      <c r="M38" s="1073">
        <v>7447.4119718372349</v>
      </c>
      <c r="N38" s="775"/>
    </row>
    <row r="39" spans="1:14" ht="15.6" x14ac:dyDescent="0.3">
      <c r="A39" s="738">
        <v>16</v>
      </c>
      <c r="B39" s="741" t="s">
        <v>408</v>
      </c>
      <c r="C39" s="797"/>
      <c r="D39" s="923">
        <v>128.84530914430059</v>
      </c>
      <c r="E39" s="923">
        <v>46.92</v>
      </c>
      <c r="F39" s="923"/>
      <c r="G39" s="922">
        <v>175.7653091443006</v>
      </c>
      <c r="H39" s="1050">
        <v>11.271036986613666</v>
      </c>
      <c r="I39" s="1050">
        <v>9.2100000000000009</v>
      </c>
      <c r="J39" s="1050"/>
      <c r="K39" s="1050">
        <v>20.481036986613667</v>
      </c>
      <c r="L39" s="1050">
        <v>163.12500111214166</v>
      </c>
      <c r="M39" s="917">
        <v>155.28427215768693</v>
      </c>
      <c r="N39" s="28"/>
    </row>
    <row r="40" spans="1:14" ht="15.6" x14ac:dyDescent="0.3">
      <c r="A40" s="805">
        <v>17</v>
      </c>
      <c r="B40" s="801" t="s">
        <v>417</v>
      </c>
      <c r="C40" s="803"/>
      <c r="D40" s="923"/>
      <c r="E40" s="923"/>
      <c r="F40" s="923"/>
      <c r="G40" s="923"/>
      <c r="H40" s="923"/>
      <c r="I40" s="923"/>
      <c r="J40" s="923"/>
      <c r="K40" s="923"/>
      <c r="L40" s="923"/>
      <c r="M40" s="1048"/>
      <c r="N40" s="28"/>
    </row>
    <row r="41" spans="1:14" ht="15.6" x14ac:dyDescent="0.3">
      <c r="A41" s="805">
        <v>18</v>
      </c>
      <c r="B41" s="801" t="s">
        <v>418</v>
      </c>
      <c r="C41" s="803"/>
      <c r="D41" s="923"/>
      <c r="E41" s="923"/>
      <c r="F41" s="923"/>
      <c r="G41" s="923"/>
      <c r="H41" s="923"/>
      <c r="I41" s="923"/>
      <c r="J41" s="923"/>
      <c r="K41" s="923"/>
      <c r="L41" s="923"/>
      <c r="M41" s="1048"/>
      <c r="N41" s="28"/>
    </row>
    <row r="42" spans="1:14" ht="15.6" x14ac:dyDescent="0.3">
      <c r="A42" s="805">
        <v>19</v>
      </c>
      <c r="B42" s="801" t="s">
        <v>419</v>
      </c>
      <c r="C42" s="803"/>
      <c r="D42" s="923"/>
      <c r="E42" s="923"/>
      <c r="F42" s="923"/>
      <c r="G42" s="923"/>
      <c r="H42" s="923"/>
      <c r="I42" s="923"/>
      <c r="J42" s="923"/>
      <c r="K42" s="923"/>
      <c r="L42" s="923"/>
      <c r="M42" s="1048"/>
      <c r="N42" s="28"/>
    </row>
    <row r="43" spans="1:14" ht="16.2" thickBot="1" x14ac:dyDescent="0.35">
      <c r="A43" s="1074">
        <v>20</v>
      </c>
      <c r="B43" s="1075" t="s">
        <v>1605</v>
      </c>
      <c r="C43" s="1076"/>
      <c r="D43" s="925">
        <v>9957.8400000048714</v>
      </c>
      <c r="E43" s="925">
        <v>856.9</v>
      </c>
      <c r="F43" s="925">
        <v>0</v>
      </c>
      <c r="G43" s="925">
        <v>10685.89469086057</v>
      </c>
      <c r="H43" s="925">
        <v>3010.1953671996116</v>
      </c>
      <c r="I43" s="925">
        <v>392.78162398141052</v>
      </c>
      <c r="J43" s="925">
        <v>0</v>
      </c>
      <c r="K43" s="925">
        <v>3393.7669911810221</v>
      </c>
      <c r="L43" s="925">
        <v>6380.468498202611</v>
      </c>
      <c r="M43" s="925">
        <v>7292.1276996795477</v>
      </c>
      <c r="N43" s="775"/>
    </row>
    <row r="44" spans="1:14" ht="16.2" thickBot="1" x14ac:dyDescent="0.35">
      <c r="A44" s="1074">
        <v>22</v>
      </c>
      <c r="B44" s="1075" t="s">
        <v>1341</v>
      </c>
      <c r="C44" s="1076"/>
      <c r="D44" s="925">
        <v>1000</v>
      </c>
      <c r="E44" s="925">
        <v>4000</v>
      </c>
      <c r="F44" s="925"/>
      <c r="G44" s="925">
        <v>5000</v>
      </c>
      <c r="H44" s="925"/>
      <c r="I44" s="925"/>
      <c r="J44" s="925"/>
      <c r="K44" s="925"/>
      <c r="L44" s="925"/>
      <c r="M44" s="1077"/>
      <c r="N44" s="28"/>
    </row>
    <row r="45" spans="1:14" ht="18" x14ac:dyDescent="0.3">
      <c r="A45" s="252"/>
      <c r="B45" s="230"/>
      <c r="C45" s="114"/>
      <c r="D45" s="112"/>
      <c r="E45" s="114"/>
      <c r="F45" s="114"/>
      <c r="G45" s="114"/>
      <c r="H45" s="114"/>
      <c r="I45" s="114"/>
      <c r="J45" s="114"/>
      <c r="K45" s="108"/>
      <c r="L45" s="108"/>
      <c r="M45" s="108"/>
      <c r="N45" s="28"/>
    </row>
    <row r="46" spans="1:14" ht="15.6" x14ac:dyDescent="0.3">
      <c r="A46" s="252"/>
      <c r="B46" s="80"/>
      <c r="C46" s="114"/>
      <c r="D46" s="112"/>
      <c r="E46" s="114"/>
      <c r="F46" s="114"/>
      <c r="G46" s="114"/>
      <c r="H46" s="114"/>
      <c r="I46" s="114"/>
      <c r="J46" s="114"/>
      <c r="K46" s="108"/>
      <c r="L46" s="108"/>
      <c r="M46" s="108"/>
      <c r="N46" s="28"/>
    </row>
    <row r="47" spans="1:14" ht="18" x14ac:dyDescent="0.3">
      <c r="A47" s="252"/>
      <c r="B47" s="253"/>
      <c r="C47" s="114"/>
      <c r="D47" s="112"/>
      <c r="E47" s="114"/>
      <c r="F47" s="114"/>
      <c r="G47" s="114"/>
      <c r="H47" s="114"/>
      <c r="I47" s="114"/>
      <c r="J47" s="114"/>
      <c r="K47" s="108"/>
      <c r="L47" s="108"/>
      <c r="M47" s="108"/>
      <c r="N47" s="28"/>
    </row>
    <row r="48" spans="1:14" ht="15.6" x14ac:dyDescent="0.3">
      <c r="A48" s="111"/>
      <c r="B48" s="108"/>
      <c r="C48" s="107"/>
      <c r="D48" s="108"/>
      <c r="E48" s="107"/>
      <c r="F48" s="108"/>
      <c r="G48" s="108"/>
      <c r="H48" s="108"/>
      <c r="I48" s="108"/>
      <c r="J48" s="108"/>
      <c r="K48" s="108"/>
      <c r="L48" s="108"/>
      <c r="M48" s="108"/>
      <c r="N48" s="28"/>
    </row>
    <row r="49" spans="1:13" ht="15.6" x14ac:dyDescent="0.3">
      <c r="A49" s="111"/>
      <c r="B49" s="144"/>
      <c r="C49" s="107"/>
      <c r="D49" s="108"/>
      <c r="E49" s="107"/>
      <c r="F49" s="108"/>
      <c r="G49" s="108"/>
      <c r="H49" s="108"/>
      <c r="I49" s="108"/>
      <c r="J49" s="108"/>
      <c r="K49" s="108"/>
      <c r="L49" s="108"/>
      <c r="M49" s="108"/>
    </row>
    <row r="50" spans="1:13" ht="15.6" x14ac:dyDescent="0.3">
      <c r="A50" s="248"/>
      <c r="D50" s="27"/>
    </row>
    <row r="51" spans="1:13" ht="15.6" x14ac:dyDescent="0.3">
      <c r="A51" s="248"/>
      <c r="D51" s="27"/>
    </row>
    <row r="52" spans="1:13" ht="15.6" x14ac:dyDescent="0.3">
      <c r="A52" s="249"/>
      <c r="D52" s="27"/>
    </row>
    <row r="53" spans="1:13" ht="15.6" x14ac:dyDescent="0.3">
      <c r="A53" s="103"/>
      <c r="D53" s="27"/>
    </row>
    <row r="54" spans="1:13" ht="15.6" x14ac:dyDescent="0.3">
      <c r="A54" s="103"/>
      <c r="D54" s="27"/>
    </row>
    <row r="55" spans="1:13" ht="15.6" x14ac:dyDescent="0.3">
      <c r="A55" s="103"/>
      <c r="D55" s="27"/>
    </row>
    <row r="56" spans="1:13" ht="15.6" x14ac:dyDescent="0.3">
      <c r="A56" s="103"/>
      <c r="D56" s="27"/>
    </row>
    <row r="57" spans="1:13" ht="15.6" x14ac:dyDescent="0.3">
      <c r="A57" s="103"/>
      <c r="D57" s="27"/>
    </row>
    <row r="58" spans="1:13" ht="15.6" x14ac:dyDescent="0.3">
      <c r="D58" s="27"/>
    </row>
    <row r="59" spans="1:13" ht="15.6" x14ac:dyDescent="0.3">
      <c r="D59" s="27"/>
    </row>
    <row r="60" spans="1:13" ht="15.6" x14ac:dyDescent="0.3">
      <c r="D60" s="27"/>
    </row>
    <row r="61" spans="1:13" ht="15.6" x14ac:dyDescent="0.3">
      <c r="D61" s="27"/>
    </row>
    <row r="62" spans="1:13" ht="15.6" x14ac:dyDescent="0.3">
      <c r="D62" s="27"/>
    </row>
    <row r="63" spans="1:13" ht="15.6" x14ac:dyDescent="0.3">
      <c r="D63" s="27"/>
    </row>
    <row r="64" spans="1:13" ht="15.6" x14ac:dyDescent="0.3">
      <c r="D64" s="27"/>
    </row>
    <row r="65" spans="4:7" ht="15.6" customHeight="1" x14ac:dyDescent="0.25">
      <c r="D65" s="2332"/>
      <c r="E65" s="2332"/>
      <c r="F65" s="2332"/>
      <c r="G65" s="2332"/>
    </row>
    <row r="66" spans="4:7" ht="15.6" customHeight="1" x14ac:dyDescent="0.25">
      <c r="D66" s="2332"/>
      <c r="E66" s="2332"/>
      <c r="F66" s="2332"/>
      <c r="G66" s="2332"/>
    </row>
    <row r="67" spans="4:7" ht="15.6" x14ac:dyDescent="0.3">
      <c r="D67" s="27"/>
    </row>
    <row r="68" spans="4:7" ht="15.6" x14ac:dyDescent="0.3">
      <c r="D68" s="27"/>
    </row>
    <row r="69" spans="4:7" ht="15.6" x14ac:dyDescent="0.3">
      <c r="D69" s="27"/>
    </row>
    <row r="70" spans="4:7" ht="15.6" x14ac:dyDescent="0.3">
      <c r="D70" s="27"/>
    </row>
    <row r="71" spans="4:7" ht="15.6" x14ac:dyDescent="0.3">
      <c r="D71" s="27"/>
    </row>
    <row r="72" spans="4:7" ht="15.6" x14ac:dyDescent="0.3">
      <c r="D72" s="27"/>
    </row>
    <row r="73" spans="4:7" ht="15.6" x14ac:dyDescent="0.3">
      <c r="D73" s="27"/>
    </row>
    <row r="74" spans="4:7" ht="15.6" x14ac:dyDescent="0.3">
      <c r="D74" s="27"/>
    </row>
    <row r="75" spans="4:7" ht="15.6" x14ac:dyDescent="0.3">
      <c r="D75" s="27"/>
    </row>
    <row r="76" spans="4:7" ht="15.6" x14ac:dyDescent="0.3">
      <c r="D76" s="27"/>
    </row>
    <row r="77" spans="4:7" ht="15.6" x14ac:dyDescent="0.3">
      <c r="D77" s="27"/>
    </row>
    <row r="78" spans="4:7" ht="15.6" x14ac:dyDescent="0.3">
      <c r="D78" s="27"/>
    </row>
    <row r="79" spans="4:7" ht="15.6" x14ac:dyDescent="0.3">
      <c r="D79" s="27"/>
    </row>
    <row r="80" spans="4:7" ht="15.6" x14ac:dyDescent="0.3">
      <c r="D80" s="27"/>
    </row>
    <row r="81" spans="1:4" ht="15.6" x14ac:dyDescent="0.3">
      <c r="D81" s="27"/>
    </row>
    <row r="82" spans="1:4" ht="15.6" x14ac:dyDescent="0.3">
      <c r="A82" s="248"/>
      <c r="D82" s="27"/>
    </row>
    <row r="83" spans="1:4" ht="15.6" x14ac:dyDescent="0.3">
      <c r="D83" s="27"/>
    </row>
    <row r="84" spans="1:4" ht="15.6" x14ac:dyDescent="0.3">
      <c r="D84" s="27"/>
    </row>
    <row r="85" spans="1:4" ht="15.6" x14ac:dyDescent="0.3">
      <c r="D85" s="27"/>
    </row>
    <row r="86" spans="1:4" ht="15.6" x14ac:dyDescent="0.3">
      <c r="D86" s="27"/>
    </row>
    <row r="87" spans="1:4" ht="15.6" x14ac:dyDescent="0.3">
      <c r="D87" s="27"/>
    </row>
    <row r="88" spans="1:4" ht="15.6" x14ac:dyDescent="0.3">
      <c r="D88" s="27"/>
    </row>
    <row r="89" spans="1:4" ht="15.6" x14ac:dyDescent="0.3">
      <c r="D89" s="27"/>
    </row>
    <row r="90" spans="1:4" ht="15.6" x14ac:dyDescent="0.3">
      <c r="D90" s="27"/>
    </row>
    <row r="91" spans="1:4" ht="15.6" x14ac:dyDescent="0.3">
      <c r="D91" s="27"/>
    </row>
    <row r="92" spans="1:4" ht="15.6" x14ac:dyDescent="0.3">
      <c r="D92" s="27"/>
    </row>
    <row r="93" spans="1:4" ht="15.6" x14ac:dyDescent="0.3">
      <c r="D93" s="27"/>
    </row>
    <row r="94" spans="1:4" ht="15.6" x14ac:dyDescent="0.3">
      <c r="D94" s="27"/>
    </row>
    <row r="95" spans="1:4" ht="15.6" x14ac:dyDescent="0.3">
      <c r="D95" s="27"/>
    </row>
    <row r="96" spans="1:4" ht="15.6" x14ac:dyDescent="0.3">
      <c r="D96" s="27"/>
    </row>
    <row r="97" spans="1:4" ht="15.6" x14ac:dyDescent="0.3">
      <c r="D97" s="27"/>
    </row>
    <row r="98" spans="1:4" ht="15.6" x14ac:dyDescent="0.3">
      <c r="D98" s="27"/>
    </row>
    <row r="99" spans="1:4" ht="15.6" x14ac:dyDescent="0.3">
      <c r="D99" s="27"/>
    </row>
    <row r="100" spans="1:4" ht="15.6" x14ac:dyDescent="0.3">
      <c r="D100" s="27"/>
    </row>
    <row r="101" spans="1:4" ht="15.6" x14ac:dyDescent="0.3">
      <c r="D101" s="27"/>
    </row>
    <row r="102" spans="1:4" ht="15.6" x14ac:dyDescent="0.3">
      <c r="D102" s="27"/>
    </row>
    <row r="103" spans="1:4" ht="15.6" x14ac:dyDescent="0.3">
      <c r="D103" s="27"/>
    </row>
    <row r="104" spans="1:4" ht="15.6" x14ac:dyDescent="0.3">
      <c r="D104" s="27"/>
    </row>
    <row r="105" spans="1:4" ht="15.6" x14ac:dyDescent="0.3">
      <c r="D105" s="27"/>
    </row>
    <row r="106" spans="1:4" ht="15.6" x14ac:dyDescent="0.3">
      <c r="D106" s="27"/>
    </row>
    <row r="107" spans="1:4" ht="15.6" x14ac:dyDescent="0.3">
      <c r="D107" s="27"/>
    </row>
    <row r="108" spans="1:4" ht="15.6" x14ac:dyDescent="0.3">
      <c r="A108" s="248"/>
      <c r="D108" s="27"/>
    </row>
    <row r="109" spans="1:4" ht="15.6" x14ac:dyDescent="0.3">
      <c r="A109" s="248"/>
      <c r="D109" s="27"/>
    </row>
    <row r="110" spans="1:4" ht="15.6" x14ac:dyDescent="0.3">
      <c r="A110" s="249"/>
      <c r="D110" s="27"/>
    </row>
    <row r="111" spans="1:4" ht="15.6" x14ac:dyDescent="0.3">
      <c r="D111" s="27"/>
    </row>
    <row r="112" spans="1:4" ht="15.6" x14ac:dyDescent="0.3">
      <c r="D112" s="27"/>
    </row>
    <row r="113" spans="4:4" ht="15.6" x14ac:dyDescent="0.3">
      <c r="D113" s="27"/>
    </row>
    <row r="114" spans="4:4" ht="15.6" x14ac:dyDescent="0.3">
      <c r="D114" s="27"/>
    </row>
    <row r="115" spans="4:4" ht="15.6" x14ac:dyDescent="0.3">
      <c r="D115" s="27"/>
    </row>
    <row r="116" spans="4:4" ht="15.6" x14ac:dyDescent="0.3">
      <c r="D116" s="27"/>
    </row>
    <row r="117" spans="4:4" ht="15.6" x14ac:dyDescent="0.3">
      <c r="D117" s="27"/>
    </row>
    <row r="118" spans="4:4" ht="15.6" x14ac:dyDescent="0.3">
      <c r="D118" s="27"/>
    </row>
    <row r="119" spans="4:4" ht="15.6" x14ac:dyDescent="0.3">
      <c r="D119" s="27"/>
    </row>
    <row r="120" spans="4:4" ht="15.6" x14ac:dyDescent="0.3">
      <c r="D120" s="27"/>
    </row>
    <row r="121" spans="4:4" ht="15.6" x14ac:dyDescent="0.3">
      <c r="D121" s="27"/>
    </row>
    <row r="122" spans="4:4" ht="15.6" x14ac:dyDescent="0.3">
      <c r="D122" s="27"/>
    </row>
    <row r="123" spans="4:4" ht="15.6" x14ac:dyDescent="0.3">
      <c r="D123" s="27"/>
    </row>
    <row r="124" spans="4:4" ht="15.6" x14ac:dyDescent="0.3">
      <c r="D124" s="27"/>
    </row>
    <row r="125" spans="4:4" ht="15.6" x14ac:dyDescent="0.3">
      <c r="D125" s="27"/>
    </row>
    <row r="126" spans="4:4" ht="15.6" x14ac:dyDescent="0.3">
      <c r="D126" s="27"/>
    </row>
    <row r="127" spans="4:4" ht="15.6" x14ac:dyDescent="0.3">
      <c r="D127" s="27"/>
    </row>
    <row r="128" spans="4:4" ht="15.6" x14ac:dyDescent="0.3">
      <c r="D128" s="27"/>
    </row>
    <row r="129" spans="1:4" ht="15.6" x14ac:dyDescent="0.3">
      <c r="D129" s="27"/>
    </row>
    <row r="130" spans="1:4" ht="15.6" x14ac:dyDescent="0.3">
      <c r="D130" s="27"/>
    </row>
    <row r="131" spans="1:4" ht="15.6" x14ac:dyDescent="0.3">
      <c r="D131" s="27"/>
    </row>
    <row r="132" spans="1:4" ht="15.6" x14ac:dyDescent="0.3">
      <c r="D132" s="27"/>
    </row>
    <row r="133" spans="1:4" ht="15.6" x14ac:dyDescent="0.3">
      <c r="D133" s="27"/>
    </row>
    <row r="134" spans="1:4" ht="15.6" x14ac:dyDescent="0.3">
      <c r="D134" s="27"/>
    </row>
    <row r="135" spans="1:4" ht="15.6" x14ac:dyDescent="0.3">
      <c r="A135" s="248"/>
      <c r="D135" s="27"/>
    </row>
    <row r="136" spans="1:4" ht="15.6" x14ac:dyDescent="0.3">
      <c r="A136" s="248"/>
      <c r="D136" s="27"/>
    </row>
    <row r="137" spans="1:4" ht="15.6" x14ac:dyDescent="0.3">
      <c r="A137" s="249"/>
      <c r="D137" s="27"/>
    </row>
    <row r="138" spans="1:4" ht="15.6" x14ac:dyDescent="0.3">
      <c r="D138" s="27"/>
    </row>
    <row r="139" spans="1:4" ht="15.6" x14ac:dyDescent="0.3">
      <c r="D139" s="27"/>
    </row>
    <row r="140" spans="1:4" ht="15.6" x14ac:dyDescent="0.3">
      <c r="D140" s="27"/>
    </row>
    <row r="141" spans="1:4" ht="15.6" x14ac:dyDescent="0.3">
      <c r="D141" s="27"/>
    </row>
    <row r="142" spans="1:4" ht="15.6" x14ac:dyDescent="0.3">
      <c r="D142" s="27"/>
    </row>
    <row r="143" spans="1:4" ht="15.6" x14ac:dyDescent="0.3">
      <c r="D143" s="27"/>
    </row>
    <row r="144" spans="1:4" ht="15.6" x14ac:dyDescent="0.3">
      <c r="D144" s="27"/>
    </row>
    <row r="145" spans="4:4" ht="15.6" x14ac:dyDescent="0.3">
      <c r="D145" s="27"/>
    </row>
    <row r="146" spans="4:4" ht="15.6" x14ac:dyDescent="0.3">
      <c r="D146" s="27"/>
    </row>
    <row r="147" spans="4:4" ht="15.6" x14ac:dyDescent="0.3">
      <c r="D147" s="27"/>
    </row>
    <row r="148" spans="4:4" ht="15.6" x14ac:dyDescent="0.3">
      <c r="D148" s="27"/>
    </row>
    <row r="149" spans="4:4" ht="15.6" x14ac:dyDescent="0.3">
      <c r="D149" s="27"/>
    </row>
    <row r="150" spans="4:4" ht="15.6" x14ac:dyDescent="0.3">
      <c r="D150" s="27"/>
    </row>
    <row r="151" spans="4:4" ht="15.6" x14ac:dyDescent="0.3">
      <c r="D151" s="27"/>
    </row>
    <row r="152" spans="4:4" ht="15.6" x14ac:dyDescent="0.3">
      <c r="D152" s="27"/>
    </row>
    <row r="153" spans="4:4" ht="15.6" x14ac:dyDescent="0.3">
      <c r="D153" s="27"/>
    </row>
    <row r="154" spans="4:4" ht="15.6" x14ac:dyDescent="0.3">
      <c r="D154" s="27"/>
    </row>
    <row r="155" spans="4:4" ht="15.6" x14ac:dyDescent="0.3">
      <c r="D155" s="27"/>
    </row>
    <row r="156" spans="4:4" ht="15.6" x14ac:dyDescent="0.3">
      <c r="D156" s="27"/>
    </row>
    <row r="157" spans="4:4" ht="15.6" x14ac:dyDescent="0.3">
      <c r="D157" s="27"/>
    </row>
    <row r="158" spans="4:4" ht="15.6" x14ac:dyDescent="0.3">
      <c r="D158" s="27"/>
    </row>
    <row r="159" spans="4:4" ht="15.6" x14ac:dyDescent="0.3">
      <c r="D159" s="27"/>
    </row>
    <row r="160" spans="4:4" ht="15.6" x14ac:dyDescent="0.3">
      <c r="D160" s="27"/>
    </row>
    <row r="161" spans="1:4" ht="15.6" x14ac:dyDescent="0.3">
      <c r="D161" s="27"/>
    </row>
    <row r="162" spans="1:4" ht="15.6" x14ac:dyDescent="0.3">
      <c r="A162" s="248"/>
      <c r="D162" s="27"/>
    </row>
    <row r="163" spans="1:4" ht="15.6" x14ac:dyDescent="0.3">
      <c r="A163" s="248"/>
      <c r="D163" s="27"/>
    </row>
    <row r="164" spans="1:4" ht="15.6" x14ac:dyDescent="0.3">
      <c r="A164" s="249"/>
      <c r="D164" s="27"/>
    </row>
    <row r="165" spans="1:4" ht="15.6" x14ac:dyDescent="0.3">
      <c r="D165" s="27"/>
    </row>
    <row r="166" spans="1:4" ht="15.6" x14ac:dyDescent="0.3">
      <c r="D166" s="27"/>
    </row>
    <row r="167" spans="1:4" ht="15.6" x14ac:dyDescent="0.3">
      <c r="D167" s="27"/>
    </row>
    <row r="168" spans="1:4" ht="15.6" x14ac:dyDescent="0.3">
      <c r="D168" s="27"/>
    </row>
    <row r="169" spans="1:4" ht="15.6" x14ac:dyDescent="0.3">
      <c r="D169" s="27"/>
    </row>
    <row r="170" spans="1:4" ht="15.6" x14ac:dyDescent="0.3">
      <c r="D170" s="27"/>
    </row>
    <row r="171" spans="1:4" ht="15.6" x14ac:dyDescent="0.3">
      <c r="D171" s="27"/>
    </row>
    <row r="172" spans="1:4" ht="15.6" x14ac:dyDescent="0.3">
      <c r="D172" s="27"/>
    </row>
    <row r="173" spans="1:4" ht="15.6" x14ac:dyDescent="0.3">
      <c r="D173" s="27"/>
    </row>
    <row r="174" spans="1:4" ht="15.6" x14ac:dyDescent="0.3">
      <c r="D174" s="27"/>
    </row>
    <row r="175" spans="1:4" ht="15.6" x14ac:dyDescent="0.3">
      <c r="D175" s="27"/>
    </row>
    <row r="176" spans="1:4" ht="15.6" x14ac:dyDescent="0.3">
      <c r="D176" s="27"/>
    </row>
    <row r="177" spans="1:4" ht="15.6" x14ac:dyDescent="0.3">
      <c r="D177" s="27"/>
    </row>
    <row r="178" spans="1:4" ht="15.6" x14ac:dyDescent="0.3">
      <c r="D178" s="27"/>
    </row>
    <row r="179" spans="1:4" ht="15.6" x14ac:dyDescent="0.3">
      <c r="D179" s="27"/>
    </row>
    <row r="180" spans="1:4" ht="15.6" x14ac:dyDescent="0.3">
      <c r="D180" s="27"/>
    </row>
    <row r="181" spans="1:4" ht="15.6" x14ac:dyDescent="0.3">
      <c r="D181" s="27"/>
    </row>
    <row r="182" spans="1:4" ht="15.6" x14ac:dyDescent="0.3">
      <c r="D182" s="27"/>
    </row>
    <row r="183" spans="1:4" ht="15.6" x14ac:dyDescent="0.3">
      <c r="D183" s="27"/>
    </row>
    <row r="184" spans="1:4" ht="15.6" x14ac:dyDescent="0.3">
      <c r="D184" s="27"/>
    </row>
    <row r="185" spans="1:4" ht="15.6" x14ac:dyDescent="0.3">
      <c r="D185" s="27"/>
    </row>
    <row r="186" spans="1:4" ht="15.6" x14ac:dyDescent="0.3">
      <c r="D186" s="27"/>
    </row>
    <row r="187" spans="1:4" ht="15.6" x14ac:dyDescent="0.3">
      <c r="D187" s="27"/>
    </row>
    <row r="188" spans="1:4" ht="15.6" x14ac:dyDescent="0.3">
      <c r="D188" s="27"/>
    </row>
    <row r="189" spans="1:4" ht="15.6" x14ac:dyDescent="0.3">
      <c r="D189" s="27"/>
    </row>
    <row r="190" spans="1:4" ht="15.6" x14ac:dyDescent="0.3">
      <c r="D190" s="27"/>
    </row>
    <row r="191" spans="1:4" ht="15.6" x14ac:dyDescent="0.3">
      <c r="A191" s="249"/>
      <c r="D191" s="27"/>
    </row>
    <row r="192" spans="1:4" ht="15.6" x14ac:dyDescent="0.3">
      <c r="D192" s="27"/>
    </row>
    <row r="193" spans="4:4" ht="15.6" x14ac:dyDescent="0.3">
      <c r="D193" s="27"/>
    </row>
    <row r="194" spans="4:4" ht="15.6" x14ac:dyDescent="0.3">
      <c r="D194" s="27"/>
    </row>
    <row r="195" spans="4:4" ht="15.6" x14ac:dyDescent="0.3">
      <c r="D195" s="27"/>
    </row>
    <row r="196" spans="4:4" ht="15.6" x14ac:dyDescent="0.3">
      <c r="D196" s="27"/>
    </row>
    <row r="197" spans="4:4" ht="15.6" x14ac:dyDescent="0.3">
      <c r="D197" s="27"/>
    </row>
    <row r="198" spans="4:4" ht="15.6" x14ac:dyDescent="0.3">
      <c r="D198" s="27"/>
    </row>
    <row r="199" spans="4:4" ht="15.6" x14ac:dyDescent="0.3">
      <c r="D199" s="27"/>
    </row>
    <row r="200" spans="4:4" ht="15.6" x14ac:dyDescent="0.3">
      <c r="D200" s="27"/>
    </row>
    <row r="201" spans="4:4" ht="15.6" x14ac:dyDescent="0.3">
      <c r="D201" s="27"/>
    </row>
    <row r="202" spans="4:4" ht="15.6" x14ac:dyDescent="0.3">
      <c r="D202" s="27"/>
    </row>
    <row r="203" spans="4:4" ht="15.6" x14ac:dyDescent="0.3">
      <c r="D203" s="27"/>
    </row>
    <row r="204" spans="4:4" ht="15.6" x14ac:dyDescent="0.3">
      <c r="D204" s="27"/>
    </row>
    <row r="205" spans="4:4" ht="15.6" x14ac:dyDescent="0.3">
      <c r="D205" s="27"/>
    </row>
    <row r="206" spans="4:4" ht="15.6" x14ac:dyDescent="0.3">
      <c r="D206" s="27"/>
    </row>
    <row r="207" spans="4:4" ht="15.6" x14ac:dyDescent="0.3">
      <c r="D207" s="27"/>
    </row>
    <row r="208" spans="4:4" ht="15.6" x14ac:dyDescent="0.3">
      <c r="D208" s="27"/>
    </row>
    <row r="209" spans="1:4" ht="15.6" x14ac:dyDescent="0.3">
      <c r="D209" s="27"/>
    </row>
    <row r="210" spans="1:4" ht="15.6" x14ac:dyDescent="0.3">
      <c r="D210" s="27"/>
    </row>
    <row r="211" spans="1:4" ht="15.6" x14ac:dyDescent="0.3">
      <c r="D211" s="27"/>
    </row>
    <row r="212" spans="1:4" ht="15.6" x14ac:dyDescent="0.3">
      <c r="D212" s="27"/>
    </row>
    <row r="213" spans="1:4" ht="15.6" x14ac:dyDescent="0.3">
      <c r="D213" s="27"/>
    </row>
    <row r="214" spans="1:4" ht="15.6" x14ac:dyDescent="0.3">
      <c r="D214" s="27"/>
    </row>
    <row r="215" spans="1:4" ht="15.6" x14ac:dyDescent="0.3">
      <c r="D215" s="27"/>
    </row>
    <row r="216" spans="1:4" ht="15.6" x14ac:dyDescent="0.3">
      <c r="D216" s="27"/>
    </row>
    <row r="217" spans="1:4" ht="15.6" x14ac:dyDescent="0.3">
      <c r="D217" s="27"/>
    </row>
    <row r="218" spans="1:4" ht="15.6" x14ac:dyDescent="0.3">
      <c r="D218" s="27"/>
    </row>
    <row r="219" spans="1:4" ht="15.6" x14ac:dyDescent="0.3">
      <c r="D219" s="27"/>
    </row>
    <row r="220" spans="1:4" x14ac:dyDescent="0.25">
      <c r="A220" s="102"/>
    </row>
    <row r="221" spans="1:4" ht="15.6" x14ac:dyDescent="0.3">
      <c r="D221" s="27"/>
    </row>
    <row r="222" spans="1:4" ht="15.6" x14ac:dyDescent="0.3">
      <c r="D222" s="27"/>
    </row>
    <row r="223" spans="1:4" ht="15.6" x14ac:dyDescent="0.3">
      <c r="D223" s="27"/>
    </row>
    <row r="224" spans="1:4" ht="15.6" x14ac:dyDescent="0.3">
      <c r="D224" s="27"/>
    </row>
    <row r="225" spans="1:4" ht="15.6" x14ac:dyDescent="0.3">
      <c r="D225" s="27"/>
    </row>
    <row r="226" spans="1:4" ht="15.6" x14ac:dyDescent="0.3">
      <c r="D226" s="27"/>
    </row>
    <row r="227" spans="1:4" ht="15.6" x14ac:dyDescent="0.3">
      <c r="D227" s="27"/>
    </row>
    <row r="228" spans="1:4" ht="15.6" x14ac:dyDescent="0.3">
      <c r="D228" s="27"/>
    </row>
    <row r="229" spans="1:4" ht="15.6" x14ac:dyDescent="0.3">
      <c r="D229" s="27"/>
    </row>
    <row r="230" spans="1:4" ht="15.6" x14ac:dyDescent="0.3">
      <c r="D230" s="27"/>
    </row>
    <row r="231" spans="1:4" ht="15.6" x14ac:dyDescent="0.3">
      <c r="D231" s="27"/>
    </row>
    <row r="232" spans="1:4" ht="15.6" x14ac:dyDescent="0.3">
      <c r="A232" s="102"/>
      <c r="D232" s="27"/>
    </row>
    <row r="233" spans="1:4" ht="15.6" x14ac:dyDescent="0.3">
      <c r="A233" s="102"/>
      <c r="D233" s="27"/>
    </row>
    <row r="234" spans="1:4" ht="15.6" x14ac:dyDescent="0.3">
      <c r="A234" s="102"/>
      <c r="D234" s="27"/>
    </row>
    <row r="235" spans="1:4" ht="15.6" x14ac:dyDescent="0.3">
      <c r="D235" s="27"/>
    </row>
    <row r="236" spans="1:4" ht="15.6" x14ac:dyDescent="0.3">
      <c r="D236" s="27"/>
    </row>
    <row r="237" spans="1:4" ht="15.6" x14ac:dyDescent="0.3">
      <c r="D237" s="27"/>
    </row>
    <row r="238" spans="1:4" ht="15.6" x14ac:dyDescent="0.3">
      <c r="D238" s="27"/>
    </row>
    <row r="239" spans="1:4" ht="15.6" x14ac:dyDescent="0.3">
      <c r="D239" s="27"/>
    </row>
    <row r="240" spans="1:4" ht="15.6" x14ac:dyDescent="0.3">
      <c r="D240" s="27"/>
    </row>
    <row r="241" spans="4:4" ht="15.6" x14ac:dyDescent="0.3">
      <c r="D241" s="27"/>
    </row>
    <row r="242" spans="4:4" ht="15.6" x14ac:dyDescent="0.3">
      <c r="D242" s="27"/>
    </row>
    <row r="243" spans="4:4" ht="15.6" x14ac:dyDescent="0.3">
      <c r="D243" s="27"/>
    </row>
    <row r="244" spans="4:4" ht="15.6" x14ac:dyDescent="0.3">
      <c r="D244" s="27"/>
    </row>
    <row r="245" spans="4:4" ht="15.6" x14ac:dyDescent="0.3">
      <c r="D245" s="27"/>
    </row>
    <row r="246" spans="4:4" ht="15.6" x14ac:dyDescent="0.3">
      <c r="D246" s="27"/>
    </row>
    <row r="247" spans="4:4" ht="15.6" x14ac:dyDescent="0.3">
      <c r="D247" s="27"/>
    </row>
    <row r="248" spans="4:4" ht="15.6" x14ac:dyDescent="0.3">
      <c r="D248" s="27"/>
    </row>
    <row r="249" spans="4:4" ht="15.6" x14ac:dyDescent="0.3">
      <c r="D249" s="27"/>
    </row>
    <row r="250" spans="4:4" ht="15.6" x14ac:dyDescent="0.3">
      <c r="D250" s="27"/>
    </row>
    <row r="251" spans="4:4" ht="15.6" x14ac:dyDescent="0.3">
      <c r="D251" s="27"/>
    </row>
    <row r="252" spans="4:4" ht="15.6" x14ac:dyDescent="0.3">
      <c r="D252" s="27"/>
    </row>
    <row r="253" spans="4:4" ht="15.6" x14ac:dyDescent="0.3">
      <c r="D253" s="27"/>
    </row>
    <row r="254" spans="4:4" ht="15.6" x14ac:dyDescent="0.3">
      <c r="D254" s="27"/>
    </row>
    <row r="255" spans="4:4" ht="15.6" x14ac:dyDescent="0.3">
      <c r="D255" s="27"/>
    </row>
    <row r="256" spans="4:4" ht="15.6" x14ac:dyDescent="0.3">
      <c r="D256" s="27"/>
    </row>
    <row r="257" spans="4:4" ht="15.6" x14ac:dyDescent="0.3">
      <c r="D257" s="27"/>
    </row>
    <row r="258" spans="4:4" ht="15.6" x14ac:dyDescent="0.3">
      <c r="D258" s="27"/>
    </row>
    <row r="259" spans="4:4" ht="15.6" x14ac:dyDescent="0.3">
      <c r="D259" s="27"/>
    </row>
    <row r="260" spans="4:4" ht="15.6" x14ac:dyDescent="0.3">
      <c r="D260" s="27"/>
    </row>
    <row r="261" spans="4:4" ht="15.6" x14ac:dyDescent="0.3">
      <c r="D261" s="27"/>
    </row>
    <row r="262" spans="4:4" ht="15.6" x14ac:dyDescent="0.3">
      <c r="D262" s="27"/>
    </row>
    <row r="263" spans="4:4" ht="15.6" x14ac:dyDescent="0.3">
      <c r="D263" s="27"/>
    </row>
    <row r="264" spans="4:4" ht="15.6" x14ac:dyDescent="0.3">
      <c r="D264" s="27"/>
    </row>
    <row r="265" spans="4:4" ht="15.6" x14ac:dyDescent="0.3">
      <c r="D265" s="27"/>
    </row>
  </sheetData>
  <mergeCells count="8">
    <mergeCell ref="D65:G66"/>
    <mergeCell ref="M9:M10"/>
    <mergeCell ref="A9:A10"/>
    <mergeCell ref="B9:B10"/>
    <mergeCell ref="C9:C10"/>
    <mergeCell ref="D9:G9"/>
    <mergeCell ref="H9:K9"/>
    <mergeCell ref="L9:L10"/>
  </mergeCells>
  <pageMargins left="0.7" right="0.7" top="0.75" bottom="0.75" header="0.3" footer="0.3"/>
  <pageSetup scale="2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N261"/>
  <sheetViews>
    <sheetView view="pageBreakPreview" topLeftCell="A30" zoomScale="60" zoomScaleNormal="100" workbookViewId="0">
      <selection activeCell="A39" sqref="A39:B44"/>
    </sheetView>
  </sheetViews>
  <sheetFormatPr defaultRowHeight="13.2" x14ac:dyDescent="0.25"/>
  <cols>
    <col min="1" max="1" width="8.44140625" bestFit="1" customWidth="1"/>
    <col min="2" max="2" width="67.44140625" bestFit="1" customWidth="1"/>
    <col min="3" max="3" width="31.33203125" bestFit="1" customWidth="1"/>
    <col min="4" max="4" width="8.44140625" bestFit="1" customWidth="1"/>
    <col min="5" max="5" width="9" bestFit="1" customWidth="1"/>
    <col min="7" max="8" width="9" bestFit="1" customWidth="1"/>
    <col min="9" max="9" width="10.109375" bestFit="1" customWidth="1"/>
    <col min="11" max="11" width="9" bestFit="1" customWidth="1"/>
    <col min="12" max="12" width="22.109375" bestFit="1" customWidth="1"/>
    <col min="13" max="13" width="12.109375" bestFit="1" customWidth="1"/>
    <col min="14" max="14" width="14.33203125" bestFit="1" customWidth="1"/>
  </cols>
  <sheetData>
    <row r="1" spans="1:14" ht="21.6" thickBot="1" x14ac:dyDescent="0.45">
      <c r="A1" s="776"/>
      <c r="B1" s="398"/>
      <c r="C1" s="398"/>
      <c r="D1" s="777"/>
      <c r="E1" s="398"/>
      <c r="F1" s="398"/>
      <c r="G1" s="398"/>
      <c r="H1" s="398"/>
      <c r="I1" s="398"/>
      <c r="J1" s="398"/>
      <c r="K1" s="398"/>
      <c r="L1" s="778"/>
      <c r="M1" s="398"/>
    </row>
    <row r="2" spans="1:14" ht="18.600000000000001" thickBot="1" x14ac:dyDescent="0.4">
      <c r="A2" s="776"/>
      <c r="B2" s="2045" t="s">
        <v>286</v>
      </c>
      <c r="C2" s="2046"/>
      <c r="D2" s="2046"/>
      <c r="E2" s="2046"/>
      <c r="F2" s="2046"/>
      <c r="G2" s="2047"/>
      <c r="H2" s="398"/>
      <c r="I2" s="398"/>
      <c r="J2" s="398"/>
      <c r="K2" s="398"/>
      <c r="L2" s="779"/>
      <c r="M2" s="398"/>
    </row>
    <row r="3" spans="1:14" ht="16.2" thickBot="1" x14ac:dyDescent="0.35">
      <c r="A3" s="776"/>
      <c r="B3" s="398"/>
      <c r="C3" s="398"/>
      <c r="D3" s="398"/>
      <c r="E3" s="398"/>
      <c r="F3" s="398"/>
      <c r="G3" s="398"/>
      <c r="H3" s="398"/>
      <c r="I3" s="398"/>
      <c r="J3" s="398"/>
      <c r="K3" s="398"/>
      <c r="L3" s="398"/>
      <c r="M3" s="398"/>
    </row>
    <row r="4" spans="1:14" ht="18.600000000000001" thickBot="1" x14ac:dyDescent="0.4">
      <c r="A4" s="776"/>
      <c r="B4" s="2045" t="s">
        <v>414</v>
      </c>
      <c r="C4" s="2046"/>
      <c r="D4" s="2046"/>
      <c r="E4" s="2046"/>
      <c r="F4" s="2046"/>
      <c r="G4" s="2047"/>
      <c r="H4" s="398"/>
      <c r="I4" s="398"/>
      <c r="J4" s="398"/>
      <c r="K4" s="398"/>
      <c r="L4" s="398"/>
      <c r="M4" s="398"/>
    </row>
    <row r="5" spans="1:14" ht="18" x14ac:dyDescent="0.35">
      <c r="A5" s="776"/>
      <c r="B5" s="777" t="s">
        <v>383</v>
      </c>
      <c r="C5" s="1439" t="s">
        <v>1178</v>
      </c>
      <c r="D5" s="777"/>
      <c r="E5" s="398"/>
      <c r="F5" s="398"/>
      <c r="G5" s="398"/>
      <c r="H5" s="398"/>
      <c r="I5" s="398"/>
      <c r="J5" s="398"/>
      <c r="K5" s="398"/>
      <c r="L5" s="398"/>
      <c r="M5" s="398"/>
    </row>
    <row r="6" spans="1:14" ht="18" x14ac:dyDescent="0.35">
      <c r="A6" s="776"/>
      <c r="B6" s="777" t="s">
        <v>203</v>
      </c>
      <c r="C6" s="1439" t="s">
        <v>1179</v>
      </c>
      <c r="D6" s="777"/>
      <c r="E6" s="398"/>
      <c r="F6" s="398"/>
      <c r="G6" s="398"/>
      <c r="H6" s="398"/>
      <c r="I6" s="398"/>
      <c r="J6" s="398"/>
      <c r="K6" s="398"/>
      <c r="L6" s="398"/>
      <c r="M6" s="398"/>
    </row>
    <row r="7" spans="1:14" ht="15.6" x14ac:dyDescent="0.3">
      <c r="A7" s="776"/>
      <c r="B7" s="398"/>
      <c r="C7" s="398"/>
      <c r="D7" s="398"/>
      <c r="E7" s="398"/>
      <c r="F7" s="398"/>
      <c r="G7" s="398"/>
      <c r="H7" s="398"/>
      <c r="I7" s="398"/>
      <c r="J7" s="398"/>
      <c r="K7" s="398"/>
      <c r="L7" s="779"/>
      <c r="M7" s="398"/>
    </row>
    <row r="8" spans="1:14" ht="15.6" x14ac:dyDescent="0.3">
      <c r="A8" s="776"/>
      <c r="B8" s="780" t="s">
        <v>1527</v>
      </c>
      <c r="C8" s="398"/>
      <c r="D8" s="777"/>
      <c r="E8" s="781"/>
      <c r="F8" s="398"/>
      <c r="G8" s="398"/>
      <c r="H8" s="398"/>
      <c r="I8" s="398"/>
      <c r="J8" s="398"/>
      <c r="K8" s="398"/>
      <c r="L8" s="398"/>
      <c r="M8" s="398"/>
    </row>
    <row r="9" spans="1:14" ht="16.2" thickBot="1" x14ac:dyDescent="0.35">
      <c r="A9" s="782"/>
      <c r="B9" s="783" t="s">
        <v>1180</v>
      </c>
      <c r="C9" s="783"/>
      <c r="D9" s="784"/>
      <c r="E9" s="783"/>
      <c r="F9" s="783"/>
      <c r="G9" s="783"/>
      <c r="H9" s="783"/>
      <c r="I9" s="783"/>
      <c r="J9" s="783"/>
      <c r="K9" s="783"/>
      <c r="L9" s="784" t="s">
        <v>1181</v>
      </c>
      <c r="M9" s="783"/>
      <c r="N9" s="402"/>
    </row>
    <row r="10" spans="1:14" ht="15.6" x14ac:dyDescent="0.25">
      <c r="A10" s="2040" t="s">
        <v>79</v>
      </c>
      <c r="B10" s="2040" t="s">
        <v>415</v>
      </c>
      <c r="C10" s="2040" t="s">
        <v>86</v>
      </c>
      <c r="D10" s="2035" t="s">
        <v>94</v>
      </c>
      <c r="E10" s="2036"/>
      <c r="F10" s="2036"/>
      <c r="G10" s="2036"/>
      <c r="H10" s="2036" t="s">
        <v>416</v>
      </c>
      <c r="I10" s="2036"/>
      <c r="J10" s="2036"/>
      <c r="K10" s="2037"/>
      <c r="L10" s="2038" t="s">
        <v>95</v>
      </c>
      <c r="M10" s="2031" t="s">
        <v>318</v>
      </c>
      <c r="N10" s="785"/>
    </row>
    <row r="11" spans="1:14" ht="109.8" thickBot="1" x14ac:dyDescent="0.3">
      <c r="A11" s="2041"/>
      <c r="B11" s="2041"/>
      <c r="C11" s="2041"/>
      <c r="D11" s="786" t="s">
        <v>87</v>
      </c>
      <c r="E11" s="786" t="s">
        <v>88</v>
      </c>
      <c r="F11" s="786" t="s">
        <v>89</v>
      </c>
      <c r="G11" s="786" t="s">
        <v>90</v>
      </c>
      <c r="H11" s="786" t="s">
        <v>91</v>
      </c>
      <c r="I11" s="786" t="s">
        <v>88</v>
      </c>
      <c r="J11" s="786" t="s">
        <v>92</v>
      </c>
      <c r="K11" s="786" t="s">
        <v>93</v>
      </c>
      <c r="L11" s="2039"/>
      <c r="M11" s="2032"/>
      <c r="N11" s="785"/>
    </row>
    <row r="12" spans="1:14" ht="16.2" thickBot="1" x14ac:dyDescent="0.35">
      <c r="A12" s="787">
        <v>1</v>
      </c>
      <c r="B12" s="787">
        <v>2</v>
      </c>
      <c r="C12" s="787">
        <v>3</v>
      </c>
      <c r="D12" s="787">
        <v>4</v>
      </c>
      <c r="E12" s="787">
        <v>5</v>
      </c>
      <c r="F12" s="787">
        <v>6</v>
      </c>
      <c r="G12" s="787">
        <v>7</v>
      </c>
      <c r="H12" s="787">
        <v>8</v>
      </c>
      <c r="I12" s="787">
        <v>9</v>
      </c>
      <c r="J12" s="787">
        <v>10</v>
      </c>
      <c r="K12" s="787">
        <v>11</v>
      </c>
      <c r="L12" s="788">
        <v>12</v>
      </c>
      <c r="M12" s="789">
        <v>13</v>
      </c>
      <c r="N12" s="402"/>
    </row>
    <row r="13" spans="1:14" ht="15.6" x14ac:dyDescent="0.3">
      <c r="A13" s="790">
        <v>1</v>
      </c>
      <c r="B13" s="791" t="s">
        <v>19</v>
      </c>
      <c r="C13" s="792">
        <v>0</v>
      </c>
      <c r="D13" s="793"/>
      <c r="E13" s="793"/>
      <c r="F13" s="793"/>
      <c r="G13" s="793"/>
      <c r="H13" s="793"/>
      <c r="I13" s="2042">
        <v>198.81</v>
      </c>
      <c r="J13" s="793"/>
      <c r="K13" s="793"/>
      <c r="L13" s="2042">
        <v>2274.17</v>
      </c>
      <c r="M13" s="2042">
        <v>2075.36</v>
      </c>
      <c r="N13" s="402"/>
    </row>
    <row r="14" spans="1:14" ht="15.6" x14ac:dyDescent="0.3">
      <c r="A14" s="738">
        <v>2</v>
      </c>
      <c r="B14" s="794" t="s">
        <v>21</v>
      </c>
      <c r="C14" s="795">
        <v>5.28E-2</v>
      </c>
      <c r="D14" s="796"/>
      <c r="E14" s="797"/>
      <c r="F14" s="797"/>
      <c r="G14" s="796"/>
      <c r="H14" s="796"/>
      <c r="I14" s="2043"/>
      <c r="J14" s="797"/>
      <c r="K14" s="796"/>
      <c r="L14" s="2043"/>
      <c r="M14" s="2043"/>
      <c r="N14" s="402"/>
    </row>
    <row r="15" spans="1:14" ht="15.6" x14ac:dyDescent="0.3">
      <c r="A15" s="738">
        <v>3</v>
      </c>
      <c r="B15" s="741" t="s">
        <v>223</v>
      </c>
      <c r="C15" s="795"/>
      <c r="D15" s="797"/>
      <c r="E15" s="797"/>
      <c r="F15" s="797"/>
      <c r="G15" s="797"/>
      <c r="H15" s="797"/>
      <c r="I15" s="2043"/>
      <c r="J15" s="797"/>
      <c r="K15" s="797"/>
      <c r="L15" s="2043"/>
      <c r="M15" s="2043"/>
      <c r="N15" s="402"/>
    </row>
    <row r="16" spans="1:14" ht="15.6" x14ac:dyDescent="0.3">
      <c r="A16" s="738" t="s">
        <v>38</v>
      </c>
      <c r="B16" s="741" t="s">
        <v>222</v>
      </c>
      <c r="C16" s="795"/>
      <c r="D16" s="797"/>
      <c r="E16" s="797"/>
      <c r="F16" s="797"/>
      <c r="G16" s="797"/>
      <c r="H16" s="797"/>
      <c r="I16" s="2043"/>
      <c r="J16" s="797"/>
      <c r="K16" s="797"/>
      <c r="L16" s="2043"/>
      <c r="M16" s="2043"/>
      <c r="N16" s="989"/>
    </row>
    <row r="17" spans="1:14" ht="15.6" x14ac:dyDescent="0.3">
      <c r="A17" s="738" t="s">
        <v>39</v>
      </c>
      <c r="B17" s="741" t="s">
        <v>22</v>
      </c>
      <c r="C17" s="795"/>
      <c r="D17" s="797"/>
      <c r="E17" s="797"/>
      <c r="F17" s="797"/>
      <c r="G17" s="797"/>
      <c r="H17" s="797"/>
      <c r="I17" s="2043"/>
      <c r="J17" s="797"/>
      <c r="K17" s="797"/>
      <c r="L17" s="2043"/>
      <c r="M17" s="2043"/>
      <c r="N17" s="989"/>
    </row>
    <row r="18" spans="1:14" ht="15.6" x14ac:dyDescent="0.3">
      <c r="A18" s="738" t="s">
        <v>45</v>
      </c>
      <c r="B18" s="741" t="s">
        <v>23</v>
      </c>
      <c r="C18" s="795"/>
      <c r="D18" s="797"/>
      <c r="E18" s="797"/>
      <c r="F18" s="797"/>
      <c r="G18" s="797"/>
      <c r="H18" s="797"/>
      <c r="I18" s="2043"/>
      <c r="J18" s="797"/>
      <c r="K18" s="797"/>
      <c r="L18" s="2043"/>
      <c r="M18" s="2043"/>
      <c r="N18" s="402"/>
    </row>
    <row r="19" spans="1:14" ht="15.6" x14ac:dyDescent="0.3">
      <c r="A19" s="738" t="s">
        <v>43</v>
      </c>
      <c r="B19" s="741" t="s">
        <v>319</v>
      </c>
      <c r="C19" s="795"/>
      <c r="D19" s="797"/>
      <c r="E19" s="797"/>
      <c r="F19" s="797"/>
      <c r="G19" s="797"/>
      <c r="H19" s="797"/>
      <c r="I19" s="2043"/>
      <c r="J19" s="797"/>
      <c r="K19" s="797"/>
      <c r="L19" s="2043"/>
      <c r="M19" s="2043"/>
      <c r="N19" s="402"/>
    </row>
    <row r="20" spans="1:14" ht="15.6" x14ac:dyDescent="0.3">
      <c r="A20" s="738" t="s">
        <v>44</v>
      </c>
      <c r="B20" s="741" t="s">
        <v>24</v>
      </c>
      <c r="C20" s="795"/>
      <c r="D20" s="797"/>
      <c r="E20" s="797"/>
      <c r="F20" s="797"/>
      <c r="G20" s="797"/>
      <c r="H20" s="797"/>
      <c r="I20" s="2043"/>
      <c r="J20" s="797"/>
      <c r="K20" s="797"/>
      <c r="L20" s="2043"/>
      <c r="M20" s="2043"/>
      <c r="N20" s="402"/>
    </row>
    <row r="21" spans="1:14" ht="15.6" x14ac:dyDescent="0.3">
      <c r="A21" s="738" t="s">
        <v>46</v>
      </c>
      <c r="B21" s="741" t="s">
        <v>20</v>
      </c>
      <c r="C21" s="795"/>
      <c r="D21" s="797"/>
      <c r="E21" s="797"/>
      <c r="F21" s="797"/>
      <c r="G21" s="797"/>
      <c r="H21" s="797"/>
      <c r="I21" s="2043"/>
      <c r="J21" s="797"/>
      <c r="K21" s="797"/>
      <c r="L21" s="2043"/>
      <c r="M21" s="2043"/>
      <c r="N21" s="402"/>
    </row>
    <row r="22" spans="1:14" ht="15.6" x14ac:dyDescent="0.3">
      <c r="A22" s="738">
        <v>4</v>
      </c>
      <c r="B22" s="741" t="s">
        <v>224</v>
      </c>
      <c r="C22" s="795"/>
      <c r="D22" s="797"/>
      <c r="E22" s="797"/>
      <c r="F22" s="797"/>
      <c r="G22" s="797"/>
      <c r="H22" s="797"/>
      <c r="I22" s="2043"/>
      <c r="J22" s="797"/>
      <c r="K22" s="797"/>
      <c r="L22" s="2043"/>
      <c r="M22" s="2043"/>
      <c r="N22" s="402"/>
    </row>
    <row r="23" spans="1:14" ht="15.6" x14ac:dyDescent="0.3">
      <c r="A23" s="738" t="s">
        <v>38</v>
      </c>
      <c r="B23" s="741" t="s">
        <v>222</v>
      </c>
      <c r="C23" s="795"/>
      <c r="D23" s="797"/>
      <c r="E23" s="797"/>
      <c r="F23" s="797"/>
      <c r="G23" s="797"/>
      <c r="H23" s="797"/>
      <c r="I23" s="2043"/>
      <c r="J23" s="797"/>
      <c r="K23" s="797"/>
      <c r="L23" s="2043"/>
      <c r="M23" s="2043"/>
      <c r="N23" s="402"/>
    </row>
    <row r="24" spans="1:14" ht="15.6" x14ac:dyDescent="0.3">
      <c r="A24" s="738" t="s">
        <v>39</v>
      </c>
      <c r="B24" s="741" t="s">
        <v>22</v>
      </c>
      <c r="C24" s="795">
        <v>5.28E-2</v>
      </c>
      <c r="D24" s="796"/>
      <c r="E24" s="797"/>
      <c r="F24" s="797"/>
      <c r="G24" s="796"/>
      <c r="H24" s="796"/>
      <c r="I24" s="2043"/>
      <c r="J24" s="797"/>
      <c r="K24" s="796"/>
      <c r="L24" s="2043"/>
      <c r="M24" s="2043"/>
      <c r="N24" s="402"/>
    </row>
    <row r="25" spans="1:14" ht="15.6" x14ac:dyDescent="0.3">
      <c r="A25" s="738" t="s">
        <v>45</v>
      </c>
      <c r="B25" s="741" t="s">
        <v>23</v>
      </c>
      <c r="C25" s="795"/>
      <c r="D25" s="797"/>
      <c r="E25" s="797"/>
      <c r="F25" s="797"/>
      <c r="G25" s="797"/>
      <c r="H25" s="797"/>
      <c r="I25" s="2043"/>
      <c r="J25" s="797"/>
      <c r="K25" s="797"/>
      <c r="L25" s="2043"/>
      <c r="M25" s="2043"/>
      <c r="N25" s="402"/>
    </row>
    <row r="26" spans="1:14" ht="15.6" x14ac:dyDescent="0.3">
      <c r="A26" s="738" t="s">
        <v>43</v>
      </c>
      <c r="B26" s="741" t="s">
        <v>319</v>
      </c>
      <c r="C26" s="795"/>
      <c r="D26" s="797"/>
      <c r="E26" s="797"/>
      <c r="F26" s="797"/>
      <c r="G26" s="797"/>
      <c r="H26" s="797"/>
      <c r="I26" s="2043"/>
      <c r="J26" s="797"/>
      <c r="K26" s="797"/>
      <c r="L26" s="2043"/>
      <c r="M26" s="2043"/>
      <c r="N26" s="402"/>
    </row>
    <row r="27" spans="1:14" ht="15.6" x14ac:dyDescent="0.3">
      <c r="A27" s="738" t="s">
        <v>44</v>
      </c>
      <c r="B27" s="741" t="s">
        <v>24</v>
      </c>
      <c r="C27" s="795"/>
      <c r="D27" s="797"/>
      <c r="E27" s="797"/>
      <c r="F27" s="797"/>
      <c r="G27" s="797"/>
      <c r="H27" s="797"/>
      <c r="I27" s="2043"/>
      <c r="J27" s="797"/>
      <c r="K27" s="797"/>
      <c r="L27" s="2043"/>
      <c r="M27" s="2043"/>
      <c r="N27" s="402"/>
    </row>
    <row r="28" spans="1:14" ht="15.6" x14ac:dyDescent="0.3">
      <c r="A28" s="738" t="s">
        <v>46</v>
      </c>
      <c r="B28" s="741" t="s">
        <v>20</v>
      </c>
      <c r="C28" s="795">
        <v>3.3399999999999999E-2</v>
      </c>
      <c r="D28" s="797"/>
      <c r="E28" s="797"/>
      <c r="F28" s="797"/>
      <c r="G28" s="797"/>
      <c r="H28" s="797"/>
      <c r="I28" s="2043"/>
      <c r="J28" s="797"/>
      <c r="K28" s="797"/>
      <c r="L28" s="2043"/>
      <c r="M28" s="2043"/>
      <c r="N28" s="402"/>
    </row>
    <row r="29" spans="1:14" ht="15.6" x14ac:dyDescent="0.3">
      <c r="A29" s="799">
        <v>5</v>
      </c>
      <c r="B29" s="741" t="s">
        <v>25</v>
      </c>
      <c r="C29" s="795"/>
      <c r="D29" s="797"/>
      <c r="E29" s="797"/>
      <c r="F29" s="797"/>
      <c r="G29" s="797"/>
      <c r="H29" s="797"/>
      <c r="I29" s="2043"/>
      <c r="J29" s="797"/>
      <c r="K29" s="797"/>
      <c r="L29" s="2043"/>
      <c r="M29" s="2043"/>
      <c r="N29" s="402"/>
    </row>
    <row r="30" spans="1:14" ht="15.6" x14ac:dyDescent="0.3">
      <c r="A30" s="738">
        <v>6</v>
      </c>
      <c r="B30" s="741" t="s">
        <v>26</v>
      </c>
      <c r="C30" s="795">
        <v>5.28E-2</v>
      </c>
      <c r="D30" s="797"/>
      <c r="E30" s="797"/>
      <c r="F30" s="797"/>
      <c r="G30" s="797"/>
      <c r="H30" s="797"/>
      <c r="I30" s="2043"/>
      <c r="J30" s="797"/>
      <c r="K30" s="797"/>
      <c r="L30" s="2043"/>
      <c r="M30" s="2043"/>
      <c r="N30" s="402"/>
    </row>
    <row r="31" spans="1:14" ht="15.6" x14ac:dyDescent="0.3">
      <c r="A31" s="738">
        <v>7</v>
      </c>
      <c r="B31" s="794" t="s">
        <v>54</v>
      </c>
      <c r="C31" s="795">
        <v>9.5000000000000001E-2</v>
      </c>
      <c r="D31" s="796"/>
      <c r="E31" s="797"/>
      <c r="F31" s="797"/>
      <c r="G31" s="796"/>
      <c r="H31" s="796"/>
      <c r="I31" s="2043"/>
      <c r="J31" s="797"/>
      <c r="K31" s="796"/>
      <c r="L31" s="2043"/>
      <c r="M31" s="2043"/>
      <c r="N31" s="402"/>
    </row>
    <row r="32" spans="1:14" ht="15.6" x14ac:dyDescent="0.3">
      <c r="A32" s="738">
        <v>8</v>
      </c>
      <c r="B32" s="794" t="s">
        <v>27</v>
      </c>
      <c r="C32" s="795">
        <v>6.3299999999999995E-2</v>
      </c>
      <c r="D32" s="796"/>
      <c r="E32" s="797"/>
      <c r="F32" s="797"/>
      <c r="G32" s="796"/>
      <c r="H32" s="796"/>
      <c r="I32" s="2043"/>
      <c r="J32" s="797"/>
      <c r="K32" s="796"/>
      <c r="L32" s="2043"/>
      <c r="M32" s="2043"/>
      <c r="N32" s="402"/>
    </row>
    <row r="33" spans="1:14" ht="15.6" x14ac:dyDescent="0.3">
      <c r="A33" s="738">
        <v>9</v>
      </c>
      <c r="B33" s="794" t="s">
        <v>52</v>
      </c>
      <c r="C33" s="795">
        <v>6.3299999999999995E-2</v>
      </c>
      <c r="D33" s="796"/>
      <c r="E33" s="797"/>
      <c r="F33" s="797"/>
      <c r="G33" s="796"/>
      <c r="H33" s="796"/>
      <c r="I33" s="2043"/>
      <c r="J33" s="797"/>
      <c r="K33" s="796"/>
      <c r="L33" s="2043"/>
      <c r="M33" s="2043"/>
      <c r="N33" s="402"/>
    </row>
    <row r="34" spans="1:14" ht="15.6" x14ac:dyDescent="0.3">
      <c r="A34" s="738">
        <v>10</v>
      </c>
      <c r="B34" s="800" t="s">
        <v>28</v>
      </c>
      <c r="C34" s="795"/>
      <c r="D34" s="797"/>
      <c r="E34" s="797"/>
      <c r="F34" s="797"/>
      <c r="G34" s="797"/>
      <c r="H34" s="797"/>
      <c r="I34" s="2043"/>
      <c r="J34" s="797"/>
      <c r="K34" s="797"/>
      <c r="L34" s="2043"/>
      <c r="M34" s="2043"/>
      <c r="N34" s="402"/>
    </row>
    <row r="35" spans="1:14" ht="15.6" x14ac:dyDescent="0.3">
      <c r="A35" s="738">
        <v>11</v>
      </c>
      <c r="B35" s="741" t="s">
        <v>0</v>
      </c>
      <c r="C35" s="795"/>
      <c r="D35" s="797"/>
      <c r="E35" s="797"/>
      <c r="F35" s="797"/>
      <c r="G35" s="797"/>
      <c r="H35" s="797"/>
      <c r="I35" s="2043"/>
      <c r="J35" s="797"/>
      <c r="K35" s="797"/>
      <c r="L35" s="2043"/>
      <c r="M35" s="2043"/>
      <c r="N35" s="402"/>
    </row>
    <row r="36" spans="1:14" ht="15.6" x14ac:dyDescent="0.3">
      <c r="A36" s="738">
        <v>12</v>
      </c>
      <c r="B36" s="800" t="s">
        <v>29</v>
      </c>
      <c r="C36" s="795"/>
      <c r="D36" s="797"/>
      <c r="E36" s="797"/>
      <c r="F36" s="797"/>
      <c r="G36" s="797"/>
      <c r="H36" s="797"/>
      <c r="I36" s="2043"/>
      <c r="J36" s="797"/>
      <c r="K36" s="797"/>
      <c r="L36" s="2043"/>
      <c r="M36" s="2043"/>
      <c r="N36" s="402"/>
    </row>
    <row r="37" spans="1:14" ht="15.6" x14ac:dyDescent="0.3">
      <c r="A37" s="738">
        <v>13</v>
      </c>
      <c r="B37" s="801" t="s">
        <v>274</v>
      </c>
      <c r="C37" s="802">
        <v>0.15</v>
      </c>
      <c r="D37" s="803"/>
      <c r="E37" s="803"/>
      <c r="F37" s="803"/>
      <c r="G37" s="803"/>
      <c r="H37" s="803"/>
      <c r="I37" s="2043"/>
      <c r="J37" s="803"/>
      <c r="K37" s="803"/>
      <c r="L37" s="2043"/>
      <c r="M37" s="2043"/>
      <c r="N37" s="402"/>
    </row>
    <row r="38" spans="1:14" ht="15.6" x14ac:dyDescent="0.3">
      <c r="A38" s="738">
        <v>14</v>
      </c>
      <c r="B38" s="741" t="s">
        <v>53</v>
      </c>
      <c r="C38" s="795">
        <v>0.15</v>
      </c>
      <c r="D38" s="796"/>
      <c r="E38" s="797"/>
      <c r="F38" s="797"/>
      <c r="G38" s="796"/>
      <c r="H38" s="796"/>
      <c r="I38" s="2043"/>
      <c r="J38" s="797"/>
      <c r="K38" s="796"/>
      <c r="L38" s="2043"/>
      <c r="M38" s="2043"/>
      <c r="N38" s="402"/>
    </row>
    <row r="39" spans="1:14" ht="15.6" x14ac:dyDescent="0.3">
      <c r="A39" s="805">
        <v>15</v>
      </c>
      <c r="B39" s="801" t="s">
        <v>1604</v>
      </c>
      <c r="C39" s="803"/>
      <c r="D39" s="803"/>
      <c r="E39" s="803"/>
      <c r="F39" s="803"/>
      <c r="G39" s="803"/>
      <c r="H39" s="806"/>
      <c r="I39" s="2044"/>
      <c r="J39" s="803"/>
      <c r="K39" s="806"/>
      <c r="L39" s="2044"/>
      <c r="M39" s="2044"/>
      <c r="N39" s="402"/>
    </row>
    <row r="40" spans="1:14" ht="15.6" x14ac:dyDescent="0.3">
      <c r="A40" s="738">
        <v>16</v>
      </c>
      <c r="B40" s="741" t="s">
        <v>408</v>
      </c>
      <c r="C40" s="797"/>
      <c r="D40" s="797"/>
      <c r="E40" s="797"/>
      <c r="F40" s="797"/>
      <c r="G40" s="797"/>
      <c r="H40" s="797"/>
      <c r="I40" s="797"/>
      <c r="J40" s="797"/>
      <c r="K40" s="797"/>
      <c r="L40" s="797">
        <v>420.6</v>
      </c>
      <c r="M40" s="798">
        <v>420.6</v>
      </c>
      <c r="N40" s="402"/>
    </row>
    <row r="41" spans="1:14" ht="15.6" x14ac:dyDescent="0.3">
      <c r="A41" s="805">
        <v>17</v>
      </c>
      <c r="B41" s="801" t="s">
        <v>417</v>
      </c>
      <c r="C41" s="803"/>
      <c r="D41" s="803"/>
      <c r="E41" s="803"/>
      <c r="F41" s="803"/>
      <c r="G41" s="803"/>
      <c r="H41" s="803"/>
      <c r="I41" s="803"/>
      <c r="J41" s="803"/>
      <c r="K41" s="803"/>
      <c r="L41" s="803"/>
      <c r="M41" s="804"/>
      <c r="N41" s="402"/>
    </row>
    <row r="42" spans="1:14" ht="15.6" x14ac:dyDescent="0.3">
      <c r="A42" s="805">
        <v>18</v>
      </c>
      <c r="B42" s="801" t="s">
        <v>418</v>
      </c>
      <c r="C42" s="803"/>
      <c r="D42" s="803"/>
      <c r="E42" s="803"/>
      <c r="F42" s="803"/>
      <c r="G42" s="803"/>
      <c r="H42" s="803"/>
      <c r="I42" s="803"/>
      <c r="J42" s="803"/>
      <c r="K42" s="803"/>
      <c r="L42" s="803"/>
      <c r="M42" s="804"/>
      <c r="N42" s="402"/>
    </row>
    <row r="43" spans="1:14" ht="15.6" x14ac:dyDescent="0.3">
      <c r="A43" s="805">
        <v>19</v>
      </c>
      <c r="B43" s="801" t="s">
        <v>419</v>
      </c>
      <c r="C43" s="803"/>
      <c r="D43" s="803"/>
      <c r="E43" s="803"/>
      <c r="F43" s="803"/>
      <c r="G43" s="803"/>
      <c r="H43" s="803"/>
      <c r="I43" s="803"/>
      <c r="J43" s="803"/>
      <c r="K43" s="803"/>
      <c r="L43" s="803"/>
      <c r="M43" s="804"/>
      <c r="N43" s="402"/>
    </row>
    <row r="44" spans="1:14" ht="16.2" thickBot="1" x14ac:dyDescent="0.35">
      <c r="A44" s="807">
        <v>20</v>
      </c>
      <c r="B44" s="808" t="s">
        <v>1605</v>
      </c>
      <c r="C44" s="809"/>
      <c r="D44" s="988">
        <v>0</v>
      </c>
      <c r="E44" s="988">
        <v>0</v>
      </c>
      <c r="F44" s="988">
        <v>0</v>
      </c>
      <c r="G44" s="988">
        <v>0</v>
      </c>
      <c r="H44" s="988">
        <v>0</v>
      </c>
      <c r="I44" s="988">
        <v>198.81</v>
      </c>
      <c r="J44" s="988">
        <v>0</v>
      </c>
      <c r="K44" s="988">
        <v>0</v>
      </c>
      <c r="L44" s="988">
        <v>1853.5700000000002</v>
      </c>
      <c r="M44" s="988">
        <v>1654.7600000000002</v>
      </c>
      <c r="N44" s="810"/>
    </row>
    <row r="45" spans="1:14" ht="15.6" x14ac:dyDescent="0.3">
      <c r="A45" s="782"/>
      <c r="B45" s="398"/>
      <c r="C45" s="784"/>
      <c r="D45" s="783"/>
      <c r="E45" s="783"/>
      <c r="F45" s="783"/>
      <c r="G45" s="783"/>
      <c r="H45" s="783"/>
      <c r="I45" s="783"/>
      <c r="J45" s="783"/>
      <c r="K45" s="783"/>
      <c r="L45" s="783"/>
      <c r="M45" s="783"/>
      <c r="N45" s="402"/>
    </row>
    <row r="46" spans="1:14" ht="15.6" x14ac:dyDescent="0.3">
      <c r="A46" s="811"/>
      <c r="D46" s="401"/>
    </row>
    <row r="47" spans="1:14" ht="15.6" x14ac:dyDescent="0.3">
      <c r="A47" s="811"/>
      <c r="D47" s="401"/>
    </row>
    <row r="48" spans="1:14" ht="15.6" x14ac:dyDescent="0.3">
      <c r="A48" s="812"/>
      <c r="D48" s="401"/>
    </row>
    <row r="49" spans="1:4" ht="15.6" x14ac:dyDescent="0.3">
      <c r="A49" s="813"/>
      <c r="D49" s="401"/>
    </row>
    <row r="50" spans="1:4" ht="15.6" x14ac:dyDescent="0.3">
      <c r="A50" s="813"/>
      <c r="D50" s="401"/>
    </row>
    <row r="51" spans="1:4" ht="15.6" x14ac:dyDescent="0.3">
      <c r="A51" s="813"/>
      <c r="D51" s="401"/>
    </row>
    <row r="52" spans="1:4" ht="15.6" x14ac:dyDescent="0.3">
      <c r="A52" s="813"/>
      <c r="D52" s="401"/>
    </row>
    <row r="53" spans="1:4" ht="15.6" x14ac:dyDescent="0.3">
      <c r="A53" s="813"/>
      <c r="D53" s="401"/>
    </row>
    <row r="54" spans="1:4" ht="15.6" x14ac:dyDescent="0.3">
      <c r="D54" s="401"/>
    </row>
    <row r="55" spans="1:4" ht="15.6" x14ac:dyDescent="0.3">
      <c r="D55" s="401"/>
    </row>
    <row r="56" spans="1:4" ht="15.6" x14ac:dyDescent="0.3">
      <c r="D56" s="401"/>
    </row>
    <row r="57" spans="1:4" ht="15.6" x14ac:dyDescent="0.3">
      <c r="D57" s="401"/>
    </row>
    <row r="58" spans="1:4" ht="15.6" x14ac:dyDescent="0.3">
      <c r="D58" s="401"/>
    </row>
    <row r="59" spans="1:4" ht="15.6" x14ac:dyDescent="0.3">
      <c r="D59" s="401"/>
    </row>
    <row r="60" spans="1:4" ht="15.6" x14ac:dyDescent="0.3">
      <c r="D60" s="401"/>
    </row>
    <row r="61" spans="1:4" ht="15.6" x14ac:dyDescent="0.3">
      <c r="D61" s="401"/>
    </row>
    <row r="62" spans="1:4" ht="15.6" x14ac:dyDescent="0.3">
      <c r="D62" s="401"/>
    </row>
    <row r="63" spans="1:4" ht="15.6" x14ac:dyDescent="0.3">
      <c r="D63" s="401"/>
    </row>
    <row r="64" spans="1:4" ht="15.6" x14ac:dyDescent="0.3">
      <c r="D64" s="401"/>
    </row>
    <row r="65" spans="1:7" ht="15.6" customHeight="1" x14ac:dyDescent="0.25">
      <c r="D65" s="2331"/>
      <c r="E65" s="2331"/>
      <c r="F65" s="2331"/>
      <c r="G65" s="2331"/>
    </row>
    <row r="66" spans="1:7" ht="15.6" customHeight="1" x14ac:dyDescent="0.25">
      <c r="D66" s="2331"/>
      <c r="E66" s="2331"/>
      <c r="F66" s="2331"/>
      <c r="G66" s="2331"/>
    </row>
    <row r="67" spans="1:7" ht="15.6" x14ac:dyDescent="0.3">
      <c r="D67" s="401"/>
    </row>
    <row r="68" spans="1:7" ht="15.6" x14ac:dyDescent="0.3">
      <c r="D68" s="401"/>
    </row>
    <row r="69" spans="1:7" ht="15.6" x14ac:dyDescent="0.3">
      <c r="D69" s="401"/>
    </row>
    <row r="70" spans="1:7" ht="15.6" x14ac:dyDescent="0.3">
      <c r="D70" s="401"/>
    </row>
    <row r="71" spans="1:7" ht="15.6" x14ac:dyDescent="0.3">
      <c r="D71" s="401"/>
    </row>
    <row r="72" spans="1:7" ht="15.6" x14ac:dyDescent="0.3">
      <c r="D72" s="401"/>
    </row>
    <row r="73" spans="1:7" ht="15.6" x14ac:dyDescent="0.3">
      <c r="D73" s="401"/>
    </row>
    <row r="74" spans="1:7" ht="15.6" x14ac:dyDescent="0.3">
      <c r="D74" s="401"/>
    </row>
    <row r="75" spans="1:7" ht="15.6" x14ac:dyDescent="0.3">
      <c r="D75" s="401"/>
    </row>
    <row r="76" spans="1:7" ht="15.6" x14ac:dyDescent="0.3">
      <c r="D76" s="401"/>
    </row>
    <row r="77" spans="1:7" ht="15.6" x14ac:dyDescent="0.3">
      <c r="D77" s="401"/>
    </row>
    <row r="78" spans="1:7" ht="15.6" x14ac:dyDescent="0.3">
      <c r="A78" s="811"/>
      <c r="D78" s="401"/>
    </row>
    <row r="79" spans="1:7" ht="15.6" x14ac:dyDescent="0.3">
      <c r="D79" s="401"/>
    </row>
    <row r="80" spans="1:7" ht="15.6" x14ac:dyDescent="0.3">
      <c r="D80" s="401"/>
    </row>
    <row r="81" spans="4:4" ht="15.6" x14ac:dyDescent="0.3">
      <c r="D81" s="401"/>
    </row>
    <row r="82" spans="4:4" ht="15.6" x14ac:dyDescent="0.3">
      <c r="D82" s="401"/>
    </row>
    <row r="83" spans="4:4" ht="15.6" x14ac:dyDescent="0.3">
      <c r="D83" s="401"/>
    </row>
    <row r="84" spans="4:4" ht="15.6" x14ac:dyDescent="0.3">
      <c r="D84" s="401"/>
    </row>
    <row r="85" spans="4:4" ht="15.6" x14ac:dyDescent="0.3">
      <c r="D85" s="401"/>
    </row>
    <row r="86" spans="4:4" ht="15.6" x14ac:dyDescent="0.3">
      <c r="D86" s="401"/>
    </row>
    <row r="87" spans="4:4" ht="15.6" x14ac:dyDescent="0.3">
      <c r="D87" s="401"/>
    </row>
    <row r="88" spans="4:4" ht="15.6" x14ac:dyDescent="0.3">
      <c r="D88" s="401"/>
    </row>
    <row r="89" spans="4:4" ht="15.6" x14ac:dyDescent="0.3">
      <c r="D89" s="401"/>
    </row>
    <row r="90" spans="4:4" ht="15.6" x14ac:dyDescent="0.3">
      <c r="D90" s="401"/>
    </row>
    <row r="91" spans="4:4" ht="15.6" x14ac:dyDescent="0.3">
      <c r="D91" s="401"/>
    </row>
    <row r="92" spans="4:4" ht="15.6" x14ac:dyDescent="0.3">
      <c r="D92" s="401"/>
    </row>
    <row r="93" spans="4:4" ht="15.6" x14ac:dyDescent="0.3">
      <c r="D93" s="401"/>
    </row>
    <row r="94" spans="4:4" ht="15.6" x14ac:dyDescent="0.3">
      <c r="D94" s="401"/>
    </row>
    <row r="95" spans="4:4" ht="15.6" x14ac:dyDescent="0.3">
      <c r="D95" s="401"/>
    </row>
    <row r="96" spans="4:4" ht="15.6" x14ac:dyDescent="0.3">
      <c r="D96" s="401"/>
    </row>
    <row r="97" spans="1:4" ht="15.6" x14ac:dyDescent="0.3">
      <c r="D97" s="401"/>
    </row>
    <row r="98" spans="1:4" ht="15.6" x14ac:dyDescent="0.3">
      <c r="D98" s="401"/>
    </row>
    <row r="99" spans="1:4" ht="15.6" x14ac:dyDescent="0.3">
      <c r="D99" s="401"/>
    </row>
    <row r="100" spans="1:4" ht="15.6" x14ac:dyDescent="0.3">
      <c r="D100" s="401"/>
    </row>
    <row r="101" spans="1:4" ht="15.6" x14ac:dyDescent="0.3">
      <c r="D101" s="401"/>
    </row>
    <row r="102" spans="1:4" ht="15.6" x14ac:dyDescent="0.3">
      <c r="D102" s="401"/>
    </row>
    <row r="103" spans="1:4" ht="15.6" x14ac:dyDescent="0.3">
      <c r="D103" s="401"/>
    </row>
    <row r="104" spans="1:4" ht="15.6" x14ac:dyDescent="0.3">
      <c r="A104" s="811"/>
      <c r="D104" s="401"/>
    </row>
    <row r="105" spans="1:4" ht="15.6" x14ac:dyDescent="0.3">
      <c r="A105" s="811"/>
      <c r="D105" s="401"/>
    </row>
    <row r="106" spans="1:4" ht="15.6" x14ac:dyDescent="0.3">
      <c r="A106" s="812"/>
      <c r="D106" s="401"/>
    </row>
    <row r="107" spans="1:4" ht="15.6" x14ac:dyDescent="0.3">
      <c r="D107" s="401"/>
    </row>
    <row r="108" spans="1:4" ht="15.6" x14ac:dyDescent="0.3">
      <c r="D108" s="401"/>
    </row>
    <row r="109" spans="1:4" ht="15.6" x14ac:dyDescent="0.3">
      <c r="D109" s="401"/>
    </row>
    <row r="110" spans="1:4" ht="15.6" x14ac:dyDescent="0.3">
      <c r="D110" s="401"/>
    </row>
    <row r="111" spans="1:4" ht="15.6" x14ac:dyDescent="0.3">
      <c r="D111" s="401"/>
    </row>
    <row r="112" spans="1:4" ht="15.6" x14ac:dyDescent="0.3">
      <c r="D112" s="401"/>
    </row>
    <row r="113" spans="4:4" ht="15.6" x14ac:dyDescent="0.3">
      <c r="D113" s="401"/>
    </row>
    <row r="114" spans="4:4" ht="15.6" x14ac:dyDescent="0.3">
      <c r="D114" s="401"/>
    </row>
    <row r="115" spans="4:4" ht="15.6" x14ac:dyDescent="0.3">
      <c r="D115" s="401"/>
    </row>
    <row r="116" spans="4:4" ht="15.6" x14ac:dyDescent="0.3">
      <c r="D116" s="401"/>
    </row>
    <row r="117" spans="4:4" ht="15.6" x14ac:dyDescent="0.3">
      <c r="D117" s="401"/>
    </row>
    <row r="118" spans="4:4" ht="15.6" x14ac:dyDescent="0.3">
      <c r="D118" s="401"/>
    </row>
    <row r="119" spans="4:4" ht="15.6" x14ac:dyDescent="0.3">
      <c r="D119" s="401"/>
    </row>
    <row r="120" spans="4:4" ht="15.6" x14ac:dyDescent="0.3">
      <c r="D120" s="401"/>
    </row>
    <row r="121" spans="4:4" ht="15.6" x14ac:dyDescent="0.3">
      <c r="D121" s="401"/>
    </row>
    <row r="122" spans="4:4" ht="15.6" x14ac:dyDescent="0.3">
      <c r="D122" s="401"/>
    </row>
    <row r="123" spans="4:4" ht="15.6" x14ac:dyDescent="0.3">
      <c r="D123" s="401"/>
    </row>
    <row r="124" spans="4:4" ht="15.6" x14ac:dyDescent="0.3">
      <c r="D124" s="401"/>
    </row>
    <row r="125" spans="4:4" ht="15.6" x14ac:dyDescent="0.3">
      <c r="D125" s="401"/>
    </row>
    <row r="126" spans="4:4" ht="15.6" x14ac:dyDescent="0.3">
      <c r="D126" s="401"/>
    </row>
    <row r="127" spans="4:4" ht="15.6" x14ac:dyDescent="0.3">
      <c r="D127" s="401"/>
    </row>
    <row r="128" spans="4:4" ht="15.6" x14ac:dyDescent="0.3">
      <c r="D128" s="401"/>
    </row>
    <row r="129" spans="1:4" ht="15.6" x14ac:dyDescent="0.3">
      <c r="D129" s="401"/>
    </row>
    <row r="130" spans="1:4" ht="15.6" x14ac:dyDescent="0.3">
      <c r="D130" s="401"/>
    </row>
    <row r="131" spans="1:4" ht="15.6" x14ac:dyDescent="0.3">
      <c r="A131" s="811"/>
      <c r="D131" s="401"/>
    </row>
    <row r="132" spans="1:4" ht="15.6" x14ac:dyDescent="0.3">
      <c r="A132" s="811"/>
      <c r="D132" s="401"/>
    </row>
    <row r="133" spans="1:4" ht="15.6" x14ac:dyDescent="0.3">
      <c r="A133" s="812"/>
      <c r="D133" s="401"/>
    </row>
    <row r="134" spans="1:4" ht="15.6" x14ac:dyDescent="0.3">
      <c r="D134" s="401"/>
    </row>
    <row r="135" spans="1:4" ht="15.6" x14ac:dyDescent="0.3">
      <c r="D135" s="401"/>
    </row>
    <row r="136" spans="1:4" ht="15.6" x14ac:dyDescent="0.3">
      <c r="D136" s="401"/>
    </row>
    <row r="137" spans="1:4" ht="15.6" x14ac:dyDescent="0.3">
      <c r="D137" s="401"/>
    </row>
    <row r="138" spans="1:4" ht="15.6" x14ac:dyDescent="0.3">
      <c r="D138" s="401"/>
    </row>
    <row r="139" spans="1:4" ht="15.6" x14ac:dyDescent="0.3">
      <c r="D139" s="401"/>
    </row>
    <row r="140" spans="1:4" ht="15.6" x14ac:dyDescent="0.3">
      <c r="D140" s="401"/>
    </row>
    <row r="141" spans="1:4" ht="15.6" x14ac:dyDescent="0.3">
      <c r="D141" s="401"/>
    </row>
    <row r="142" spans="1:4" ht="15.6" x14ac:dyDescent="0.3">
      <c r="D142" s="401"/>
    </row>
    <row r="143" spans="1:4" ht="15.6" x14ac:dyDescent="0.3">
      <c r="D143" s="401"/>
    </row>
    <row r="144" spans="1:4" ht="15.6" x14ac:dyDescent="0.3">
      <c r="D144" s="401"/>
    </row>
    <row r="145" spans="1:4" ht="15.6" x14ac:dyDescent="0.3">
      <c r="D145" s="401"/>
    </row>
    <row r="146" spans="1:4" ht="15.6" x14ac:dyDescent="0.3">
      <c r="D146" s="401"/>
    </row>
    <row r="147" spans="1:4" ht="15.6" x14ac:dyDescent="0.3">
      <c r="D147" s="401"/>
    </row>
    <row r="148" spans="1:4" ht="15.6" x14ac:dyDescent="0.3">
      <c r="D148" s="401"/>
    </row>
    <row r="149" spans="1:4" ht="15.6" x14ac:dyDescent="0.3">
      <c r="D149" s="401"/>
    </row>
    <row r="150" spans="1:4" ht="15.6" x14ac:dyDescent="0.3">
      <c r="D150" s="401"/>
    </row>
    <row r="151" spans="1:4" ht="15.6" x14ac:dyDescent="0.3">
      <c r="D151" s="401"/>
    </row>
    <row r="152" spans="1:4" ht="15.6" x14ac:dyDescent="0.3">
      <c r="D152" s="401"/>
    </row>
    <row r="153" spans="1:4" ht="15.6" x14ac:dyDescent="0.3">
      <c r="D153" s="401"/>
    </row>
    <row r="154" spans="1:4" ht="15.6" x14ac:dyDescent="0.3">
      <c r="D154" s="401"/>
    </row>
    <row r="155" spans="1:4" ht="15.6" x14ac:dyDescent="0.3">
      <c r="D155" s="401"/>
    </row>
    <row r="156" spans="1:4" ht="15.6" x14ac:dyDescent="0.3">
      <c r="D156" s="401"/>
    </row>
    <row r="157" spans="1:4" ht="15.6" x14ac:dyDescent="0.3">
      <c r="D157" s="401"/>
    </row>
    <row r="158" spans="1:4" ht="15.6" x14ac:dyDescent="0.3">
      <c r="A158" s="811"/>
      <c r="D158" s="401"/>
    </row>
    <row r="159" spans="1:4" ht="15.6" x14ac:dyDescent="0.3">
      <c r="A159" s="811"/>
      <c r="D159" s="401"/>
    </row>
    <row r="160" spans="1:4" ht="15.6" x14ac:dyDescent="0.3">
      <c r="A160" s="812"/>
      <c r="D160" s="401"/>
    </row>
    <row r="161" spans="4:4" ht="15.6" x14ac:dyDescent="0.3">
      <c r="D161" s="401"/>
    </row>
    <row r="162" spans="4:4" ht="15.6" x14ac:dyDescent="0.3">
      <c r="D162" s="401"/>
    </row>
    <row r="163" spans="4:4" ht="15.6" x14ac:dyDescent="0.3">
      <c r="D163" s="401"/>
    </row>
    <row r="164" spans="4:4" ht="15.6" x14ac:dyDescent="0.3">
      <c r="D164" s="401"/>
    </row>
    <row r="165" spans="4:4" ht="15.6" x14ac:dyDescent="0.3">
      <c r="D165" s="401"/>
    </row>
    <row r="166" spans="4:4" ht="15.6" x14ac:dyDescent="0.3">
      <c r="D166" s="401"/>
    </row>
    <row r="167" spans="4:4" ht="15.6" x14ac:dyDescent="0.3">
      <c r="D167" s="401"/>
    </row>
    <row r="168" spans="4:4" ht="15.6" x14ac:dyDescent="0.3">
      <c r="D168" s="401"/>
    </row>
    <row r="169" spans="4:4" ht="15.6" x14ac:dyDescent="0.3">
      <c r="D169" s="401"/>
    </row>
    <row r="170" spans="4:4" ht="15.6" x14ac:dyDescent="0.3">
      <c r="D170" s="401"/>
    </row>
    <row r="171" spans="4:4" ht="15.6" x14ac:dyDescent="0.3">
      <c r="D171" s="401"/>
    </row>
    <row r="172" spans="4:4" ht="15.6" x14ac:dyDescent="0.3">
      <c r="D172" s="401"/>
    </row>
    <row r="173" spans="4:4" ht="15.6" x14ac:dyDescent="0.3">
      <c r="D173" s="401"/>
    </row>
    <row r="174" spans="4:4" ht="15.6" x14ac:dyDescent="0.3">
      <c r="D174" s="401"/>
    </row>
    <row r="175" spans="4:4" ht="15.6" x14ac:dyDescent="0.3">
      <c r="D175" s="401"/>
    </row>
    <row r="176" spans="4:4" ht="15.6" x14ac:dyDescent="0.3">
      <c r="D176" s="401"/>
    </row>
    <row r="177" spans="1:4" ht="15.6" x14ac:dyDescent="0.3">
      <c r="D177" s="401"/>
    </row>
    <row r="178" spans="1:4" ht="15.6" x14ac:dyDescent="0.3">
      <c r="D178" s="401"/>
    </row>
    <row r="179" spans="1:4" ht="15.6" x14ac:dyDescent="0.3">
      <c r="D179" s="401"/>
    </row>
    <row r="180" spans="1:4" ht="15.6" x14ac:dyDescent="0.3">
      <c r="D180" s="401"/>
    </row>
    <row r="181" spans="1:4" ht="15.6" x14ac:dyDescent="0.3">
      <c r="D181" s="401"/>
    </row>
    <row r="182" spans="1:4" ht="15.6" x14ac:dyDescent="0.3">
      <c r="D182" s="401"/>
    </row>
    <row r="183" spans="1:4" ht="15.6" x14ac:dyDescent="0.3">
      <c r="D183" s="401"/>
    </row>
    <row r="184" spans="1:4" ht="15.6" x14ac:dyDescent="0.3">
      <c r="D184" s="401"/>
    </row>
    <row r="185" spans="1:4" ht="15.6" x14ac:dyDescent="0.3">
      <c r="D185" s="401"/>
    </row>
    <row r="186" spans="1:4" ht="15.6" x14ac:dyDescent="0.3">
      <c r="D186" s="401"/>
    </row>
    <row r="187" spans="1:4" ht="15.6" x14ac:dyDescent="0.3">
      <c r="A187" s="812"/>
      <c r="D187" s="401"/>
    </row>
    <row r="188" spans="1:4" ht="15.6" x14ac:dyDescent="0.3">
      <c r="D188" s="401"/>
    </row>
    <row r="189" spans="1:4" ht="15.6" x14ac:dyDescent="0.3">
      <c r="D189" s="401"/>
    </row>
    <row r="190" spans="1:4" ht="15.6" x14ac:dyDescent="0.3">
      <c r="D190" s="401"/>
    </row>
    <row r="191" spans="1:4" ht="15.6" x14ac:dyDescent="0.3">
      <c r="D191" s="401"/>
    </row>
    <row r="192" spans="1:4" ht="15.6" x14ac:dyDescent="0.3">
      <c r="D192" s="401"/>
    </row>
    <row r="193" spans="4:4" ht="15.6" x14ac:dyDescent="0.3">
      <c r="D193" s="401"/>
    </row>
    <row r="194" spans="4:4" ht="15.6" x14ac:dyDescent="0.3">
      <c r="D194" s="401"/>
    </row>
    <row r="195" spans="4:4" ht="15.6" x14ac:dyDescent="0.3">
      <c r="D195" s="401"/>
    </row>
    <row r="196" spans="4:4" ht="15.6" x14ac:dyDescent="0.3">
      <c r="D196" s="401"/>
    </row>
    <row r="197" spans="4:4" ht="15.6" x14ac:dyDescent="0.3">
      <c r="D197" s="401"/>
    </row>
    <row r="198" spans="4:4" ht="15.6" x14ac:dyDescent="0.3">
      <c r="D198" s="401"/>
    </row>
    <row r="199" spans="4:4" ht="15.6" x14ac:dyDescent="0.3">
      <c r="D199" s="401"/>
    </row>
    <row r="200" spans="4:4" ht="15.6" x14ac:dyDescent="0.3">
      <c r="D200" s="401"/>
    </row>
    <row r="201" spans="4:4" ht="15.6" x14ac:dyDescent="0.3">
      <c r="D201" s="401"/>
    </row>
    <row r="202" spans="4:4" ht="15.6" x14ac:dyDescent="0.3">
      <c r="D202" s="401"/>
    </row>
    <row r="203" spans="4:4" ht="15.6" x14ac:dyDescent="0.3">
      <c r="D203" s="401"/>
    </row>
    <row r="204" spans="4:4" ht="15.6" x14ac:dyDescent="0.3">
      <c r="D204" s="401"/>
    </row>
    <row r="205" spans="4:4" ht="15.6" x14ac:dyDescent="0.3">
      <c r="D205" s="401"/>
    </row>
    <row r="206" spans="4:4" ht="15.6" x14ac:dyDescent="0.3">
      <c r="D206" s="401"/>
    </row>
    <row r="207" spans="4:4" ht="15.6" x14ac:dyDescent="0.3">
      <c r="D207" s="401"/>
    </row>
    <row r="208" spans="4:4" ht="15.6" x14ac:dyDescent="0.3">
      <c r="D208" s="401"/>
    </row>
    <row r="209" spans="1:4" ht="15.6" x14ac:dyDescent="0.3">
      <c r="D209" s="401"/>
    </row>
    <row r="210" spans="1:4" ht="15.6" x14ac:dyDescent="0.3">
      <c r="D210" s="401"/>
    </row>
    <row r="211" spans="1:4" ht="15.6" x14ac:dyDescent="0.3">
      <c r="D211" s="401"/>
    </row>
    <row r="212" spans="1:4" ht="15.6" x14ac:dyDescent="0.3">
      <c r="D212" s="401"/>
    </row>
    <row r="213" spans="1:4" ht="15.6" x14ac:dyDescent="0.3">
      <c r="D213" s="401"/>
    </row>
    <row r="214" spans="1:4" ht="15.6" x14ac:dyDescent="0.3">
      <c r="D214" s="401"/>
    </row>
    <row r="215" spans="1:4" ht="15.6" x14ac:dyDescent="0.3">
      <c r="D215" s="401"/>
    </row>
    <row r="216" spans="1:4" x14ac:dyDescent="0.25">
      <c r="A216" s="814"/>
    </row>
    <row r="217" spans="1:4" ht="15.6" x14ac:dyDescent="0.3">
      <c r="D217" s="401"/>
    </row>
    <row r="218" spans="1:4" ht="15.6" x14ac:dyDescent="0.3">
      <c r="D218" s="401"/>
    </row>
    <row r="219" spans="1:4" ht="15.6" x14ac:dyDescent="0.3">
      <c r="D219" s="401"/>
    </row>
    <row r="220" spans="1:4" ht="15.6" x14ac:dyDescent="0.3">
      <c r="D220" s="401"/>
    </row>
    <row r="221" spans="1:4" ht="15.6" x14ac:dyDescent="0.3">
      <c r="D221" s="401"/>
    </row>
    <row r="222" spans="1:4" ht="15.6" x14ac:dyDescent="0.3">
      <c r="D222" s="401"/>
    </row>
    <row r="223" spans="1:4" ht="15.6" x14ac:dyDescent="0.3">
      <c r="D223" s="401"/>
    </row>
    <row r="224" spans="1:4" ht="15.6" x14ac:dyDescent="0.3">
      <c r="D224" s="401"/>
    </row>
    <row r="225" spans="1:4" ht="15.6" x14ac:dyDescent="0.3">
      <c r="D225" s="401"/>
    </row>
    <row r="226" spans="1:4" ht="15.6" x14ac:dyDescent="0.3">
      <c r="D226" s="401"/>
    </row>
    <row r="227" spans="1:4" ht="15.6" x14ac:dyDescent="0.3">
      <c r="D227" s="401"/>
    </row>
    <row r="228" spans="1:4" ht="15.6" x14ac:dyDescent="0.3">
      <c r="A228" s="814"/>
      <c r="D228" s="401"/>
    </row>
    <row r="229" spans="1:4" ht="15.6" x14ac:dyDescent="0.3">
      <c r="A229" s="814"/>
      <c r="D229" s="401"/>
    </row>
    <row r="230" spans="1:4" ht="15.6" x14ac:dyDescent="0.3">
      <c r="A230" s="814"/>
      <c r="D230" s="401"/>
    </row>
    <row r="231" spans="1:4" ht="15.6" x14ac:dyDescent="0.3">
      <c r="D231" s="401"/>
    </row>
    <row r="232" spans="1:4" ht="15.6" x14ac:dyDescent="0.3">
      <c r="D232" s="401"/>
    </row>
    <row r="233" spans="1:4" ht="15.6" x14ac:dyDescent="0.3">
      <c r="D233" s="401"/>
    </row>
    <row r="234" spans="1:4" ht="15.6" x14ac:dyDescent="0.3">
      <c r="D234" s="401"/>
    </row>
    <row r="235" spans="1:4" ht="15.6" x14ac:dyDescent="0.3">
      <c r="D235" s="401"/>
    </row>
    <row r="236" spans="1:4" ht="15.6" x14ac:dyDescent="0.3">
      <c r="D236" s="401"/>
    </row>
    <row r="237" spans="1:4" ht="15.6" x14ac:dyDescent="0.3">
      <c r="D237" s="401"/>
    </row>
    <row r="238" spans="1:4" ht="15.6" x14ac:dyDescent="0.3">
      <c r="D238" s="401"/>
    </row>
    <row r="239" spans="1:4" ht="15.6" x14ac:dyDescent="0.3">
      <c r="D239" s="401"/>
    </row>
    <row r="240" spans="1:4" ht="15.6" x14ac:dyDescent="0.3">
      <c r="D240" s="401"/>
    </row>
    <row r="241" spans="4:4" ht="15.6" x14ac:dyDescent="0.3">
      <c r="D241" s="401"/>
    </row>
    <row r="242" spans="4:4" ht="15.6" x14ac:dyDescent="0.3">
      <c r="D242" s="401"/>
    </row>
    <row r="243" spans="4:4" ht="15.6" x14ac:dyDescent="0.3">
      <c r="D243" s="401"/>
    </row>
    <row r="244" spans="4:4" ht="15.6" x14ac:dyDescent="0.3">
      <c r="D244" s="401"/>
    </row>
    <row r="245" spans="4:4" ht="15.6" x14ac:dyDescent="0.3">
      <c r="D245" s="401"/>
    </row>
    <row r="246" spans="4:4" ht="15.6" x14ac:dyDescent="0.3">
      <c r="D246" s="401"/>
    </row>
    <row r="247" spans="4:4" ht="15.6" x14ac:dyDescent="0.3">
      <c r="D247" s="401"/>
    </row>
    <row r="248" spans="4:4" ht="15.6" x14ac:dyDescent="0.3">
      <c r="D248" s="401"/>
    </row>
    <row r="249" spans="4:4" ht="15.6" x14ac:dyDescent="0.3">
      <c r="D249" s="401"/>
    </row>
    <row r="250" spans="4:4" ht="15.6" x14ac:dyDescent="0.3">
      <c r="D250" s="401"/>
    </row>
    <row r="251" spans="4:4" ht="15.6" x14ac:dyDescent="0.3">
      <c r="D251" s="401"/>
    </row>
    <row r="252" spans="4:4" ht="15.6" x14ac:dyDescent="0.3">
      <c r="D252" s="401"/>
    </row>
    <row r="253" spans="4:4" ht="15.6" x14ac:dyDescent="0.3">
      <c r="D253" s="401"/>
    </row>
    <row r="254" spans="4:4" ht="15.6" x14ac:dyDescent="0.3">
      <c r="D254" s="401"/>
    </row>
    <row r="255" spans="4:4" ht="15.6" x14ac:dyDescent="0.3">
      <c r="D255" s="401"/>
    </row>
    <row r="256" spans="4:4" ht="15.6" x14ac:dyDescent="0.3">
      <c r="D256" s="401"/>
    </row>
    <row r="257" spans="4:4" ht="15.6" x14ac:dyDescent="0.3">
      <c r="D257" s="401"/>
    </row>
    <row r="258" spans="4:4" ht="15.6" x14ac:dyDescent="0.3">
      <c r="D258" s="401"/>
    </row>
    <row r="259" spans="4:4" ht="15.6" x14ac:dyDescent="0.3">
      <c r="D259" s="401"/>
    </row>
    <row r="260" spans="4:4" ht="15.6" x14ac:dyDescent="0.3">
      <c r="D260" s="401"/>
    </row>
    <row r="261" spans="4:4" ht="15.6" x14ac:dyDescent="0.3">
      <c r="D261" s="401"/>
    </row>
  </sheetData>
  <mergeCells count="13">
    <mergeCell ref="D65:G66"/>
    <mergeCell ref="M13:M39"/>
    <mergeCell ref="I13:I39"/>
    <mergeCell ref="B2:G2"/>
    <mergeCell ref="B4:G4"/>
    <mergeCell ref="H10:K10"/>
    <mergeCell ref="L10:L11"/>
    <mergeCell ref="M10:M11"/>
    <mergeCell ref="A10:A11"/>
    <mergeCell ref="B10:B11"/>
    <mergeCell ref="C10:C11"/>
    <mergeCell ref="D10:G10"/>
    <mergeCell ref="L13:L39"/>
  </mergeCells>
  <pageMargins left="0.7" right="0.7" top="0.75" bottom="0.75" header="0.3" footer="0.3"/>
  <pageSetup scale="4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N269"/>
  <sheetViews>
    <sheetView view="pageBreakPreview" topLeftCell="A19" zoomScale="60" zoomScaleNormal="100" workbookViewId="0">
      <selection activeCell="A41" sqref="A41:B46"/>
    </sheetView>
  </sheetViews>
  <sheetFormatPr defaultRowHeight="22.8" x14ac:dyDescent="0.4"/>
  <cols>
    <col min="1" max="1" width="7.33203125" style="1480" bestFit="1" customWidth="1"/>
    <col min="2" max="2" width="84.77734375" style="1480" bestFit="1" customWidth="1"/>
    <col min="3" max="3" width="26" style="1480" bestFit="1" customWidth="1"/>
    <col min="4" max="4" width="19.6640625" style="1480" bestFit="1" customWidth="1"/>
    <col min="5" max="5" width="13" style="1480" bestFit="1" customWidth="1"/>
    <col min="6" max="6" width="11.44140625" style="1480" bestFit="1" customWidth="1"/>
    <col min="7" max="7" width="15.88671875" style="1480" bestFit="1" customWidth="1"/>
    <col min="8" max="8" width="28.88671875" style="1480" bestFit="1" customWidth="1"/>
    <col min="9" max="9" width="14.33203125" style="1480" bestFit="1" customWidth="1"/>
    <col min="10" max="10" width="9.77734375" style="1480" bestFit="1" customWidth="1"/>
    <col min="11" max="13" width="15.88671875" style="1480" bestFit="1" customWidth="1"/>
    <col min="14" max="14" width="15.77734375" style="1480" bestFit="1" customWidth="1"/>
    <col min="15" max="16384" width="8.88671875" style="1480"/>
  </cols>
  <sheetData>
    <row r="1" spans="1:14" ht="24" thickBot="1" x14ac:dyDescent="0.5">
      <c r="A1" s="1477"/>
      <c r="B1" s="1478"/>
      <c r="C1" s="1478"/>
      <c r="D1" s="1478"/>
      <c r="E1" s="1478"/>
      <c r="F1" s="1478"/>
      <c r="G1" s="1478"/>
      <c r="H1" s="1478"/>
      <c r="I1" s="1478"/>
      <c r="J1" s="1478"/>
      <c r="K1" s="1478"/>
      <c r="L1" s="1479"/>
      <c r="M1" s="1478"/>
    </row>
    <row r="2" spans="1:14" ht="24" thickBot="1" x14ac:dyDescent="0.5">
      <c r="A2" s="1477"/>
      <c r="B2" s="2048" t="s">
        <v>286</v>
      </c>
      <c r="C2" s="2049"/>
      <c r="D2" s="2049"/>
      <c r="E2" s="2049"/>
      <c r="F2" s="2049"/>
      <c r="G2" s="2050"/>
      <c r="H2" s="1478"/>
      <c r="I2" s="1478"/>
      <c r="J2" s="1478"/>
      <c r="K2" s="1478"/>
      <c r="L2" s="1481"/>
      <c r="M2" s="1478"/>
    </row>
    <row r="3" spans="1:14" ht="24" thickBot="1" x14ac:dyDescent="0.5">
      <c r="A3" s="1477"/>
      <c r="B3" s="1478"/>
      <c r="C3" s="1478"/>
      <c r="D3" s="1478"/>
      <c r="E3" s="1478"/>
      <c r="F3" s="1478"/>
      <c r="G3" s="1478"/>
      <c r="H3" s="1478"/>
      <c r="I3" s="1478"/>
      <c r="J3" s="1478"/>
      <c r="K3" s="1478"/>
      <c r="L3" s="1478"/>
      <c r="M3" s="1478"/>
    </row>
    <row r="4" spans="1:14" ht="24" thickBot="1" x14ac:dyDescent="0.5">
      <c r="A4" s="1477"/>
      <c r="B4" s="2051" t="s">
        <v>414</v>
      </c>
      <c r="C4" s="2052"/>
      <c r="D4" s="2052"/>
      <c r="E4" s="2052"/>
      <c r="F4" s="2052"/>
      <c r="G4" s="2053"/>
      <c r="H4" s="1478"/>
      <c r="I4" s="1478"/>
      <c r="J4" s="1478"/>
      <c r="K4" s="1478"/>
      <c r="L4" s="1478"/>
      <c r="M4" s="1478"/>
    </row>
    <row r="5" spans="1:14" ht="23.4" x14ac:dyDescent="0.45">
      <c r="A5" s="1477"/>
      <c r="B5" s="1478" t="s">
        <v>383</v>
      </c>
      <c r="C5" s="1439" t="s">
        <v>1178</v>
      </c>
      <c r="D5" s="1478"/>
      <c r="E5" s="1478"/>
      <c r="F5" s="1478"/>
      <c r="G5" s="1478"/>
      <c r="H5" s="1478"/>
      <c r="I5" s="1478"/>
      <c r="J5" s="1478"/>
      <c r="K5" s="1478"/>
      <c r="L5" s="1478"/>
      <c r="M5" s="1478"/>
    </row>
    <row r="6" spans="1:14" ht="23.4" x14ac:dyDescent="0.45">
      <c r="A6" s="1477"/>
      <c r="B6" s="1478" t="s">
        <v>203</v>
      </c>
      <c r="C6" s="1439" t="s">
        <v>1179</v>
      </c>
      <c r="D6" s="1478"/>
      <c r="E6" s="1478"/>
      <c r="F6" s="1478"/>
      <c r="G6" s="1478"/>
      <c r="H6" s="1478"/>
      <c r="I6" s="1478"/>
      <c r="J6" s="1478"/>
      <c r="K6" s="1478"/>
      <c r="L6" s="1478"/>
      <c r="M6" s="1478"/>
    </row>
    <row r="7" spans="1:14" ht="23.4" x14ac:dyDescent="0.45">
      <c r="A7" s="1477"/>
      <c r="B7" s="1478"/>
      <c r="C7" s="1478"/>
      <c r="D7" s="1478"/>
      <c r="E7" s="1478"/>
      <c r="F7" s="1478"/>
      <c r="G7" s="1478"/>
      <c r="H7" s="1478"/>
      <c r="I7" s="1478"/>
      <c r="J7" s="1478"/>
      <c r="K7" s="1478"/>
      <c r="L7" s="1481"/>
      <c r="M7" s="1478"/>
    </row>
    <row r="8" spans="1:14" ht="23.4" x14ac:dyDescent="0.45">
      <c r="A8" s="1477"/>
      <c r="B8" s="1482" t="s">
        <v>1527</v>
      </c>
      <c r="C8" s="1478" t="s">
        <v>175</v>
      </c>
      <c r="D8" s="1478"/>
      <c r="E8" s="1482"/>
      <c r="F8" s="1478"/>
      <c r="G8" s="1478"/>
      <c r="H8" s="1478"/>
      <c r="I8" s="1478"/>
      <c r="J8" s="1478"/>
      <c r="K8" s="1478"/>
      <c r="L8" s="1478"/>
      <c r="M8" s="1478"/>
    </row>
    <row r="9" spans="1:14" ht="24" thickBot="1" x14ac:dyDescent="0.5">
      <c r="A9" s="1483"/>
      <c r="B9" s="1484"/>
      <c r="C9" s="1484"/>
      <c r="D9" s="1484"/>
      <c r="E9" s="1484"/>
      <c r="F9" s="1484"/>
      <c r="G9" s="1484"/>
      <c r="H9" s="1484"/>
      <c r="I9" s="1484"/>
      <c r="J9" s="1484"/>
      <c r="K9" s="1484"/>
      <c r="L9" s="1484" t="s">
        <v>84</v>
      </c>
      <c r="M9" s="1484"/>
      <c r="N9" s="1485"/>
    </row>
    <row r="10" spans="1:14" ht="140.4" x14ac:dyDescent="0.4">
      <c r="A10" s="1486" t="s">
        <v>79</v>
      </c>
      <c r="B10" s="1487" t="s">
        <v>415</v>
      </c>
      <c r="C10" s="1487" t="s">
        <v>86</v>
      </c>
      <c r="D10" s="1488" t="s">
        <v>94</v>
      </c>
      <c r="E10" s="1489"/>
      <c r="F10" s="1489"/>
      <c r="G10" s="1490"/>
      <c r="H10" s="1488" t="s">
        <v>416</v>
      </c>
      <c r="I10" s="1489"/>
      <c r="J10" s="1489"/>
      <c r="K10" s="1490"/>
      <c r="L10" s="1491" t="s">
        <v>95</v>
      </c>
      <c r="M10" s="1492" t="s">
        <v>318</v>
      </c>
      <c r="N10" s="1493"/>
    </row>
    <row r="11" spans="1:14" ht="141" thickBot="1" x14ac:dyDescent="0.45">
      <c r="A11" s="1494"/>
      <c r="B11" s="1495"/>
      <c r="C11" s="1495"/>
      <c r="D11" s="1495" t="s">
        <v>87</v>
      </c>
      <c r="E11" s="1495" t="s">
        <v>88</v>
      </c>
      <c r="F11" s="1495" t="s">
        <v>89</v>
      </c>
      <c r="G11" s="1495" t="s">
        <v>90</v>
      </c>
      <c r="H11" s="1495" t="s">
        <v>91</v>
      </c>
      <c r="I11" s="1495" t="s">
        <v>88</v>
      </c>
      <c r="J11" s="1495" t="s">
        <v>92</v>
      </c>
      <c r="K11" s="1495" t="s">
        <v>93</v>
      </c>
      <c r="L11" s="1496"/>
      <c r="M11" s="1497"/>
      <c r="N11" s="1493"/>
    </row>
    <row r="12" spans="1:14" ht="24" thickBot="1" x14ac:dyDescent="0.5">
      <c r="A12" s="1498">
        <v>1</v>
      </c>
      <c r="B12" s="1499">
        <v>2</v>
      </c>
      <c r="C12" s="1500">
        <v>3</v>
      </c>
      <c r="D12" s="1500">
        <v>4</v>
      </c>
      <c r="E12" s="1500">
        <v>5</v>
      </c>
      <c r="F12" s="1500">
        <v>6</v>
      </c>
      <c r="G12" s="1500">
        <v>7</v>
      </c>
      <c r="H12" s="1500">
        <v>8</v>
      </c>
      <c r="I12" s="1500">
        <v>9</v>
      </c>
      <c r="J12" s="1500">
        <v>10</v>
      </c>
      <c r="K12" s="1501">
        <v>11</v>
      </c>
      <c r="L12" s="1502">
        <v>12</v>
      </c>
      <c r="M12" s="1502">
        <v>13</v>
      </c>
      <c r="N12" s="1485"/>
    </row>
    <row r="13" spans="1:14" ht="23.4" x14ac:dyDescent="0.45">
      <c r="A13" s="1503">
        <v>1</v>
      </c>
      <c r="B13" s="1504" t="s">
        <v>19</v>
      </c>
      <c r="C13" s="1505">
        <v>0</v>
      </c>
      <c r="D13" s="1506">
        <v>23.39191143335449</v>
      </c>
      <c r="E13" s="1506">
        <v>0</v>
      </c>
      <c r="F13" s="1506">
        <v>0</v>
      </c>
      <c r="G13" s="1506">
        <v>23.39191143335449</v>
      </c>
      <c r="H13" s="1507">
        <v>0</v>
      </c>
      <c r="I13" s="1506">
        <v>0</v>
      </c>
      <c r="J13" s="1506">
        <v>0</v>
      </c>
      <c r="K13" s="1506">
        <v>0</v>
      </c>
      <c r="L13" s="1508">
        <v>23.39191143335449</v>
      </c>
      <c r="M13" s="1509">
        <v>23.39191143335449</v>
      </c>
      <c r="N13" s="1485"/>
    </row>
    <row r="14" spans="1:14" ht="23.4" x14ac:dyDescent="0.45">
      <c r="A14" s="1511">
        <v>2</v>
      </c>
      <c r="B14" s="1512" t="s">
        <v>21</v>
      </c>
      <c r="C14" s="1513"/>
      <c r="D14" s="1506"/>
      <c r="E14" s="1514"/>
      <c r="F14" s="1514"/>
      <c r="G14" s="1506"/>
      <c r="H14" s="1506"/>
      <c r="I14" s="1506"/>
      <c r="J14" s="1506"/>
      <c r="K14" s="1506"/>
      <c r="L14" s="1508"/>
      <c r="M14" s="1515"/>
      <c r="N14" s="1485"/>
    </row>
    <row r="15" spans="1:14" ht="23.4" x14ac:dyDescent="0.45">
      <c r="A15" s="1511">
        <v>3</v>
      </c>
      <c r="B15" s="1516" t="s">
        <v>223</v>
      </c>
      <c r="C15" s="1517"/>
      <c r="D15" s="1514"/>
      <c r="E15" s="1514"/>
      <c r="F15" s="1514"/>
      <c r="G15" s="1514"/>
      <c r="H15" s="1514"/>
      <c r="I15" s="1514"/>
      <c r="J15" s="1514"/>
      <c r="K15" s="1514"/>
      <c r="L15" s="1508"/>
      <c r="M15" s="1509"/>
      <c r="N15" s="1485"/>
    </row>
    <row r="16" spans="1:14" ht="23.4" x14ac:dyDescent="0.45">
      <c r="A16" s="1511" t="s">
        <v>38</v>
      </c>
      <c r="B16" s="1516" t="s">
        <v>222</v>
      </c>
      <c r="C16" s="1517"/>
      <c r="D16" s="1514"/>
      <c r="E16" s="1514"/>
      <c r="F16" s="1514"/>
      <c r="G16" s="1514"/>
      <c r="H16" s="1514"/>
      <c r="I16" s="1514"/>
      <c r="J16" s="1514"/>
      <c r="K16" s="1514"/>
      <c r="L16" s="1508"/>
      <c r="M16" s="1509"/>
      <c r="N16" s="1485"/>
    </row>
    <row r="17" spans="1:14" ht="23.4" x14ac:dyDescent="0.45">
      <c r="A17" s="1511" t="s">
        <v>39</v>
      </c>
      <c r="B17" s="1516" t="s">
        <v>22</v>
      </c>
      <c r="C17" s="1517"/>
      <c r="D17" s="1514"/>
      <c r="E17" s="1514"/>
      <c r="F17" s="1514"/>
      <c r="G17" s="1514"/>
      <c r="H17" s="1514"/>
      <c r="I17" s="1514"/>
      <c r="J17" s="1514"/>
      <c r="K17" s="1514"/>
      <c r="L17" s="1508"/>
      <c r="M17" s="1509"/>
      <c r="N17" s="1485"/>
    </row>
    <row r="18" spans="1:14" ht="23.4" x14ac:dyDescent="0.45">
      <c r="A18" s="1511" t="s">
        <v>45</v>
      </c>
      <c r="B18" s="1516" t="s">
        <v>23</v>
      </c>
      <c r="C18" s="1517"/>
      <c r="D18" s="1514"/>
      <c r="E18" s="1514"/>
      <c r="F18" s="1514"/>
      <c r="G18" s="1514"/>
      <c r="H18" s="1514"/>
      <c r="I18" s="1514"/>
      <c r="J18" s="1514"/>
      <c r="K18" s="1514"/>
      <c r="L18" s="1508"/>
      <c r="M18" s="1509"/>
      <c r="N18" s="1485"/>
    </row>
    <row r="19" spans="1:14" ht="23.4" x14ac:dyDescent="0.45">
      <c r="A19" s="1511" t="s">
        <v>43</v>
      </c>
      <c r="B19" s="1516" t="s">
        <v>319</v>
      </c>
      <c r="C19" s="1517"/>
      <c r="D19" s="1514"/>
      <c r="E19" s="1514"/>
      <c r="F19" s="1514"/>
      <c r="G19" s="1514"/>
      <c r="H19" s="1514"/>
      <c r="I19" s="1514"/>
      <c r="J19" s="1514"/>
      <c r="K19" s="1514"/>
      <c r="L19" s="1508"/>
      <c r="M19" s="1509"/>
      <c r="N19" s="1485"/>
    </row>
    <row r="20" spans="1:14" ht="23.4" x14ac:dyDescent="0.45">
      <c r="A20" s="1511" t="s">
        <v>44</v>
      </c>
      <c r="B20" s="1516" t="s">
        <v>24</v>
      </c>
      <c r="C20" s="1517"/>
      <c r="D20" s="1518"/>
      <c r="E20" s="1514"/>
      <c r="F20" s="1514"/>
      <c r="G20" s="1518"/>
      <c r="H20" s="1514"/>
      <c r="I20" s="1514"/>
      <c r="J20" s="1514"/>
      <c r="K20" s="1514"/>
      <c r="L20" s="1508"/>
      <c r="M20" s="1509"/>
      <c r="N20" s="1485"/>
    </row>
    <row r="21" spans="1:14" ht="23.4" x14ac:dyDescent="0.45">
      <c r="A21" s="1511" t="s">
        <v>46</v>
      </c>
      <c r="B21" s="1516" t="s">
        <v>20</v>
      </c>
      <c r="C21" s="1517"/>
      <c r="D21" s="1514"/>
      <c r="E21" s="1514"/>
      <c r="F21" s="1519"/>
      <c r="G21" s="1514"/>
      <c r="H21" s="1520"/>
      <c r="I21" s="1514"/>
      <c r="J21" s="1514"/>
      <c r="K21" s="1514"/>
      <c r="L21" s="1508"/>
      <c r="M21" s="1509"/>
      <c r="N21" s="1485"/>
    </row>
    <row r="22" spans="1:14" ht="23.4" x14ac:dyDescent="0.45">
      <c r="A22" s="1511">
        <v>4</v>
      </c>
      <c r="B22" s="1516" t="s">
        <v>224</v>
      </c>
      <c r="C22" s="1517"/>
      <c r="D22" s="1514"/>
      <c r="E22" s="1514"/>
      <c r="F22" s="1519"/>
      <c r="G22" s="1514"/>
      <c r="H22" s="1520"/>
      <c r="I22" s="1514"/>
      <c r="J22" s="1514"/>
      <c r="K22" s="1514"/>
      <c r="L22" s="1508"/>
      <c r="M22" s="1509"/>
      <c r="N22" s="1485"/>
    </row>
    <row r="23" spans="1:14" ht="23.4" x14ac:dyDescent="0.45">
      <c r="A23" s="1511" t="s">
        <v>38</v>
      </c>
      <c r="B23" s="1516" t="s">
        <v>222</v>
      </c>
      <c r="C23" s="1517">
        <v>5.28E-2</v>
      </c>
      <c r="D23" s="1514">
        <v>2418.255619922174</v>
      </c>
      <c r="E23" s="1514">
        <v>24.749320000000001</v>
      </c>
      <c r="F23" s="1519">
        <v>7.3390000000000004</v>
      </c>
      <c r="G23" s="1514">
        <v>2435.6659399221739</v>
      </c>
      <c r="H23" s="1520">
        <v>1344.7441768932372</v>
      </c>
      <c r="I23" s="1514">
        <v>68.185405690409056</v>
      </c>
      <c r="J23" s="1514">
        <v>1.4844599999999999</v>
      </c>
      <c r="K23" s="1514">
        <v>1411.4451225836463</v>
      </c>
      <c r="L23" s="1508">
        <v>1073.5114430289368</v>
      </c>
      <c r="M23" s="1509">
        <v>1024.2208173385277</v>
      </c>
      <c r="N23" s="1485"/>
    </row>
    <row r="24" spans="1:14" ht="23.4" x14ac:dyDescent="0.45">
      <c r="A24" s="1511" t="s">
        <v>39</v>
      </c>
      <c r="B24" s="1516" t="s">
        <v>22</v>
      </c>
      <c r="C24" s="1517">
        <v>5.28E-2</v>
      </c>
      <c r="D24" s="1514">
        <v>3298.239694178294</v>
      </c>
      <c r="E24" s="1514">
        <v>26.659079999999999</v>
      </c>
      <c r="F24" s="1519">
        <v>4.3620400000000004</v>
      </c>
      <c r="G24" s="1514">
        <v>3320.536734178294</v>
      </c>
      <c r="H24" s="1520">
        <v>1448.1282537410543</v>
      </c>
      <c r="I24" s="1514">
        <v>92.464122760373783</v>
      </c>
      <c r="J24" s="1514">
        <v>0.10613</v>
      </c>
      <c r="K24" s="1514">
        <v>1540.4862374399006</v>
      </c>
      <c r="L24" s="1508">
        <v>1850.1114404372397</v>
      </c>
      <c r="M24" s="1509">
        <v>1780.0504967383933</v>
      </c>
      <c r="N24" s="1485"/>
    </row>
    <row r="25" spans="1:14" ht="23.4" x14ac:dyDescent="0.45">
      <c r="A25" s="1511" t="s">
        <v>45</v>
      </c>
      <c r="B25" s="1516" t="s">
        <v>23</v>
      </c>
      <c r="C25" s="1517"/>
      <c r="D25" s="1514"/>
      <c r="E25" s="1514"/>
      <c r="F25" s="1519"/>
      <c r="G25" s="1514"/>
      <c r="H25" s="1520"/>
      <c r="I25" s="1514"/>
      <c r="J25" s="1514"/>
      <c r="K25" s="1514"/>
      <c r="L25" s="1508"/>
      <c r="M25" s="1509"/>
      <c r="N25" s="1485"/>
    </row>
    <row r="26" spans="1:14" ht="23.4" x14ac:dyDescent="0.45">
      <c r="A26" s="1511" t="s">
        <v>43</v>
      </c>
      <c r="B26" s="1516" t="s">
        <v>319</v>
      </c>
      <c r="C26" s="1517"/>
      <c r="D26" s="1514"/>
      <c r="E26" s="1514"/>
      <c r="F26" s="1519"/>
      <c r="G26" s="1514"/>
      <c r="H26" s="1520"/>
      <c r="I26" s="1514"/>
      <c r="J26" s="1514"/>
      <c r="K26" s="1514"/>
      <c r="L26" s="1508"/>
      <c r="M26" s="1509"/>
      <c r="N26" s="1485"/>
    </row>
    <row r="27" spans="1:14" ht="23.4" x14ac:dyDescent="0.45">
      <c r="A27" s="1511" t="s">
        <v>44</v>
      </c>
      <c r="B27" s="1516" t="s">
        <v>24</v>
      </c>
      <c r="C27" s="1517"/>
      <c r="D27" s="1514"/>
      <c r="E27" s="1514"/>
      <c r="F27" s="1519"/>
      <c r="G27" s="1514"/>
      <c r="H27" s="1520"/>
      <c r="I27" s="1514"/>
      <c r="J27" s="1514"/>
      <c r="K27" s="1514"/>
      <c r="L27" s="1508"/>
      <c r="M27" s="1509"/>
      <c r="N27" s="1485"/>
    </row>
    <row r="28" spans="1:14" ht="23.4" x14ac:dyDescent="0.45">
      <c r="A28" s="1511" t="s">
        <v>46</v>
      </c>
      <c r="B28" s="1516" t="s">
        <v>20</v>
      </c>
      <c r="C28" s="1517"/>
      <c r="D28" s="1514"/>
      <c r="E28" s="1514"/>
      <c r="F28" s="1519"/>
      <c r="G28" s="1514"/>
      <c r="H28" s="1520"/>
      <c r="I28" s="1514"/>
      <c r="J28" s="1514"/>
      <c r="K28" s="1514"/>
      <c r="L28" s="1508"/>
      <c r="M28" s="1509"/>
      <c r="N28" s="1485"/>
    </row>
    <row r="29" spans="1:14" ht="23.4" x14ac:dyDescent="0.45">
      <c r="A29" s="1521">
        <v>5</v>
      </c>
      <c r="B29" s="1516" t="s">
        <v>25</v>
      </c>
      <c r="C29" s="1517"/>
      <c r="D29" s="1514"/>
      <c r="E29" s="1514"/>
      <c r="F29" s="1519"/>
      <c r="G29" s="1514"/>
      <c r="H29" s="1520"/>
      <c r="I29" s="1514"/>
      <c r="J29" s="1514"/>
      <c r="K29" s="1514"/>
      <c r="L29" s="1508"/>
      <c r="M29" s="1509"/>
      <c r="N29" s="1485"/>
    </row>
    <row r="30" spans="1:14" ht="23.4" x14ac:dyDescent="0.45">
      <c r="A30" s="1511">
        <v>6</v>
      </c>
      <c r="B30" s="1516" t="s">
        <v>26</v>
      </c>
      <c r="C30" s="1517">
        <v>5.28E-2</v>
      </c>
      <c r="D30" s="1514">
        <v>603.6989133999997</v>
      </c>
      <c r="E30" s="1514">
        <v>8.7261500000000005</v>
      </c>
      <c r="F30" s="1519">
        <v>0</v>
      </c>
      <c r="G30" s="1514">
        <v>612.42506339999966</v>
      </c>
      <c r="H30" s="1520">
        <v>190.89715885632003</v>
      </c>
      <c r="I30" s="1514">
        <v>32.105673093119997</v>
      </c>
      <c r="J30" s="1514">
        <v>0</v>
      </c>
      <c r="K30" s="1514">
        <v>223.00283194944004</v>
      </c>
      <c r="L30" s="1508">
        <v>412.80175454367964</v>
      </c>
      <c r="M30" s="1509">
        <v>389.42223145055959</v>
      </c>
      <c r="N30" s="1485"/>
    </row>
    <row r="31" spans="1:14" ht="23.4" x14ac:dyDescent="0.45">
      <c r="A31" s="1511">
        <v>7</v>
      </c>
      <c r="B31" s="1512" t="s">
        <v>54</v>
      </c>
      <c r="C31" s="1517">
        <v>9.5000000000000001E-2</v>
      </c>
      <c r="D31" s="1514">
        <v>53.677619999999997</v>
      </c>
      <c r="E31" s="1522">
        <v>0</v>
      </c>
      <c r="F31" s="1519">
        <v>0</v>
      </c>
      <c r="G31" s="1514">
        <v>53.677619999999997</v>
      </c>
      <c r="H31" s="1520">
        <v>49.365585049999979</v>
      </c>
      <c r="I31" s="1514">
        <v>1.6011644999999999</v>
      </c>
      <c r="J31" s="1514">
        <v>0</v>
      </c>
      <c r="K31" s="1514">
        <v>50.966749549999982</v>
      </c>
      <c r="L31" s="1508">
        <v>4.3120349500000188</v>
      </c>
      <c r="M31" s="1509">
        <v>2.7108704500000158</v>
      </c>
      <c r="N31" s="1485"/>
    </row>
    <row r="32" spans="1:14" ht="23.4" x14ac:dyDescent="0.45">
      <c r="A32" s="1511">
        <v>8</v>
      </c>
      <c r="B32" s="1512" t="s">
        <v>27</v>
      </c>
      <c r="C32" s="1517">
        <v>6.3299999999999995E-2</v>
      </c>
      <c r="D32" s="1514">
        <v>31.074922773500003</v>
      </c>
      <c r="E32" s="1514">
        <v>0.77500000000000002</v>
      </c>
      <c r="F32" s="1519">
        <v>0</v>
      </c>
      <c r="G32" s="1514">
        <v>31.849922773500001</v>
      </c>
      <c r="H32" s="1520">
        <v>10.933150320588641</v>
      </c>
      <c r="I32" s="1514">
        <v>1.599817663529673</v>
      </c>
      <c r="J32" s="1514">
        <v>0</v>
      </c>
      <c r="K32" s="1514">
        <v>12.532967984118315</v>
      </c>
      <c r="L32" s="1508">
        <v>20.141772452911361</v>
      </c>
      <c r="M32" s="1509">
        <v>19.316954789381686</v>
      </c>
      <c r="N32" s="1485"/>
    </row>
    <row r="33" spans="1:14" ht="23.4" x14ac:dyDescent="0.45">
      <c r="A33" s="1511">
        <v>9</v>
      </c>
      <c r="B33" s="1512" t="s">
        <v>52</v>
      </c>
      <c r="C33" s="1517">
        <v>6.3299999999999995E-2</v>
      </c>
      <c r="D33" s="1514">
        <v>135.79418904069954</v>
      </c>
      <c r="E33" s="1514">
        <v>2.1494399999999998</v>
      </c>
      <c r="F33" s="1519">
        <v>0</v>
      </c>
      <c r="G33" s="1514">
        <v>137.94362904069953</v>
      </c>
      <c r="H33" s="1520">
        <v>89.333615539154422</v>
      </c>
      <c r="I33" s="1514">
        <v>3.617267523020582</v>
      </c>
      <c r="J33" s="1514">
        <v>0</v>
      </c>
      <c r="K33" s="1514">
        <v>92.950883062175009</v>
      </c>
      <c r="L33" s="1508">
        <v>46.460573501545113</v>
      </c>
      <c r="M33" s="1509">
        <v>44.992745978524525</v>
      </c>
      <c r="N33" s="1485"/>
    </row>
    <row r="34" spans="1:14" ht="23.4" x14ac:dyDescent="0.45">
      <c r="A34" s="1511">
        <v>10</v>
      </c>
      <c r="B34" s="1523" t="s">
        <v>28</v>
      </c>
      <c r="C34" s="1517"/>
      <c r="D34" s="1514"/>
      <c r="E34" s="1514"/>
      <c r="F34" s="1519"/>
      <c r="G34" s="1514"/>
      <c r="H34" s="1520"/>
      <c r="I34" s="1514"/>
      <c r="J34" s="1514"/>
      <c r="K34" s="1514"/>
      <c r="L34" s="1508"/>
      <c r="M34" s="1509"/>
      <c r="N34" s="1485"/>
    </row>
    <row r="35" spans="1:14" ht="23.4" x14ac:dyDescent="0.45">
      <c r="A35" s="1511">
        <v>11</v>
      </c>
      <c r="B35" s="1516" t="s">
        <v>0</v>
      </c>
      <c r="C35" s="1517"/>
      <c r="D35" s="1514"/>
      <c r="E35" s="1514"/>
      <c r="F35" s="1519"/>
      <c r="G35" s="1514"/>
      <c r="H35" s="1520"/>
      <c r="I35" s="1514"/>
      <c r="J35" s="1514"/>
      <c r="K35" s="1514"/>
      <c r="L35" s="1508"/>
      <c r="M35" s="1509"/>
      <c r="N35" s="1485"/>
    </row>
    <row r="36" spans="1:14" ht="23.4" x14ac:dyDescent="0.45">
      <c r="A36" s="1511">
        <v>12</v>
      </c>
      <c r="B36" s="1523" t="s">
        <v>29</v>
      </c>
      <c r="C36" s="1517"/>
      <c r="D36" s="1514"/>
      <c r="E36" s="1514"/>
      <c r="F36" s="1519"/>
      <c r="G36" s="1514"/>
      <c r="H36" s="1520"/>
      <c r="I36" s="1514"/>
      <c r="J36" s="1514"/>
      <c r="K36" s="1514"/>
      <c r="L36" s="1508"/>
      <c r="M36" s="1509"/>
      <c r="N36" s="1485"/>
    </row>
    <row r="37" spans="1:14" ht="23.4" x14ac:dyDescent="0.45">
      <c r="A37" s="1511">
        <v>13</v>
      </c>
      <c r="B37" s="1524" t="s">
        <v>274</v>
      </c>
      <c r="C37" s="1525">
        <v>0.15</v>
      </c>
      <c r="D37" s="1514">
        <v>111.49564999599993</v>
      </c>
      <c r="E37" s="1518">
        <v>5.4937500000000004</v>
      </c>
      <c r="F37" s="1526">
        <v>0</v>
      </c>
      <c r="G37" s="1514">
        <v>116.98939999599993</v>
      </c>
      <c r="H37" s="1527">
        <v>90.275831097299985</v>
      </c>
      <c r="I37" s="1518">
        <v>5.6376471785156177</v>
      </c>
      <c r="J37" s="1518">
        <v>0</v>
      </c>
      <c r="K37" s="1514">
        <v>95.913478275815606</v>
      </c>
      <c r="L37" s="1508">
        <v>21.219818898699941</v>
      </c>
      <c r="M37" s="1509">
        <v>21.075921720184326</v>
      </c>
      <c r="N37" s="1485"/>
    </row>
    <row r="38" spans="1:14" ht="23.4" x14ac:dyDescent="0.45">
      <c r="A38" s="1511">
        <v>14</v>
      </c>
      <c r="B38" s="1516" t="s">
        <v>53</v>
      </c>
      <c r="C38" s="1517"/>
      <c r="D38" s="1514"/>
      <c r="E38" s="1514"/>
      <c r="F38" s="1519"/>
      <c r="G38" s="1514"/>
      <c r="H38" s="1520"/>
      <c r="I38" s="1514"/>
      <c r="J38" s="1514"/>
      <c r="K38" s="1514"/>
      <c r="L38" s="1508"/>
      <c r="M38" s="1509"/>
      <c r="N38" s="1485"/>
    </row>
    <row r="39" spans="1:14" ht="23.4" x14ac:dyDescent="0.45">
      <c r="A39" s="1528" t="s">
        <v>38</v>
      </c>
      <c r="B39" s="1524" t="s">
        <v>813</v>
      </c>
      <c r="C39" s="1525">
        <v>3.3399999999999999E-2</v>
      </c>
      <c r="D39" s="1514">
        <v>119.93047704339031</v>
      </c>
      <c r="E39" s="1518">
        <v>0</v>
      </c>
      <c r="F39" s="1526">
        <v>0</v>
      </c>
      <c r="G39" s="1514">
        <v>119.93047704339031</v>
      </c>
      <c r="H39" s="1527">
        <v>31.961414792630087</v>
      </c>
      <c r="I39" s="1518">
        <v>3.5011534656693284</v>
      </c>
      <c r="J39" s="1518">
        <v>0</v>
      </c>
      <c r="K39" s="1514">
        <v>35.462568258299413</v>
      </c>
      <c r="L39" s="1508">
        <v>87.969062250760231</v>
      </c>
      <c r="M39" s="1509">
        <v>84.467908785090899</v>
      </c>
      <c r="N39" s="1485"/>
    </row>
    <row r="40" spans="1:14" ht="23.4" x14ac:dyDescent="0.45">
      <c r="A40" s="1528" t="s">
        <v>39</v>
      </c>
      <c r="B40" s="1524" t="s">
        <v>818</v>
      </c>
      <c r="C40" s="1525">
        <v>0.15</v>
      </c>
      <c r="D40" s="1514">
        <v>29.375039999999998</v>
      </c>
      <c r="E40" s="1518">
        <v>5.2507900000000003</v>
      </c>
      <c r="F40" s="1526">
        <v>0</v>
      </c>
      <c r="G40" s="1514">
        <v>34.625830000000001</v>
      </c>
      <c r="H40" s="1527">
        <v>25.798197600000002</v>
      </c>
      <c r="I40" s="1518">
        <v>0.26455231506849458</v>
      </c>
      <c r="J40" s="1518">
        <v>0</v>
      </c>
      <c r="K40" s="1514">
        <v>26.062749915068498</v>
      </c>
      <c r="L40" s="1508">
        <v>3.5768423999999968</v>
      </c>
      <c r="M40" s="1509">
        <v>8.563080084931503</v>
      </c>
      <c r="N40" s="1485"/>
    </row>
    <row r="41" spans="1:14" ht="23.4" x14ac:dyDescent="0.45">
      <c r="A41" s="1528">
        <v>15</v>
      </c>
      <c r="B41" s="1524" t="s">
        <v>1604</v>
      </c>
      <c r="C41" s="1529" t="s">
        <v>1172</v>
      </c>
      <c r="D41" s="1530">
        <v>6824.9340377874114</v>
      </c>
      <c r="E41" s="1531">
        <v>73.803529999999995</v>
      </c>
      <c r="F41" s="1531">
        <v>11.701040000000001</v>
      </c>
      <c r="G41" s="1530">
        <v>6887.0365277874116</v>
      </c>
      <c r="H41" s="1531">
        <v>3281.4373838902843</v>
      </c>
      <c r="I41" s="1531">
        <v>208.97680418970654</v>
      </c>
      <c r="J41" s="1531">
        <v>1.5905899999999999</v>
      </c>
      <c r="K41" s="1531">
        <v>3488.8235890184637</v>
      </c>
      <c r="L41" s="1531">
        <v>3543.4966538971271</v>
      </c>
      <c r="M41" s="1532">
        <v>3398.2129387689483</v>
      </c>
      <c r="N41" s="1485"/>
    </row>
    <row r="42" spans="1:14" ht="23.4" x14ac:dyDescent="0.45">
      <c r="A42" s="1511">
        <v>16</v>
      </c>
      <c r="B42" s="1516" t="s">
        <v>408</v>
      </c>
      <c r="C42" s="1517"/>
      <c r="D42" s="1514"/>
      <c r="E42" s="1514"/>
      <c r="F42" s="1514"/>
      <c r="G42" s="1506"/>
      <c r="H42" s="1514"/>
      <c r="I42" s="1514"/>
      <c r="J42" s="1514"/>
      <c r="K42" s="1514"/>
      <c r="L42" s="1514">
        <v>13.368819999999999</v>
      </c>
      <c r="M42" s="1509">
        <v>2.2125579000000002</v>
      </c>
      <c r="N42" s="1485"/>
    </row>
    <row r="43" spans="1:14" ht="23.4" x14ac:dyDescent="0.45">
      <c r="A43" s="1528">
        <v>17</v>
      </c>
      <c r="B43" s="1524" t="s">
        <v>417</v>
      </c>
      <c r="C43" s="1525"/>
      <c r="D43" s="1518"/>
      <c r="E43" s="1518"/>
      <c r="F43" s="1518"/>
      <c r="G43" s="1518"/>
      <c r="H43" s="1518"/>
      <c r="I43" s="1518"/>
      <c r="J43" s="1518"/>
      <c r="K43" s="1518"/>
      <c r="L43" s="1518"/>
      <c r="M43" s="1533"/>
      <c r="N43" s="1485"/>
    </row>
    <row r="44" spans="1:14" ht="23.4" x14ac:dyDescent="0.45">
      <c r="A44" s="1528">
        <v>18</v>
      </c>
      <c r="B44" s="1524" t="s">
        <v>418</v>
      </c>
      <c r="C44" s="1525"/>
      <c r="D44" s="1518"/>
      <c r="E44" s="1518"/>
      <c r="F44" s="1518"/>
      <c r="G44" s="1518"/>
      <c r="H44" s="1518"/>
      <c r="I44" s="1518"/>
      <c r="J44" s="1518"/>
      <c r="K44" s="1518"/>
      <c r="L44" s="1518"/>
      <c r="M44" s="1533"/>
      <c r="N44" s="1485"/>
    </row>
    <row r="45" spans="1:14" ht="23.4" x14ac:dyDescent="0.45">
      <c r="A45" s="1528">
        <v>19</v>
      </c>
      <c r="B45" s="1524" t="s">
        <v>419</v>
      </c>
      <c r="C45" s="1525"/>
      <c r="D45" s="1518"/>
      <c r="E45" s="1518"/>
      <c r="F45" s="1518"/>
      <c r="G45" s="1518"/>
      <c r="H45" s="1518"/>
      <c r="I45" s="1518"/>
      <c r="J45" s="1518"/>
      <c r="K45" s="1518"/>
      <c r="L45" s="1518"/>
      <c r="M45" s="1533"/>
      <c r="N45" s="1485"/>
    </row>
    <row r="46" spans="1:14" ht="24" thickBot="1" x14ac:dyDescent="0.5">
      <c r="A46" s="1534">
        <v>20</v>
      </c>
      <c r="B46" s="1535" t="s">
        <v>1605</v>
      </c>
      <c r="C46" s="1536"/>
      <c r="D46" s="1537">
        <v>6824.9340377874114</v>
      </c>
      <c r="E46" s="1537">
        <v>73.803529999999995</v>
      </c>
      <c r="F46" s="1537">
        <v>11.701040000000001</v>
      </c>
      <c r="G46" s="1537">
        <v>6887.0365277874116</v>
      </c>
      <c r="H46" s="1537">
        <v>3281.4373838902843</v>
      </c>
      <c r="I46" s="1537">
        <v>208.97680418970654</v>
      </c>
      <c r="J46" s="1537">
        <v>1.5905899999999999</v>
      </c>
      <c r="K46" s="1537">
        <v>3488.8235890184637</v>
      </c>
      <c r="L46" s="1537">
        <v>3530.1278338971269</v>
      </c>
      <c r="M46" s="1538">
        <v>3396.0003808689485</v>
      </c>
      <c r="N46" s="1485"/>
    </row>
    <row r="47" spans="1:14" ht="23.4" x14ac:dyDescent="0.45">
      <c r="A47" s="1483"/>
      <c r="B47" s="1478"/>
      <c r="C47" s="1484"/>
      <c r="D47" s="1484"/>
      <c r="E47" s="1484"/>
      <c r="F47" s="1484"/>
      <c r="G47" s="1484"/>
      <c r="H47" s="1484"/>
      <c r="I47" s="1484"/>
      <c r="J47" s="1484"/>
      <c r="K47" s="1484"/>
      <c r="L47" s="1484"/>
      <c r="M47" s="1484"/>
      <c r="N47" s="1485"/>
    </row>
    <row r="48" spans="1:14" ht="23.4" x14ac:dyDescent="0.45">
      <c r="A48" s="1539"/>
      <c r="B48" s="1540"/>
      <c r="C48" s="1541"/>
      <c r="D48" s="1542"/>
      <c r="E48" s="1542"/>
      <c r="F48" s="1542"/>
      <c r="G48" s="1542"/>
      <c r="H48" s="1542"/>
      <c r="I48" s="1542"/>
      <c r="J48" s="1542"/>
      <c r="K48" s="1542"/>
      <c r="L48" s="1542"/>
      <c r="M48" s="1542"/>
      <c r="N48" s="1543"/>
    </row>
    <row r="49" spans="1:14" ht="23.4" x14ac:dyDescent="0.45">
      <c r="A49" s="1544"/>
      <c r="B49" s="1545"/>
      <c r="C49" s="1484"/>
      <c r="D49" s="1542"/>
      <c r="E49" s="1542"/>
      <c r="F49" s="1542"/>
      <c r="G49" s="1542"/>
      <c r="H49" s="1542"/>
      <c r="I49" s="1542"/>
      <c r="J49" s="1542"/>
      <c r="K49" s="1542"/>
      <c r="L49" s="1542"/>
      <c r="M49" s="1542"/>
      <c r="N49" s="1485"/>
    </row>
    <row r="50" spans="1:14" ht="23.4" x14ac:dyDescent="0.45">
      <c r="A50" s="1544"/>
      <c r="B50" s="1546"/>
      <c r="C50" s="1484"/>
      <c r="D50" s="1542"/>
      <c r="E50" s="1541"/>
      <c r="F50" s="1541"/>
      <c r="G50" s="1541"/>
      <c r="H50" s="1541"/>
      <c r="I50" s="1541"/>
      <c r="J50" s="1541"/>
      <c r="K50" s="1541"/>
      <c r="L50" s="1541"/>
      <c r="M50" s="1541"/>
      <c r="N50" s="1541"/>
    </row>
    <row r="51" spans="1:14" ht="23.4" x14ac:dyDescent="0.45">
      <c r="A51" s="1544"/>
      <c r="B51" s="1546"/>
      <c r="C51" s="1547"/>
      <c r="D51" s="1542"/>
      <c r="E51" s="1542"/>
      <c r="F51" s="1542"/>
      <c r="G51" s="1542"/>
      <c r="H51" s="1542"/>
      <c r="I51" s="1542"/>
      <c r="J51" s="1542"/>
      <c r="K51" s="1542"/>
      <c r="L51" s="1542"/>
      <c r="M51" s="1542"/>
      <c r="N51" s="1542"/>
    </row>
    <row r="52" spans="1:14" ht="23.4" x14ac:dyDescent="0.45">
      <c r="A52" s="1477"/>
      <c r="B52" s="1484"/>
      <c r="C52" s="1478"/>
      <c r="D52" s="1484"/>
      <c r="E52" s="1478"/>
      <c r="F52" s="1484"/>
      <c r="G52" s="1484"/>
      <c r="H52" s="1484"/>
      <c r="I52" s="1484"/>
      <c r="J52" s="1484"/>
      <c r="K52" s="1484"/>
      <c r="L52" s="1484"/>
      <c r="M52" s="1484"/>
      <c r="N52" s="1485"/>
    </row>
    <row r="53" spans="1:14" ht="23.4" x14ac:dyDescent="0.45">
      <c r="A53" s="1477"/>
      <c r="B53" s="1548"/>
      <c r="C53" s="1478"/>
      <c r="D53" s="1484"/>
      <c r="E53" s="1478"/>
      <c r="F53" s="1484"/>
      <c r="G53" s="1484"/>
      <c r="H53" s="1484"/>
      <c r="I53" s="1484"/>
      <c r="J53" s="1484"/>
      <c r="K53" s="1484"/>
      <c r="L53" s="1484"/>
      <c r="M53" s="1484"/>
    </row>
    <row r="54" spans="1:14" x14ac:dyDescent="0.4">
      <c r="A54" s="1549"/>
      <c r="D54" s="1510"/>
    </row>
    <row r="55" spans="1:14" x14ac:dyDescent="0.4">
      <c r="A55" s="1549"/>
      <c r="D55" s="1510"/>
    </row>
    <row r="56" spans="1:14" x14ac:dyDescent="0.4">
      <c r="A56" s="1550"/>
      <c r="D56" s="1510"/>
    </row>
    <row r="57" spans="1:14" x14ac:dyDescent="0.4">
      <c r="A57" s="1551"/>
      <c r="D57" s="1510"/>
    </row>
    <row r="58" spans="1:14" x14ac:dyDescent="0.4">
      <c r="A58" s="1551"/>
      <c r="D58" s="1510"/>
    </row>
    <row r="59" spans="1:14" x14ac:dyDescent="0.4">
      <c r="A59" s="1551"/>
      <c r="D59" s="1510"/>
    </row>
    <row r="60" spans="1:14" x14ac:dyDescent="0.4">
      <c r="A60" s="1551"/>
      <c r="D60" s="1510"/>
    </row>
    <row r="61" spans="1:14" x14ac:dyDescent="0.4">
      <c r="A61" s="1551"/>
      <c r="D61" s="1510"/>
    </row>
    <row r="62" spans="1:14" x14ac:dyDescent="0.4">
      <c r="D62" s="1510"/>
    </row>
    <row r="63" spans="1:14" x14ac:dyDescent="0.4">
      <c r="D63" s="1510"/>
    </row>
    <row r="64" spans="1:14" x14ac:dyDescent="0.4">
      <c r="D64" s="1510"/>
    </row>
    <row r="65" spans="4:7" x14ac:dyDescent="0.4">
      <c r="D65" s="2330"/>
      <c r="E65" s="2330"/>
      <c r="F65" s="2330"/>
      <c r="G65" s="2330"/>
    </row>
    <row r="66" spans="4:7" x14ac:dyDescent="0.4">
      <c r="D66" s="2330"/>
      <c r="E66" s="2330"/>
      <c r="F66" s="2330"/>
      <c r="G66" s="2330"/>
    </row>
    <row r="67" spans="4:7" x14ac:dyDescent="0.4">
      <c r="D67" s="1510"/>
    </row>
    <row r="68" spans="4:7" x14ac:dyDescent="0.4">
      <c r="D68" s="1510"/>
    </row>
    <row r="69" spans="4:7" x14ac:dyDescent="0.4">
      <c r="D69" s="1510"/>
    </row>
    <row r="70" spans="4:7" x14ac:dyDescent="0.4">
      <c r="D70" s="1510"/>
    </row>
    <row r="71" spans="4:7" x14ac:dyDescent="0.4">
      <c r="D71" s="1510"/>
    </row>
    <row r="72" spans="4:7" x14ac:dyDescent="0.4">
      <c r="D72" s="1510"/>
    </row>
    <row r="73" spans="4:7" x14ac:dyDescent="0.4">
      <c r="D73" s="1510"/>
    </row>
    <row r="74" spans="4:7" x14ac:dyDescent="0.4">
      <c r="D74" s="1510"/>
    </row>
    <row r="75" spans="4:7" x14ac:dyDescent="0.4">
      <c r="D75" s="1510"/>
    </row>
    <row r="76" spans="4:7" x14ac:dyDescent="0.4">
      <c r="D76" s="1510"/>
    </row>
    <row r="77" spans="4:7" x14ac:dyDescent="0.4">
      <c r="D77" s="1510"/>
    </row>
    <row r="78" spans="4:7" x14ac:dyDescent="0.4">
      <c r="D78" s="1510"/>
    </row>
    <row r="79" spans="4:7" x14ac:dyDescent="0.4">
      <c r="D79" s="1510"/>
    </row>
    <row r="80" spans="4:7" x14ac:dyDescent="0.4">
      <c r="D80" s="1510"/>
    </row>
    <row r="81" spans="1:4" x14ac:dyDescent="0.4">
      <c r="D81" s="1510"/>
    </row>
    <row r="82" spans="1:4" x14ac:dyDescent="0.4">
      <c r="D82" s="1510"/>
    </row>
    <row r="83" spans="1:4" x14ac:dyDescent="0.4">
      <c r="D83" s="1510"/>
    </row>
    <row r="84" spans="1:4" x14ac:dyDescent="0.4">
      <c r="D84" s="1510"/>
    </row>
    <row r="85" spans="1:4" x14ac:dyDescent="0.4">
      <c r="D85" s="1510"/>
    </row>
    <row r="86" spans="1:4" x14ac:dyDescent="0.4">
      <c r="A86" s="1549"/>
      <c r="D86" s="1510"/>
    </row>
    <row r="87" spans="1:4" x14ac:dyDescent="0.4">
      <c r="D87" s="1510"/>
    </row>
    <row r="88" spans="1:4" x14ac:dyDescent="0.4">
      <c r="D88" s="1510"/>
    </row>
    <row r="89" spans="1:4" x14ac:dyDescent="0.4">
      <c r="D89" s="1510"/>
    </row>
    <row r="90" spans="1:4" x14ac:dyDescent="0.4">
      <c r="D90" s="1510"/>
    </row>
    <row r="91" spans="1:4" x14ac:dyDescent="0.4">
      <c r="D91" s="1510"/>
    </row>
    <row r="92" spans="1:4" x14ac:dyDescent="0.4">
      <c r="D92" s="1510"/>
    </row>
    <row r="93" spans="1:4" x14ac:dyDescent="0.4">
      <c r="D93" s="1510"/>
    </row>
    <row r="94" spans="1:4" x14ac:dyDescent="0.4">
      <c r="D94" s="1510"/>
    </row>
    <row r="95" spans="1:4" x14ac:dyDescent="0.4">
      <c r="D95" s="1510"/>
    </row>
    <row r="96" spans="1:4" x14ac:dyDescent="0.4">
      <c r="D96" s="1510"/>
    </row>
    <row r="97" spans="1:4" x14ac:dyDescent="0.4">
      <c r="D97" s="1510"/>
    </row>
    <row r="98" spans="1:4" x14ac:dyDescent="0.4">
      <c r="D98" s="1510"/>
    </row>
    <row r="99" spans="1:4" x14ac:dyDescent="0.4">
      <c r="D99" s="1510"/>
    </row>
    <row r="100" spans="1:4" x14ac:dyDescent="0.4">
      <c r="D100" s="1510"/>
    </row>
    <row r="101" spans="1:4" x14ac:dyDescent="0.4">
      <c r="D101" s="1510"/>
    </row>
    <row r="102" spans="1:4" x14ac:dyDescent="0.4">
      <c r="D102" s="1510"/>
    </row>
    <row r="103" spans="1:4" x14ac:dyDescent="0.4">
      <c r="D103" s="1510"/>
    </row>
    <row r="104" spans="1:4" x14ac:dyDescent="0.4">
      <c r="D104" s="1510"/>
    </row>
    <row r="105" spans="1:4" x14ac:dyDescent="0.4">
      <c r="D105" s="1510"/>
    </row>
    <row r="106" spans="1:4" x14ac:dyDescent="0.4">
      <c r="D106" s="1510"/>
    </row>
    <row r="107" spans="1:4" x14ac:dyDescent="0.4">
      <c r="D107" s="1510"/>
    </row>
    <row r="108" spans="1:4" x14ac:dyDescent="0.4">
      <c r="D108" s="1510"/>
    </row>
    <row r="109" spans="1:4" x14ac:dyDescent="0.4">
      <c r="D109" s="1510"/>
    </row>
    <row r="110" spans="1:4" x14ac:dyDescent="0.4">
      <c r="D110" s="1510"/>
    </row>
    <row r="111" spans="1:4" x14ac:dyDescent="0.4">
      <c r="D111" s="1510"/>
    </row>
    <row r="112" spans="1:4" x14ac:dyDescent="0.4">
      <c r="A112" s="1549"/>
      <c r="D112" s="1510"/>
    </row>
    <row r="113" spans="1:4" x14ac:dyDescent="0.4">
      <c r="A113" s="1549"/>
      <c r="D113" s="1510"/>
    </row>
    <row r="114" spans="1:4" x14ac:dyDescent="0.4">
      <c r="A114" s="1550"/>
      <c r="D114" s="1510"/>
    </row>
    <row r="115" spans="1:4" x14ac:dyDescent="0.4">
      <c r="D115" s="1510"/>
    </row>
    <row r="116" spans="1:4" x14ac:dyDescent="0.4">
      <c r="D116" s="1510"/>
    </row>
    <row r="117" spans="1:4" x14ac:dyDescent="0.4">
      <c r="D117" s="1510"/>
    </row>
    <row r="118" spans="1:4" x14ac:dyDescent="0.4">
      <c r="D118" s="1510"/>
    </row>
    <row r="119" spans="1:4" x14ac:dyDescent="0.4">
      <c r="D119" s="1510"/>
    </row>
    <row r="120" spans="1:4" x14ac:dyDescent="0.4">
      <c r="D120" s="1510"/>
    </row>
    <row r="121" spans="1:4" x14ac:dyDescent="0.4">
      <c r="D121" s="1510"/>
    </row>
    <row r="122" spans="1:4" x14ac:dyDescent="0.4">
      <c r="D122" s="1510"/>
    </row>
    <row r="123" spans="1:4" x14ac:dyDescent="0.4">
      <c r="D123" s="1510"/>
    </row>
    <row r="124" spans="1:4" x14ac:dyDescent="0.4">
      <c r="D124" s="1510"/>
    </row>
    <row r="125" spans="1:4" x14ac:dyDescent="0.4">
      <c r="D125" s="1510"/>
    </row>
    <row r="126" spans="1:4" x14ac:dyDescent="0.4">
      <c r="D126" s="1510"/>
    </row>
    <row r="127" spans="1:4" x14ac:dyDescent="0.4">
      <c r="D127" s="1510"/>
    </row>
    <row r="128" spans="1:4" x14ac:dyDescent="0.4">
      <c r="D128" s="1510"/>
    </row>
    <row r="129" spans="1:4" x14ac:dyDescent="0.4">
      <c r="D129" s="1510"/>
    </row>
    <row r="130" spans="1:4" x14ac:dyDescent="0.4">
      <c r="D130" s="1510"/>
    </row>
    <row r="131" spans="1:4" x14ac:dyDescent="0.4">
      <c r="D131" s="1510"/>
    </row>
    <row r="132" spans="1:4" x14ac:dyDescent="0.4">
      <c r="D132" s="1510"/>
    </row>
    <row r="133" spans="1:4" x14ac:dyDescent="0.4">
      <c r="D133" s="1510"/>
    </row>
    <row r="134" spans="1:4" x14ac:dyDescent="0.4">
      <c r="D134" s="1510"/>
    </row>
    <row r="135" spans="1:4" x14ac:dyDescent="0.4">
      <c r="D135" s="1510"/>
    </row>
    <row r="136" spans="1:4" x14ac:dyDescent="0.4">
      <c r="D136" s="1510"/>
    </row>
    <row r="137" spans="1:4" x14ac:dyDescent="0.4">
      <c r="D137" s="1510"/>
    </row>
    <row r="138" spans="1:4" x14ac:dyDescent="0.4">
      <c r="D138" s="1510"/>
    </row>
    <row r="139" spans="1:4" x14ac:dyDescent="0.4">
      <c r="A139" s="1549"/>
      <c r="D139" s="1510"/>
    </row>
    <row r="140" spans="1:4" x14ac:dyDescent="0.4">
      <c r="A140" s="1549"/>
      <c r="D140" s="1510"/>
    </row>
    <row r="141" spans="1:4" x14ac:dyDescent="0.4">
      <c r="A141" s="1550"/>
      <c r="D141" s="1510"/>
    </row>
    <row r="142" spans="1:4" x14ac:dyDescent="0.4">
      <c r="D142" s="1510"/>
    </row>
    <row r="143" spans="1:4" x14ac:dyDescent="0.4">
      <c r="D143" s="1510"/>
    </row>
    <row r="144" spans="1:4" x14ac:dyDescent="0.4">
      <c r="D144" s="1510"/>
    </row>
    <row r="145" spans="4:4" x14ac:dyDescent="0.4">
      <c r="D145" s="1510"/>
    </row>
    <row r="146" spans="4:4" x14ac:dyDescent="0.4">
      <c r="D146" s="1510"/>
    </row>
    <row r="147" spans="4:4" x14ac:dyDescent="0.4">
      <c r="D147" s="1510"/>
    </row>
    <row r="148" spans="4:4" x14ac:dyDescent="0.4">
      <c r="D148" s="1510"/>
    </row>
    <row r="149" spans="4:4" x14ac:dyDescent="0.4">
      <c r="D149" s="1510"/>
    </row>
    <row r="150" spans="4:4" x14ac:dyDescent="0.4">
      <c r="D150" s="1510"/>
    </row>
    <row r="151" spans="4:4" x14ac:dyDescent="0.4">
      <c r="D151" s="1510"/>
    </row>
    <row r="152" spans="4:4" x14ac:dyDescent="0.4">
      <c r="D152" s="1510"/>
    </row>
    <row r="153" spans="4:4" x14ac:dyDescent="0.4">
      <c r="D153" s="1510"/>
    </row>
    <row r="154" spans="4:4" x14ac:dyDescent="0.4">
      <c r="D154" s="1510"/>
    </row>
    <row r="155" spans="4:4" x14ac:dyDescent="0.4">
      <c r="D155" s="1510"/>
    </row>
    <row r="156" spans="4:4" x14ac:dyDescent="0.4">
      <c r="D156" s="1510"/>
    </row>
    <row r="157" spans="4:4" x14ac:dyDescent="0.4">
      <c r="D157" s="1510"/>
    </row>
    <row r="158" spans="4:4" x14ac:dyDescent="0.4">
      <c r="D158" s="1510"/>
    </row>
    <row r="159" spans="4:4" x14ac:dyDescent="0.4">
      <c r="D159" s="1510"/>
    </row>
    <row r="160" spans="4:4" x14ac:dyDescent="0.4">
      <c r="D160" s="1510"/>
    </row>
    <row r="161" spans="1:4" x14ac:dyDescent="0.4">
      <c r="D161" s="1510"/>
    </row>
    <row r="162" spans="1:4" x14ac:dyDescent="0.4">
      <c r="D162" s="1510"/>
    </row>
    <row r="163" spans="1:4" x14ac:dyDescent="0.4">
      <c r="D163" s="1510"/>
    </row>
    <row r="164" spans="1:4" x14ac:dyDescent="0.4">
      <c r="D164" s="1510"/>
    </row>
    <row r="165" spans="1:4" x14ac:dyDescent="0.4">
      <c r="D165" s="1510"/>
    </row>
    <row r="166" spans="1:4" x14ac:dyDescent="0.4">
      <c r="A166" s="1549"/>
      <c r="D166" s="1510"/>
    </row>
    <row r="167" spans="1:4" x14ac:dyDescent="0.4">
      <c r="A167" s="1549"/>
      <c r="D167" s="1510"/>
    </row>
    <row r="168" spans="1:4" x14ac:dyDescent="0.4">
      <c r="A168" s="1550"/>
      <c r="D168" s="1510"/>
    </row>
    <row r="169" spans="1:4" x14ac:dyDescent="0.4">
      <c r="D169" s="1510"/>
    </row>
    <row r="170" spans="1:4" x14ac:dyDescent="0.4">
      <c r="D170" s="1510"/>
    </row>
    <row r="171" spans="1:4" x14ac:dyDescent="0.4">
      <c r="D171" s="1510"/>
    </row>
    <row r="172" spans="1:4" x14ac:dyDescent="0.4">
      <c r="D172" s="1510"/>
    </row>
    <row r="173" spans="1:4" x14ac:dyDescent="0.4">
      <c r="D173" s="1510"/>
    </row>
    <row r="174" spans="1:4" x14ac:dyDescent="0.4">
      <c r="D174" s="1510"/>
    </row>
    <row r="175" spans="1:4" x14ac:dyDescent="0.4">
      <c r="D175" s="1510"/>
    </row>
    <row r="176" spans="1:4" x14ac:dyDescent="0.4">
      <c r="D176" s="1510"/>
    </row>
    <row r="177" spans="4:4" x14ac:dyDescent="0.4">
      <c r="D177" s="1510"/>
    </row>
    <row r="178" spans="4:4" x14ac:dyDescent="0.4">
      <c r="D178" s="1510"/>
    </row>
    <row r="179" spans="4:4" x14ac:dyDescent="0.4">
      <c r="D179" s="1510"/>
    </row>
    <row r="180" spans="4:4" x14ac:dyDescent="0.4">
      <c r="D180" s="1510"/>
    </row>
    <row r="181" spans="4:4" x14ac:dyDescent="0.4">
      <c r="D181" s="1510"/>
    </row>
    <row r="182" spans="4:4" x14ac:dyDescent="0.4">
      <c r="D182" s="1510"/>
    </row>
    <row r="183" spans="4:4" x14ac:dyDescent="0.4">
      <c r="D183" s="1510"/>
    </row>
    <row r="184" spans="4:4" x14ac:dyDescent="0.4">
      <c r="D184" s="1510"/>
    </row>
    <row r="185" spans="4:4" x14ac:dyDescent="0.4">
      <c r="D185" s="1510"/>
    </row>
    <row r="186" spans="4:4" x14ac:dyDescent="0.4">
      <c r="D186" s="1510"/>
    </row>
    <row r="187" spans="4:4" x14ac:dyDescent="0.4">
      <c r="D187" s="1510"/>
    </row>
    <row r="188" spans="4:4" x14ac:dyDescent="0.4">
      <c r="D188" s="1510"/>
    </row>
    <row r="189" spans="4:4" x14ac:dyDescent="0.4">
      <c r="D189" s="1510"/>
    </row>
    <row r="190" spans="4:4" x14ac:dyDescent="0.4">
      <c r="D190" s="1510"/>
    </row>
    <row r="191" spans="4:4" x14ac:dyDescent="0.4">
      <c r="D191" s="1510"/>
    </row>
    <row r="192" spans="4:4" x14ac:dyDescent="0.4">
      <c r="D192" s="1510"/>
    </row>
    <row r="193" spans="1:4" x14ac:dyDescent="0.4">
      <c r="D193" s="1510"/>
    </row>
    <row r="194" spans="1:4" x14ac:dyDescent="0.4">
      <c r="D194" s="1510"/>
    </row>
    <row r="195" spans="1:4" x14ac:dyDescent="0.4">
      <c r="A195" s="1550"/>
      <c r="D195" s="1510"/>
    </row>
    <row r="196" spans="1:4" x14ac:dyDescent="0.4">
      <c r="D196" s="1510"/>
    </row>
    <row r="197" spans="1:4" x14ac:dyDescent="0.4">
      <c r="D197" s="1510"/>
    </row>
    <row r="198" spans="1:4" x14ac:dyDescent="0.4">
      <c r="D198" s="1510"/>
    </row>
    <row r="199" spans="1:4" x14ac:dyDescent="0.4">
      <c r="D199" s="1510"/>
    </row>
    <row r="200" spans="1:4" x14ac:dyDescent="0.4">
      <c r="D200" s="1510"/>
    </row>
    <row r="201" spans="1:4" x14ac:dyDescent="0.4">
      <c r="D201" s="1510"/>
    </row>
    <row r="202" spans="1:4" x14ac:dyDescent="0.4">
      <c r="D202" s="1510"/>
    </row>
    <row r="203" spans="1:4" x14ac:dyDescent="0.4">
      <c r="D203" s="1510"/>
    </row>
    <row r="204" spans="1:4" x14ac:dyDescent="0.4">
      <c r="D204" s="1510"/>
    </row>
    <row r="205" spans="1:4" x14ac:dyDescent="0.4">
      <c r="D205" s="1510"/>
    </row>
    <row r="206" spans="1:4" x14ac:dyDescent="0.4">
      <c r="D206" s="1510"/>
    </row>
    <row r="207" spans="1:4" x14ac:dyDescent="0.4">
      <c r="D207" s="1510"/>
    </row>
    <row r="208" spans="1:4" x14ac:dyDescent="0.4">
      <c r="D208" s="1510"/>
    </row>
    <row r="209" spans="1:4" x14ac:dyDescent="0.4">
      <c r="D209" s="1510"/>
    </row>
    <row r="210" spans="1:4" x14ac:dyDescent="0.4">
      <c r="D210" s="1510"/>
    </row>
    <row r="211" spans="1:4" x14ac:dyDescent="0.4">
      <c r="D211" s="1510"/>
    </row>
    <row r="212" spans="1:4" x14ac:dyDescent="0.4">
      <c r="D212" s="1510"/>
    </row>
    <row r="213" spans="1:4" x14ac:dyDescent="0.4">
      <c r="D213" s="1510"/>
    </row>
    <row r="214" spans="1:4" x14ac:dyDescent="0.4">
      <c r="D214" s="1510"/>
    </row>
    <row r="215" spans="1:4" x14ac:dyDescent="0.4">
      <c r="D215" s="1510"/>
    </row>
    <row r="216" spans="1:4" x14ac:dyDescent="0.4">
      <c r="D216" s="1510"/>
    </row>
    <row r="217" spans="1:4" x14ac:dyDescent="0.4">
      <c r="D217" s="1510"/>
    </row>
    <row r="218" spans="1:4" x14ac:dyDescent="0.4">
      <c r="D218" s="1510"/>
    </row>
    <row r="219" spans="1:4" x14ac:dyDescent="0.4">
      <c r="D219" s="1510"/>
    </row>
    <row r="220" spans="1:4" x14ac:dyDescent="0.4">
      <c r="D220" s="1510"/>
    </row>
    <row r="221" spans="1:4" x14ac:dyDescent="0.4">
      <c r="D221" s="1510"/>
    </row>
    <row r="222" spans="1:4" x14ac:dyDescent="0.4">
      <c r="D222" s="1510"/>
    </row>
    <row r="223" spans="1:4" x14ac:dyDescent="0.4">
      <c r="D223" s="1510"/>
    </row>
    <row r="224" spans="1:4" x14ac:dyDescent="0.4">
      <c r="A224" s="1551"/>
    </row>
    <row r="225" spans="1:4" x14ac:dyDescent="0.4">
      <c r="D225" s="1510"/>
    </row>
    <row r="226" spans="1:4" x14ac:dyDescent="0.4">
      <c r="D226" s="1510"/>
    </row>
    <row r="227" spans="1:4" x14ac:dyDescent="0.4">
      <c r="D227" s="1510"/>
    </row>
    <row r="228" spans="1:4" x14ac:dyDescent="0.4">
      <c r="D228" s="1510"/>
    </row>
    <row r="229" spans="1:4" x14ac:dyDescent="0.4">
      <c r="D229" s="1510"/>
    </row>
    <row r="230" spans="1:4" x14ac:dyDescent="0.4">
      <c r="D230" s="1510"/>
    </row>
    <row r="231" spans="1:4" x14ac:dyDescent="0.4">
      <c r="D231" s="1510"/>
    </row>
    <row r="232" spans="1:4" x14ac:dyDescent="0.4">
      <c r="D232" s="1510"/>
    </row>
    <row r="233" spans="1:4" x14ac:dyDescent="0.4">
      <c r="D233" s="1510"/>
    </row>
    <row r="234" spans="1:4" x14ac:dyDescent="0.4">
      <c r="D234" s="1510"/>
    </row>
    <row r="235" spans="1:4" x14ac:dyDescent="0.4">
      <c r="D235" s="1510"/>
    </row>
    <row r="236" spans="1:4" x14ac:dyDescent="0.4">
      <c r="A236" s="1551"/>
      <c r="D236" s="1510"/>
    </row>
    <row r="237" spans="1:4" x14ac:dyDescent="0.4">
      <c r="A237" s="1551"/>
      <c r="D237" s="1510"/>
    </row>
    <row r="238" spans="1:4" x14ac:dyDescent="0.4">
      <c r="A238" s="1551"/>
      <c r="D238" s="1510"/>
    </row>
    <row r="239" spans="1:4" x14ac:dyDescent="0.4">
      <c r="D239" s="1510"/>
    </row>
    <row r="240" spans="1:4" x14ac:dyDescent="0.4">
      <c r="D240" s="1510"/>
    </row>
    <row r="241" spans="4:4" x14ac:dyDescent="0.4">
      <c r="D241" s="1510"/>
    </row>
    <row r="242" spans="4:4" x14ac:dyDescent="0.4">
      <c r="D242" s="1510"/>
    </row>
    <row r="243" spans="4:4" x14ac:dyDescent="0.4">
      <c r="D243" s="1510"/>
    </row>
    <row r="244" spans="4:4" x14ac:dyDescent="0.4">
      <c r="D244" s="1510"/>
    </row>
    <row r="245" spans="4:4" x14ac:dyDescent="0.4">
      <c r="D245" s="1510"/>
    </row>
    <row r="246" spans="4:4" x14ac:dyDescent="0.4">
      <c r="D246" s="1510"/>
    </row>
    <row r="247" spans="4:4" x14ac:dyDescent="0.4">
      <c r="D247" s="1510"/>
    </row>
    <row r="248" spans="4:4" x14ac:dyDescent="0.4">
      <c r="D248" s="1510"/>
    </row>
    <row r="249" spans="4:4" x14ac:dyDescent="0.4">
      <c r="D249" s="1510"/>
    </row>
    <row r="250" spans="4:4" x14ac:dyDescent="0.4">
      <c r="D250" s="1510"/>
    </row>
    <row r="251" spans="4:4" x14ac:dyDescent="0.4">
      <c r="D251" s="1510"/>
    </row>
    <row r="252" spans="4:4" x14ac:dyDescent="0.4">
      <c r="D252" s="1510"/>
    </row>
    <row r="253" spans="4:4" x14ac:dyDescent="0.4">
      <c r="D253" s="1510"/>
    </row>
    <row r="254" spans="4:4" x14ac:dyDescent="0.4">
      <c r="D254" s="1510"/>
    </row>
    <row r="255" spans="4:4" x14ac:dyDescent="0.4">
      <c r="D255" s="1510"/>
    </row>
    <row r="256" spans="4:4" x14ac:dyDescent="0.4">
      <c r="D256" s="1510"/>
    </row>
    <row r="257" spans="4:4" x14ac:dyDescent="0.4">
      <c r="D257" s="1510"/>
    </row>
    <row r="258" spans="4:4" x14ac:dyDescent="0.4">
      <c r="D258" s="1510"/>
    </row>
    <row r="259" spans="4:4" x14ac:dyDescent="0.4">
      <c r="D259" s="1510"/>
    </row>
    <row r="260" spans="4:4" x14ac:dyDescent="0.4">
      <c r="D260" s="1510"/>
    </row>
    <row r="261" spans="4:4" x14ac:dyDescent="0.4">
      <c r="D261" s="1510"/>
    </row>
    <row r="262" spans="4:4" x14ac:dyDescent="0.4">
      <c r="D262" s="1510"/>
    </row>
    <row r="263" spans="4:4" x14ac:dyDescent="0.4">
      <c r="D263" s="1510"/>
    </row>
    <row r="264" spans="4:4" x14ac:dyDescent="0.4">
      <c r="D264" s="1510"/>
    </row>
    <row r="265" spans="4:4" x14ac:dyDescent="0.4">
      <c r="D265" s="1510"/>
    </row>
    <row r="266" spans="4:4" x14ac:dyDescent="0.4">
      <c r="D266" s="1510"/>
    </row>
    <row r="267" spans="4:4" x14ac:dyDescent="0.4">
      <c r="D267" s="1510"/>
    </row>
    <row r="268" spans="4:4" x14ac:dyDescent="0.4">
      <c r="D268" s="1510"/>
    </row>
    <row r="269" spans="4:4" x14ac:dyDescent="0.4">
      <c r="D269" s="1510"/>
    </row>
  </sheetData>
  <mergeCells count="3">
    <mergeCell ref="B2:G2"/>
    <mergeCell ref="B4:G4"/>
    <mergeCell ref="D65:G66"/>
  </mergeCells>
  <pageMargins left="0.7" right="0.7" top="0.75" bottom="0.75" header="0.3" footer="0.3"/>
  <pageSetup scale="36"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66"/>
  <sheetViews>
    <sheetView view="pageBreakPreview" zoomScale="60" zoomScaleNormal="100" workbookViewId="0">
      <selection activeCell="D1" sqref="D1"/>
    </sheetView>
  </sheetViews>
  <sheetFormatPr defaultColWidth="10.6640625" defaultRowHeight="17.399999999999999" x14ac:dyDescent="0.3"/>
  <cols>
    <col min="1" max="1" width="6.44140625" style="56" customWidth="1"/>
    <col min="2" max="2" width="77.109375" style="56" customWidth="1"/>
    <col min="3" max="3" width="46.33203125" style="56" customWidth="1"/>
    <col min="4" max="4" width="38.33203125" style="56" customWidth="1"/>
    <col min="5" max="5" width="13.109375" style="56" customWidth="1"/>
    <col min="6" max="16384" width="10.6640625" style="56"/>
  </cols>
  <sheetData>
    <row r="1" spans="1:4" x14ac:dyDescent="0.3">
      <c r="B1" s="56" t="s">
        <v>55</v>
      </c>
    </row>
    <row r="2" spans="1:4" ht="18" x14ac:dyDescent="0.35">
      <c r="A2" s="1436"/>
      <c r="B2" s="2055" t="s">
        <v>543</v>
      </c>
      <c r="C2" s="2056"/>
      <c r="D2" s="2057"/>
    </row>
    <row r="4" spans="1:4" ht="18" x14ac:dyDescent="0.3">
      <c r="B4" s="2058" t="s">
        <v>503</v>
      </c>
      <c r="C4" s="2059"/>
      <c r="D4" s="2060"/>
    </row>
    <row r="5" spans="1:4" ht="18" x14ac:dyDescent="0.35">
      <c r="A5" s="1437"/>
      <c r="B5" s="1438" t="s">
        <v>504</v>
      </c>
      <c r="C5" s="1439" t="s">
        <v>1178</v>
      </c>
      <c r="D5" s="1438"/>
    </row>
    <row r="6" spans="1:4" ht="18" x14ac:dyDescent="0.35">
      <c r="A6" s="1437"/>
      <c r="B6" s="1438" t="s">
        <v>203</v>
      </c>
      <c r="C6" s="1439" t="s">
        <v>1179</v>
      </c>
      <c r="D6" s="1438"/>
    </row>
    <row r="7" spans="1:4" ht="18.600000000000001" thickBot="1" x14ac:dyDescent="0.4">
      <c r="A7" s="1437"/>
      <c r="B7" s="1437"/>
      <c r="C7" s="1437"/>
      <c r="D7" s="1437"/>
    </row>
    <row r="8" spans="1:4" ht="18" x14ac:dyDescent="0.3">
      <c r="A8" s="2061" t="s">
        <v>33</v>
      </c>
      <c r="B8" s="2061" t="s">
        <v>72</v>
      </c>
      <c r="C8" s="1440" t="s">
        <v>1339</v>
      </c>
      <c r="D8" s="1441" t="s">
        <v>1526</v>
      </c>
    </row>
    <row r="9" spans="1:4" ht="18" x14ac:dyDescent="0.3">
      <c r="A9" s="2061"/>
      <c r="B9" s="2061"/>
      <c r="C9" s="1442" t="s">
        <v>36</v>
      </c>
      <c r="D9" s="1443" t="s">
        <v>1182</v>
      </c>
    </row>
    <row r="10" spans="1:4" ht="18" x14ac:dyDescent="0.35">
      <c r="A10" s="1444">
        <v>1</v>
      </c>
      <c r="B10" s="1444">
        <v>2</v>
      </c>
      <c r="C10" s="1442">
        <v>3</v>
      </c>
      <c r="D10" s="1444">
        <v>4</v>
      </c>
    </row>
    <row r="11" spans="1:4" ht="18" x14ac:dyDescent="0.35">
      <c r="A11" s="1445">
        <v>1</v>
      </c>
      <c r="B11" s="1446" t="s">
        <v>505</v>
      </c>
      <c r="C11" s="2062" t="s">
        <v>1150</v>
      </c>
      <c r="D11" s="2063"/>
    </row>
    <row r="12" spans="1:4" ht="18" x14ac:dyDescent="0.35">
      <c r="A12" s="1447" t="s">
        <v>506</v>
      </c>
      <c r="B12" s="1448" t="s">
        <v>507</v>
      </c>
      <c r="C12" s="2064"/>
      <c r="D12" s="2065"/>
    </row>
    <row r="13" spans="1:4" ht="18" x14ac:dyDescent="0.35">
      <c r="A13" s="1447" t="s">
        <v>508</v>
      </c>
      <c r="B13" s="1449" t="s">
        <v>509</v>
      </c>
      <c r="C13" s="2064"/>
      <c r="D13" s="2065"/>
    </row>
    <row r="14" spans="1:4" ht="18" x14ac:dyDescent="0.35">
      <c r="A14" s="1447" t="s">
        <v>510</v>
      </c>
      <c r="B14" s="1449" t="s">
        <v>511</v>
      </c>
      <c r="C14" s="2064"/>
      <c r="D14" s="2065"/>
    </row>
    <row r="15" spans="1:4" ht="18" x14ac:dyDescent="0.35">
      <c r="A15" s="1447" t="s">
        <v>512</v>
      </c>
      <c r="B15" s="1449" t="s">
        <v>513</v>
      </c>
      <c r="C15" s="2064"/>
      <c r="D15" s="2065"/>
    </row>
    <row r="16" spans="1:4" ht="18" x14ac:dyDescent="0.35">
      <c r="A16" s="1447" t="s">
        <v>514</v>
      </c>
      <c r="B16" s="1449" t="s">
        <v>515</v>
      </c>
      <c r="C16" s="2064"/>
      <c r="D16" s="2065"/>
    </row>
    <row r="17" spans="1:6" ht="18" x14ac:dyDescent="0.35">
      <c r="A17" s="1447" t="s">
        <v>516</v>
      </c>
      <c r="B17" s="1449" t="s">
        <v>517</v>
      </c>
      <c r="C17" s="2064"/>
      <c r="D17" s="2065"/>
    </row>
    <row r="18" spans="1:6" ht="18" x14ac:dyDescent="0.35">
      <c r="A18" s="1447" t="s">
        <v>518</v>
      </c>
      <c r="B18" s="1449" t="s">
        <v>519</v>
      </c>
      <c r="C18" s="2064"/>
      <c r="D18" s="2065"/>
    </row>
    <row r="19" spans="1:6" ht="18" x14ac:dyDescent="0.35">
      <c r="A19" s="1447" t="s">
        <v>520</v>
      </c>
      <c r="B19" s="1449" t="s">
        <v>521</v>
      </c>
      <c r="C19" s="2064"/>
      <c r="D19" s="2065"/>
    </row>
    <row r="20" spans="1:6" ht="18" x14ac:dyDescent="0.35">
      <c r="A20" s="1447" t="s">
        <v>522</v>
      </c>
      <c r="B20" s="1449" t="s">
        <v>523</v>
      </c>
      <c r="C20" s="2064"/>
      <c r="D20" s="2065"/>
      <c r="F20" s="1450"/>
    </row>
    <row r="21" spans="1:6" ht="18" x14ac:dyDescent="0.35">
      <c r="A21" s="1447" t="s">
        <v>524</v>
      </c>
      <c r="B21" s="1451" t="s">
        <v>525</v>
      </c>
      <c r="C21" s="2064"/>
      <c r="D21" s="2065"/>
    </row>
    <row r="22" spans="1:6" ht="18" x14ac:dyDescent="0.35">
      <c r="A22" s="1452"/>
      <c r="B22" s="1031"/>
      <c r="C22" s="2064"/>
      <c r="D22" s="2065"/>
    </row>
    <row r="23" spans="1:6" ht="18" x14ac:dyDescent="0.35">
      <c r="A23" s="1453">
        <v>2</v>
      </c>
      <c r="B23" s="1454" t="s">
        <v>526</v>
      </c>
      <c r="C23" s="2064"/>
      <c r="D23" s="2065"/>
    </row>
    <row r="24" spans="1:6" ht="18" x14ac:dyDescent="0.35">
      <c r="A24" s="1447" t="s">
        <v>506</v>
      </c>
      <c r="B24" s="1448" t="s">
        <v>507</v>
      </c>
      <c r="C24" s="2064"/>
      <c r="D24" s="2065"/>
    </row>
    <row r="25" spans="1:6" ht="18" x14ac:dyDescent="0.35">
      <c r="A25" s="1447" t="s">
        <v>508</v>
      </c>
      <c r="B25" s="1449" t="s">
        <v>509</v>
      </c>
      <c r="C25" s="2064"/>
      <c r="D25" s="2065"/>
    </row>
    <row r="26" spans="1:6" ht="18" x14ac:dyDescent="0.35">
      <c r="A26" s="1447" t="s">
        <v>510</v>
      </c>
      <c r="B26" s="1449" t="s">
        <v>511</v>
      </c>
      <c r="C26" s="2064"/>
      <c r="D26" s="2065"/>
    </row>
    <row r="27" spans="1:6" ht="18" x14ac:dyDescent="0.35">
      <c r="A27" s="1447" t="s">
        <v>512</v>
      </c>
      <c r="B27" s="1449" t="s">
        <v>513</v>
      </c>
      <c r="C27" s="2064"/>
      <c r="D27" s="2065"/>
    </row>
    <row r="28" spans="1:6" ht="18" x14ac:dyDescent="0.35">
      <c r="A28" s="1447" t="s">
        <v>514</v>
      </c>
      <c r="B28" s="1449" t="s">
        <v>515</v>
      </c>
      <c r="C28" s="2064"/>
      <c r="D28" s="2065"/>
    </row>
    <row r="29" spans="1:6" ht="18" x14ac:dyDescent="0.35">
      <c r="A29" s="1447" t="s">
        <v>516</v>
      </c>
      <c r="B29" s="1449" t="s">
        <v>517</v>
      </c>
      <c r="C29" s="2064"/>
      <c r="D29" s="2065"/>
    </row>
    <row r="30" spans="1:6" ht="18" x14ac:dyDescent="0.35">
      <c r="A30" s="1447" t="s">
        <v>518</v>
      </c>
      <c r="B30" s="1449" t="s">
        <v>519</v>
      </c>
      <c r="C30" s="2064"/>
      <c r="D30" s="2065"/>
    </row>
    <row r="31" spans="1:6" ht="18" x14ac:dyDescent="0.35">
      <c r="A31" s="1447" t="s">
        <v>520</v>
      </c>
      <c r="B31" s="1449" t="s">
        <v>521</v>
      </c>
      <c r="C31" s="2064"/>
      <c r="D31" s="2065"/>
    </row>
    <row r="32" spans="1:6" ht="18" x14ac:dyDescent="0.35">
      <c r="A32" s="1447" t="s">
        <v>522</v>
      </c>
      <c r="B32" s="1449" t="s">
        <v>523</v>
      </c>
      <c r="C32" s="2064"/>
      <c r="D32" s="2065"/>
    </row>
    <row r="33" spans="1:4" ht="18" x14ac:dyDescent="0.35">
      <c r="A33" s="1447" t="s">
        <v>524</v>
      </c>
      <c r="B33" s="1451" t="s">
        <v>525</v>
      </c>
      <c r="C33" s="2064"/>
      <c r="D33" s="2065"/>
    </row>
    <row r="34" spans="1:4" ht="18" x14ac:dyDescent="0.35">
      <c r="A34" s="1452"/>
      <c r="B34" s="1031"/>
      <c r="C34" s="2064"/>
      <c r="D34" s="2065"/>
    </row>
    <row r="35" spans="1:4" ht="18" x14ac:dyDescent="0.35">
      <c r="A35" s="1455">
        <v>3</v>
      </c>
      <c r="B35" s="1454" t="s">
        <v>527</v>
      </c>
      <c r="C35" s="2064"/>
      <c r="D35" s="2065"/>
    </row>
    <row r="36" spans="1:4" ht="18" x14ac:dyDescent="0.35">
      <c r="A36" s="1447" t="s">
        <v>528</v>
      </c>
      <c r="B36" s="1449" t="s">
        <v>260</v>
      </c>
      <c r="C36" s="2064"/>
      <c r="D36" s="2065"/>
    </row>
    <row r="37" spans="1:4" ht="18" x14ac:dyDescent="0.35">
      <c r="A37" s="1447" t="s">
        <v>528</v>
      </c>
      <c r="B37" s="1449" t="s">
        <v>260</v>
      </c>
      <c r="C37" s="2064"/>
      <c r="D37" s="2065"/>
    </row>
    <row r="38" spans="1:4" ht="18" x14ac:dyDescent="0.35">
      <c r="A38" s="1452"/>
      <c r="B38" s="1031"/>
      <c r="C38" s="2064"/>
      <c r="D38" s="2065"/>
    </row>
    <row r="39" spans="1:4" ht="18" x14ac:dyDescent="0.35">
      <c r="A39" s="1455">
        <v>4</v>
      </c>
      <c r="B39" s="1456" t="s">
        <v>529</v>
      </c>
      <c r="C39" s="2064"/>
      <c r="D39" s="2065"/>
    </row>
    <row r="40" spans="1:4" ht="18" x14ac:dyDescent="0.35">
      <c r="A40" s="1447" t="s">
        <v>506</v>
      </c>
      <c r="B40" s="1448" t="s">
        <v>507</v>
      </c>
      <c r="C40" s="2064"/>
      <c r="D40" s="2065"/>
    </row>
    <row r="41" spans="1:4" ht="18" x14ac:dyDescent="0.35">
      <c r="A41" s="1447" t="s">
        <v>508</v>
      </c>
      <c r="B41" s="1449" t="s">
        <v>509</v>
      </c>
      <c r="C41" s="2064"/>
      <c r="D41" s="2065"/>
    </row>
    <row r="42" spans="1:4" ht="18" x14ac:dyDescent="0.35">
      <c r="A42" s="1447" t="s">
        <v>510</v>
      </c>
      <c r="B42" s="1449" t="s">
        <v>511</v>
      </c>
      <c r="C42" s="2064"/>
      <c r="D42" s="2065"/>
    </row>
    <row r="43" spans="1:4" ht="18" x14ac:dyDescent="0.35">
      <c r="A43" s="1447" t="s">
        <v>512</v>
      </c>
      <c r="B43" s="1449" t="s">
        <v>513</v>
      </c>
      <c r="C43" s="2064"/>
      <c r="D43" s="2065"/>
    </row>
    <row r="44" spans="1:4" ht="18" x14ac:dyDescent="0.35">
      <c r="A44" s="1447" t="s">
        <v>514</v>
      </c>
      <c r="B44" s="1449" t="s">
        <v>515</v>
      </c>
      <c r="C44" s="2064"/>
      <c r="D44" s="2065"/>
    </row>
    <row r="45" spans="1:4" ht="18" x14ac:dyDescent="0.35">
      <c r="A45" s="1447" t="s">
        <v>516</v>
      </c>
      <c r="B45" s="1449" t="s">
        <v>517</v>
      </c>
      <c r="C45" s="2064"/>
      <c r="D45" s="2065"/>
    </row>
    <row r="46" spans="1:4" ht="18" x14ac:dyDescent="0.35">
      <c r="A46" s="1447" t="s">
        <v>518</v>
      </c>
      <c r="B46" s="1449" t="s">
        <v>519</v>
      </c>
      <c r="C46" s="2064"/>
      <c r="D46" s="2065"/>
    </row>
    <row r="47" spans="1:4" ht="18" x14ac:dyDescent="0.35">
      <c r="A47" s="1447" t="s">
        <v>520</v>
      </c>
      <c r="B47" s="1449" t="s">
        <v>530</v>
      </c>
      <c r="C47" s="2064"/>
      <c r="D47" s="2065"/>
    </row>
    <row r="48" spans="1:4" ht="18" x14ac:dyDescent="0.35">
      <c r="A48" s="1457" t="s">
        <v>522</v>
      </c>
      <c r="B48" s="1449" t="s">
        <v>531</v>
      </c>
      <c r="C48" s="2066"/>
      <c r="D48" s="2067"/>
    </row>
    <row r="49" spans="1:4" ht="18.600000000000001" thickBot="1" x14ac:dyDescent="0.4">
      <c r="A49" s="1458"/>
      <c r="B49" s="1459"/>
      <c r="C49" s="1459"/>
      <c r="D49" s="1459"/>
    </row>
    <row r="50" spans="1:4" ht="18" x14ac:dyDescent="0.35">
      <c r="A50" s="1437"/>
      <c r="B50" s="1437"/>
      <c r="C50" s="1437"/>
      <c r="D50" s="1437"/>
    </row>
    <row r="51" spans="1:4" ht="18" x14ac:dyDescent="0.35">
      <c r="A51" s="1437"/>
      <c r="B51" s="2054"/>
      <c r="C51" s="2054"/>
      <c r="D51" s="2054"/>
    </row>
    <row r="52" spans="1:4" ht="18" x14ac:dyDescent="0.35">
      <c r="A52" s="1460"/>
      <c r="B52" s="1437"/>
      <c r="C52" s="1437"/>
      <c r="D52" s="1437"/>
    </row>
    <row r="65" spans="4:7" x14ac:dyDescent="0.3">
      <c r="D65" s="2329"/>
      <c r="E65" s="2329"/>
      <c r="F65" s="2329"/>
      <c r="G65" s="2329"/>
    </row>
    <row r="66" spans="4:7" x14ac:dyDescent="0.3">
      <c r="D66" s="2329"/>
      <c r="E66" s="2329"/>
      <c r="F66" s="2329"/>
      <c r="G66" s="2329"/>
    </row>
  </sheetData>
  <mergeCells count="7">
    <mergeCell ref="D65:G66"/>
    <mergeCell ref="B51:D51"/>
    <mergeCell ref="B2:D2"/>
    <mergeCell ref="B4:D4"/>
    <mergeCell ref="A8:A9"/>
    <mergeCell ref="B8:B9"/>
    <mergeCell ref="C11:D48"/>
  </mergeCells>
  <pageMargins left="0.7" right="0.7" top="0.75" bottom="0.75" header="0.3" footer="0.3"/>
  <pageSetup scale="6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66"/>
  <sheetViews>
    <sheetView view="pageBreakPreview" zoomScale="60" zoomScaleNormal="100" workbookViewId="0">
      <selection activeCell="D70" sqref="D70"/>
    </sheetView>
  </sheetViews>
  <sheetFormatPr defaultColWidth="25.33203125" defaultRowHeight="20.399999999999999" x14ac:dyDescent="0.35"/>
  <cols>
    <col min="1" max="1" width="8.77734375" style="1552" bestFit="1" customWidth="1"/>
    <col min="2" max="2" width="92.21875" style="1552" bestFit="1" customWidth="1"/>
    <col min="3" max="3" width="36.5546875" style="1552" bestFit="1" customWidth="1"/>
    <col min="4" max="4" width="16.33203125" style="1552" bestFit="1" customWidth="1"/>
    <col min="5" max="5" width="33.44140625" style="1552" bestFit="1" customWidth="1"/>
    <col min="6" max="6" width="36.5546875" style="1552" bestFit="1" customWidth="1"/>
    <col min="7" max="7" width="31.88671875" style="1552" bestFit="1" customWidth="1"/>
    <col min="8" max="8" width="24.5546875" style="1552" bestFit="1" customWidth="1"/>
    <col min="9" max="16384" width="25.33203125" style="1552"/>
  </cols>
  <sheetData>
    <row r="1" spans="1:8" ht="21" thickBot="1" x14ac:dyDescent="0.4">
      <c r="B1" s="1552" t="s">
        <v>55</v>
      </c>
    </row>
    <row r="2" spans="1:8" ht="21.6" thickBot="1" x14ac:dyDescent="0.45">
      <c r="A2" s="1553"/>
      <c r="B2" s="2078" t="s">
        <v>544</v>
      </c>
      <c r="C2" s="2079"/>
      <c r="D2" s="2079"/>
      <c r="E2" s="2079"/>
      <c r="F2" s="2079"/>
      <c r="G2" s="2080"/>
      <c r="H2" s="1554"/>
    </row>
    <row r="3" spans="1:8" ht="21" thickBot="1" x14ac:dyDescent="0.4"/>
    <row r="4" spans="1:8" ht="21.6" thickBot="1" x14ac:dyDescent="0.4">
      <c r="B4" s="2081" t="s">
        <v>532</v>
      </c>
      <c r="C4" s="2082"/>
      <c r="D4" s="2082"/>
      <c r="E4" s="2082"/>
      <c r="F4" s="2082"/>
      <c r="G4" s="2083"/>
      <c r="H4" s="1555"/>
    </row>
    <row r="5" spans="1:8" ht="21" x14ac:dyDescent="0.4">
      <c r="A5" s="1556"/>
      <c r="B5" s="1557" t="s">
        <v>504</v>
      </c>
      <c r="C5" s="1558" t="s">
        <v>1178</v>
      </c>
      <c r="D5" s="1557"/>
      <c r="E5" s="1557"/>
      <c r="F5" s="1557"/>
      <c r="G5" s="1556"/>
      <c r="H5" s="1556"/>
    </row>
    <row r="6" spans="1:8" ht="21" x14ac:dyDescent="0.4">
      <c r="A6" s="1556"/>
      <c r="B6" s="1557" t="s">
        <v>203</v>
      </c>
      <c r="C6" s="1558" t="s">
        <v>1179</v>
      </c>
      <c r="D6" s="1557"/>
      <c r="E6" s="1557"/>
      <c r="F6" s="1557"/>
      <c r="G6" s="1556"/>
      <c r="H6" s="1556"/>
    </row>
    <row r="7" spans="1:8" ht="21.6" thickBot="1" x14ac:dyDescent="0.45">
      <c r="A7" s="1556"/>
      <c r="B7" s="1556"/>
      <c r="C7" s="1556"/>
      <c r="D7" s="1556"/>
      <c r="E7" s="1556"/>
      <c r="F7" s="1556"/>
      <c r="G7" s="1556"/>
      <c r="H7" s="1556"/>
    </row>
    <row r="8" spans="1:8" ht="21" x14ac:dyDescent="0.35">
      <c r="A8" s="2084" t="s">
        <v>33</v>
      </c>
      <c r="B8" s="2084" t="s">
        <v>72</v>
      </c>
      <c r="C8" s="2085" t="s">
        <v>1339</v>
      </c>
      <c r="D8" s="2086"/>
      <c r="E8" s="2087"/>
      <c r="F8" s="2088" t="s">
        <v>1526</v>
      </c>
      <c r="G8" s="2088"/>
      <c r="H8" s="2088"/>
    </row>
    <row r="9" spans="1:8" ht="42" x14ac:dyDescent="0.35">
      <c r="A9" s="2084"/>
      <c r="B9" s="2084"/>
      <c r="C9" s="1559" t="s">
        <v>672</v>
      </c>
      <c r="D9" s="1559" t="s">
        <v>722</v>
      </c>
      <c r="E9" s="1559" t="s">
        <v>674</v>
      </c>
      <c r="F9" s="1560" t="s">
        <v>115</v>
      </c>
      <c r="G9" s="1560" t="s">
        <v>338</v>
      </c>
      <c r="H9" s="1560" t="s">
        <v>322</v>
      </c>
    </row>
    <row r="10" spans="1:8" ht="21" x14ac:dyDescent="0.4">
      <c r="A10" s="1561">
        <v>1</v>
      </c>
      <c r="B10" s="1561">
        <v>2</v>
      </c>
      <c r="C10" s="1559">
        <v>3</v>
      </c>
      <c r="D10" s="1559">
        <v>4</v>
      </c>
      <c r="E10" s="1559" t="s">
        <v>677</v>
      </c>
      <c r="F10" s="1561">
        <v>6</v>
      </c>
      <c r="G10" s="1561">
        <v>7</v>
      </c>
      <c r="H10" s="1561">
        <v>8</v>
      </c>
    </row>
    <row r="11" spans="1:8" ht="21" x14ac:dyDescent="0.4">
      <c r="A11" s="1562">
        <v>1</v>
      </c>
      <c r="B11" s="1563" t="s">
        <v>533</v>
      </c>
      <c r="C11" s="2068" t="s">
        <v>1150</v>
      </c>
      <c r="D11" s="2069"/>
      <c r="E11" s="2069"/>
      <c r="F11" s="2069"/>
      <c r="G11" s="2069"/>
      <c r="H11" s="2070"/>
    </row>
    <row r="12" spans="1:8" ht="21" x14ac:dyDescent="0.4">
      <c r="A12" s="1564">
        <v>2</v>
      </c>
      <c r="B12" s="1565" t="s">
        <v>534</v>
      </c>
      <c r="C12" s="2071"/>
      <c r="D12" s="2072"/>
      <c r="E12" s="2072"/>
      <c r="F12" s="2072"/>
      <c r="G12" s="2072"/>
      <c r="H12" s="2073"/>
    </row>
    <row r="13" spans="1:8" ht="21" x14ac:dyDescent="0.4">
      <c r="A13" s="1564">
        <v>3</v>
      </c>
      <c r="B13" s="1471" t="s">
        <v>535</v>
      </c>
      <c r="C13" s="2071"/>
      <c r="D13" s="2072"/>
      <c r="E13" s="2072"/>
      <c r="F13" s="2072"/>
      <c r="G13" s="2072"/>
      <c r="H13" s="2073"/>
    </row>
    <row r="14" spans="1:8" ht="21" x14ac:dyDescent="0.4">
      <c r="A14" s="1564">
        <v>4</v>
      </c>
      <c r="B14" s="1565" t="s">
        <v>536</v>
      </c>
      <c r="C14" s="2071"/>
      <c r="D14" s="2072"/>
      <c r="E14" s="2072"/>
      <c r="F14" s="2072"/>
      <c r="G14" s="2072"/>
      <c r="H14" s="2073"/>
    </row>
    <row r="15" spans="1:8" ht="21" x14ac:dyDescent="0.4">
      <c r="A15" s="1564">
        <v>5</v>
      </c>
      <c r="B15" s="1471" t="s">
        <v>537</v>
      </c>
      <c r="C15" s="2071"/>
      <c r="D15" s="2072"/>
      <c r="E15" s="2072"/>
      <c r="F15" s="2072"/>
      <c r="G15" s="2072"/>
      <c r="H15" s="2073"/>
    </row>
    <row r="16" spans="1:8" ht="21" x14ac:dyDescent="0.4">
      <c r="A16" s="1564">
        <v>6</v>
      </c>
      <c r="B16" s="1471" t="s">
        <v>538</v>
      </c>
      <c r="C16" s="2071"/>
      <c r="D16" s="2072"/>
      <c r="E16" s="2072"/>
      <c r="F16" s="2072"/>
      <c r="G16" s="2072"/>
      <c r="H16" s="2073"/>
    </row>
    <row r="17" spans="1:8" ht="21" x14ac:dyDescent="0.4">
      <c r="A17" s="1564">
        <v>7</v>
      </c>
      <c r="B17" s="1471" t="s">
        <v>539</v>
      </c>
      <c r="C17" s="2071"/>
      <c r="D17" s="2072"/>
      <c r="E17" s="2072"/>
      <c r="F17" s="2072"/>
      <c r="G17" s="2072"/>
      <c r="H17" s="2073"/>
    </row>
    <row r="18" spans="1:8" ht="21" x14ac:dyDescent="0.4">
      <c r="A18" s="1564">
        <v>8</v>
      </c>
      <c r="B18" s="1471" t="s">
        <v>540</v>
      </c>
      <c r="C18" s="2071"/>
      <c r="D18" s="2072"/>
      <c r="E18" s="2072"/>
      <c r="F18" s="2072"/>
      <c r="G18" s="2072"/>
      <c r="H18" s="2073"/>
    </row>
    <row r="19" spans="1:8" ht="21" x14ac:dyDescent="0.4">
      <c r="A19" s="1564">
        <v>9</v>
      </c>
      <c r="B19" s="1471" t="s">
        <v>541</v>
      </c>
      <c r="C19" s="2071"/>
      <c r="D19" s="2072"/>
      <c r="E19" s="2072"/>
      <c r="F19" s="2072"/>
      <c r="G19" s="2072"/>
      <c r="H19" s="2073"/>
    </row>
    <row r="20" spans="1:8" ht="21.6" thickBot="1" x14ac:dyDescent="0.45">
      <c r="A20" s="1566"/>
      <c r="B20" s="1567"/>
      <c r="C20" s="2074"/>
      <c r="D20" s="2075"/>
      <c r="E20" s="2075"/>
      <c r="F20" s="2075"/>
      <c r="G20" s="2075"/>
      <c r="H20" s="2076"/>
    </row>
    <row r="21" spans="1:8" ht="21" x14ac:dyDescent="0.4">
      <c r="A21" s="1556"/>
      <c r="B21" s="2077"/>
      <c r="C21" s="2077"/>
      <c r="D21" s="2077"/>
      <c r="E21" s="2077"/>
      <c r="F21" s="2077"/>
      <c r="G21" s="2077"/>
      <c r="H21" s="2077"/>
    </row>
    <row r="22" spans="1:8" ht="21" x14ac:dyDescent="0.4">
      <c r="A22" s="1476"/>
      <c r="B22" s="1556"/>
      <c r="C22" s="1556"/>
      <c r="D22" s="1556"/>
      <c r="E22" s="1556"/>
      <c r="F22" s="1556"/>
      <c r="G22" s="1556"/>
      <c r="H22" s="1556"/>
    </row>
    <row r="65" spans="4:7" x14ac:dyDescent="0.35">
      <c r="D65" s="2324"/>
      <c r="E65" s="2324"/>
      <c r="F65" s="2324"/>
      <c r="G65" s="2324"/>
    </row>
    <row r="66" spans="4:7" x14ac:dyDescent="0.35">
      <c r="D66" s="2324"/>
      <c r="E66" s="2324"/>
      <c r="F66" s="2324"/>
      <c r="G66" s="2324"/>
    </row>
  </sheetData>
  <mergeCells count="9">
    <mergeCell ref="D65:G66"/>
    <mergeCell ref="C11:H20"/>
    <mergeCell ref="B21:H21"/>
    <mergeCell ref="B2:G2"/>
    <mergeCell ref="B4:G4"/>
    <mergeCell ref="A8:A9"/>
    <mergeCell ref="B8:B9"/>
    <mergeCell ref="C8:E8"/>
    <mergeCell ref="F8:H8"/>
  </mergeCells>
  <pageMargins left="0.7" right="0.7" top="0.75" bottom="0.75" header="0.3" footer="0.3"/>
  <pageSetup scale="33"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66"/>
  <sheetViews>
    <sheetView view="pageBreakPreview" topLeftCell="A39" zoomScale="60" zoomScaleNormal="100" workbookViewId="0">
      <selection activeCell="D71" sqref="D71"/>
    </sheetView>
  </sheetViews>
  <sheetFormatPr defaultColWidth="21.21875" defaultRowHeight="20.399999999999999" x14ac:dyDescent="0.35"/>
  <cols>
    <col min="1" max="1" width="21.21875" style="1552"/>
    <col min="2" max="2" width="51.109375" style="1552" customWidth="1"/>
    <col min="3" max="16384" width="21.21875" style="1552"/>
  </cols>
  <sheetData>
    <row r="1" spans="1:8" ht="21" thickBot="1" x14ac:dyDescent="0.4">
      <c r="B1" s="1552" t="s">
        <v>55</v>
      </c>
    </row>
    <row r="2" spans="1:8" ht="21.6" thickBot="1" x14ac:dyDescent="0.45">
      <c r="A2" s="1553"/>
      <c r="B2" s="2099" t="s">
        <v>681</v>
      </c>
      <c r="C2" s="2100"/>
      <c r="D2" s="2100"/>
      <c r="E2" s="2100"/>
      <c r="F2" s="2100"/>
      <c r="G2" s="2101"/>
      <c r="H2" s="1554"/>
    </row>
    <row r="3" spans="1:8" ht="21" thickBot="1" x14ac:dyDescent="0.4"/>
    <row r="4" spans="1:8" ht="21.6" thickBot="1" x14ac:dyDescent="0.4">
      <c r="B4" s="2081" t="s">
        <v>680</v>
      </c>
      <c r="C4" s="2082"/>
      <c r="D4" s="2082"/>
      <c r="E4" s="2082"/>
      <c r="F4" s="2082"/>
      <c r="G4" s="2083"/>
      <c r="H4" s="1555"/>
    </row>
    <row r="5" spans="1:8" ht="21" x14ac:dyDescent="0.4">
      <c r="A5" s="1556"/>
      <c r="B5" s="1557" t="s">
        <v>504</v>
      </c>
      <c r="C5" s="1558" t="s">
        <v>1178</v>
      </c>
      <c r="D5" s="1557"/>
      <c r="E5" s="1557"/>
      <c r="F5" s="1557"/>
      <c r="G5" s="1556"/>
      <c r="H5" s="1556"/>
    </row>
    <row r="6" spans="1:8" ht="21" x14ac:dyDescent="0.4">
      <c r="A6" s="1556"/>
      <c r="B6" s="1557" t="s">
        <v>203</v>
      </c>
      <c r="C6" s="1558" t="s">
        <v>1179</v>
      </c>
      <c r="D6" s="1557"/>
      <c r="E6" s="1557"/>
      <c r="F6" s="1557"/>
      <c r="G6" s="1556"/>
      <c r="H6" s="1556"/>
    </row>
    <row r="7" spans="1:8" ht="21.6" thickBot="1" x14ac:dyDescent="0.45">
      <c r="A7" s="1556"/>
      <c r="B7" s="1556"/>
      <c r="C7" s="1556"/>
      <c r="D7" s="1556"/>
      <c r="E7" s="1556"/>
      <c r="F7" s="1556"/>
      <c r="G7" s="1556"/>
      <c r="H7" s="1556"/>
    </row>
    <row r="8" spans="1:8" ht="21" x14ac:dyDescent="0.35">
      <c r="A8" s="2084" t="s">
        <v>33</v>
      </c>
      <c r="B8" s="2084" t="s">
        <v>72</v>
      </c>
      <c r="C8" s="2085" t="s">
        <v>1339</v>
      </c>
      <c r="D8" s="2086"/>
      <c r="E8" s="2087"/>
      <c r="F8" s="2088" t="s">
        <v>1526</v>
      </c>
      <c r="G8" s="2088"/>
      <c r="H8" s="2088"/>
    </row>
    <row r="9" spans="1:8" ht="63" x14ac:dyDescent="0.35">
      <c r="A9" s="2084"/>
      <c r="B9" s="2084"/>
      <c r="C9" s="1559" t="s">
        <v>672</v>
      </c>
      <c r="D9" s="1559" t="s">
        <v>722</v>
      </c>
      <c r="E9" s="1559" t="s">
        <v>674</v>
      </c>
      <c r="F9" s="1560" t="s">
        <v>115</v>
      </c>
      <c r="G9" s="1560" t="s">
        <v>338</v>
      </c>
      <c r="H9" s="1560" t="s">
        <v>322</v>
      </c>
    </row>
    <row r="10" spans="1:8" ht="21" x14ac:dyDescent="0.4">
      <c r="A10" s="1561">
        <v>1</v>
      </c>
      <c r="B10" s="1561">
        <v>2</v>
      </c>
      <c r="C10" s="1559">
        <v>3</v>
      </c>
      <c r="D10" s="1559">
        <v>4</v>
      </c>
      <c r="E10" s="1559" t="s">
        <v>677</v>
      </c>
      <c r="F10" s="1561">
        <v>6</v>
      </c>
      <c r="G10" s="1561">
        <v>7</v>
      </c>
      <c r="H10" s="1561">
        <v>8</v>
      </c>
    </row>
    <row r="11" spans="1:8" ht="21" x14ac:dyDescent="0.4">
      <c r="A11" s="1562" t="s">
        <v>343</v>
      </c>
      <c r="B11" s="1563" t="s">
        <v>682</v>
      </c>
      <c r="C11" s="2089" t="s">
        <v>1150</v>
      </c>
      <c r="D11" s="2090"/>
      <c r="E11" s="2090"/>
      <c r="F11" s="2090"/>
      <c r="G11" s="2090"/>
      <c r="H11" s="2091"/>
    </row>
    <row r="12" spans="1:8" ht="21" x14ac:dyDescent="0.4">
      <c r="A12" s="1564">
        <v>1</v>
      </c>
      <c r="B12" s="1565" t="s">
        <v>683</v>
      </c>
      <c r="C12" s="2092"/>
      <c r="D12" s="2093"/>
      <c r="E12" s="2093"/>
      <c r="F12" s="2093"/>
      <c r="G12" s="2093"/>
      <c r="H12" s="2094"/>
    </row>
    <row r="13" spans="1:8" ht="21" x14ac:dyDescent="0.4">
      <c r="A13" s="1564">
        <v>2</v>
      </c>
      <c r="B13" s="1471" t="s">
        <v>684</v>
      </c>
      <c r="C13" s="2092"/>
      <c r="D13" s="2093"/>
      <c r="E13" s="2093"/>
      <c r="F13" s="2093"/>
      <c r="G13" s="2093"/>
      <c r="H13" s="2094"/>
    </row>
    <row r="14" spans="1:8" ht="21" x14ac:dyDescent="0.4">
      <c r="A14" s="1564">
        <v>3</v>
      </c>
      <c r="B14" s="1471" t="s">
        <v>685</v>
      </c>
      <c r="C14" s="2092"/>
      <c r="D14" s="2093"/>
      <c r="E14" s="2093"/>
      <c r="F14" s="2093"/>
      <c r="G14" s="2093"/>
      <c r="H14" s="2094"/>
    </row>
    <row r="15" spans="1:8" ht="21" x14ac:dyDescent="0.4">
      <c r="A15" s="1562" t="s">
        <v>56</v>
      </c>
      <c r="B15" s="1563" t="s">
        <v>686</v>
      </c>
      <c r="C15" s="2092"/>
      <c r="D15" s="2093"/>
      <c r="E15" s="2093"/>
      <c r="F15" s="2093"/>
      <c r="G15" s="2093"/>
      <c r="H15" s="2094"/>
    </row>
    <row r="16" spans="1:8" ht="21" x14ac:dyDescent="0.4">
      <c r="A16" s="1564">
        <v>4</v>
      </c>
      <c r="B16" s="1565" t="s">
        <v>683</v>
      </c>
      <c r="C16" s="2092"/>
      <c r="D16" s="2093"/>
      <c r="E16" s="2093"/>
      <c r="F16" s="2093"/>
      <c r="G16" s="2093"/>
      <c r="H16" s="2094"/>
    </row>
    <row r="17" spans="1:8" ht="21" x14ac:dyDescent="0.4">
      <c r="A17" s="1564">
        <v>5</v>
      </c>
      <c r="B17" s="1471" t="s">
        <v>684</v>
      </c>
      <c r="C17" s="2092"/>
      <c r="D17" s="2093"/>
      <c r="E17" s="2093"/>
      <c r="F17" s="2093"/>
      <c r="G17" s="2093"/>
      <c r="H17" s="2094"/>
    </row>
    <row r="18" spans="1:8" ht="21" x14ac:dyDescent="0.4">
      <c r="A18" s="1564">
        <v>6</v>
      </c>
      <c r="B18" s="1471" t="s">
        <v>685</v>
      </c>
      <c r="C18" s="2092"/>
      <c r="D18" s="2093"/>
      <c r="E18" s="2093"/>
      <c r="F18" s="2093"/>
      <c r="G18" s="2093"/>
      <c r="H18" s="2094"/>
    </row>
    <row r="19" spans="1:8" ht="21" x14ac:dyDescent="0.4">
      <c r="A19" s="1564" t="s">
        <v>17</v>
      </c>
      <c r="B19" s="1563" t="s">
        <v>260</v>
      </c>
      <c r="C19" s="2092"/>
      <c r="D19" s="2093"/>
      <c r="E19" s="2093"/>
      <c r="F19" s="2093"/>
      <c r="G19" s="2093"/>
      <c r="H19" s="2094"/>
    </row>
    <row r="20" spans="1:8" ht="21.6" thickBot="1" x14ac:dyDescent="0.45">
      <c r="A20" s="1566"/>
      <c r="B20" s="1567" t="s">
        <v>260</v>
      </c>
      <c r="C20" s="2095"/>
      <c r="D20" s="2096"/>
      <c r="E20" s="2096"/>
      <c r="F20" s="2096"/>
      <c r="G20" s="2096"/>
      <c r="H20" s="2097"/>
    </row>
    <row r="21" spans="1:8" ht="21" x14ac:dyDescent="0.4">
      <c r="A21" s="1556"/>
      <c r="B21" s="2098"/>
      <c r="C21" s="2098"/>
      <c r="D21" s="2098"/>
      <c r="E21" s="2098"/>
      <c r="F21" s="2098"/>
      <c r="G21" s="2098"/>
      <c r="H21" s="2098"/>
    </row>
    <row r="22" spans="1:8" ht="21" x14ac:dyDescent="0.4">
      <c r="A22" s="1476"/>
      <c r="B22" s="1556"/>
      <c r="C22" s="1556"/>
      <c r="D22" s="1556"/>
      <c r="E22" s="1556"/>
      <c r="F22" s="1556"/>
      <c r="G22" s="1556"/>
      <c r="H22" s="1556"/>
    </row>
    <row r="65" spans="4:7" x14ac:dyDescent="0.35">
      <c r="D65" s="2324"/>
      <c r="E65" s="2324"/>
      <c r="F65" s="2324"/>
      <c r="G65" s="2324"/>
    </row>
    <row r="66" spans="4:7" x14ac:dyDescent="0.35">
      <c r="D66" s="2324"/>
      <c r="E66" s="2324"/>
      <c r="F66" s="2324"/>
      <c r="G66" s="2324"/>
    </row>
  </sheetData>
  <mergeCells count="9">
    <mergeCell ref="D65:G66"/>
    <mergeCell ref="C11:H20"/>
    <mergeCell ref="B21:H21"/>
    <mergeCell ref="B2:G2"/>
    <mergeCell ref="B4:G4"/>
    <mergeCell ref="A8:A9"/>
    <mergeCell ref="B8:B9"/>
    <mergeCell ref="C8:E8"/>
    <mergeCell ref="F8:H8"/>
  </mergeCells>
  <pageMargins left="0.7" right="0.7" top="0.75" bottom="0.75" header="0.3" footer="0.3"/>
  <pageSetup scale="5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66"/>
  <sheetViews>
    <sheetView view="pageBreakPreview" zoomScale="60" zoomScaleNormal="100" workbookViewId="0">
      <selection activeCell="C1" sqref="C1"/>
    </sheetView>
  </sheetViews>
  <sheetFormatPr defaultColWidth="9.33203125" defaultRowHeight="20.399999999999999" x14ac:dyDescent="0.35"/>
  <cols>
    <col min="1" max="1" width="9.33203125" style="1572"/>
    <col min="2" max="2" width="7.6640625" style="1572" customWidth="1"/>
    <col min="3" max="3" width="65.5546875" style="1572" bestFit="1" customWidth="1"/>
    <col min="4" max="4" width="22.6640625" style="1572" customWidth="1"/>
    <col min="5" max="5" width="18.44140625" style="1602" customWidth="1"/>
    <col min="6" max="6" width="23.33203125" style="1602" customWidth="1"/>
    <col min="7" max="7" width="23.109375" style="1602" customWidth="1"/>
    <col min="8" max="16384" width="9.33203125" style="1572"/>
  </cols>
  <sheetData>
    <row r="1" spans="1:8" x14ac:dyDescent="0.35">
      <c r="A1" s="1568"/>
      <c r="B1" s="1569"/>
      <c r="C1" s="1569"/>
      <c r="D1" s="1569"/>
      <c r="E1" s="1570"/>
      <c r="F1" s="1570"/>
      <c r="G1" s="1570"/>
      <c r="H1" s="1571"/>
    </row>
    <row r="2" spans="1:8" s="1429" customFormat="1" ht="21" x14ac:dyDescent="0.4">
      <c r="A2" s="1573"/>
      <c r="B2" s="1574"/>
      <c r="C2" s="2111" t="s">
        <v>289</v>
      </c>
      <c r="D2" s="2112"/>
      <c r="E2" s="2112"/>
      <c r="F2" s="2112"/>
      <c r="G2" s="2113"/>
      <c r="H2" s="1575"/>
    </row>
    <row r="3" spans="1:8" s="1429" customFormat="1" ht="21" x14ac:dyDescent="0.4">
      <c r="A3" s="1573"/>
      <c r="B3" s="1574"/>
      <c r="C3" s="1576"/>
      <c r="D3" s="1576"/>
      <c r="E3" s="1576"/>
      <c r="F3" s="1576"/>
      <c r="G3" s="1576"/>
      <c r="H3" s="1575"/>
    </row>
    <row r="4" spans="1:8" s="1429" customFormat="1" ht="21" x14ac:dyDescent="0.4">
      <c r="A4" s="1573"/>
      <c r="B4" s="1574"/>
      <c r="C4" s="2111" t="s">
        <v>324</v>
      </c>
      <c r="D4" s="2112"/>
      <c r="E4" s="2112"/>
      <c r="F4" s="2112"/>
      <c r="G4" s="2113"/>
      <c r="H4" s="1575"/>
    </row>
    <row r="5" spans="1:8" ht="21" x14ac:dyDescent="0.4">
      <c r="A5" s="1577"/>
      <c r="B5" s="1578"/>
      <c r="C5" s="1467" t="s">
        <v>383</v>
      </c>
      <c r="D5" s="1579" t="s">
        <v>1178</v>
      </c>
      <c r="E5" s="1580"/>
      <c r="F5" s="1580"/>
      <c r="G5" s="1580"/>
      <c r="H5" s="1581"/>
    </row>
    <row r="6" spans="1:8" ht="21" x14ac:dyDescent="0.4">
      <c r="A6" s="1577"/>
      <c r="B6" s="1578"/>
      <c r="C6" s="1467" t="s">
        <v>203</v>
      </c>
      <c r="D6" s="1579" t="s">
        <v>1179</v>
      </c>
      <c r="E6" s="1580"/>
      <c r="F6" s="1580"/>
      <c r="G6" s="1580"/>
      <c r="H6" s="1581"/>
    </row>
    <row r="7" spans="1:8" s="1429" customFormat="1" ht="21" x14ac:dyDescent="0.4">
      <c r="A7" s="1573"/>
      <c r="B7" s="1574"/>
      <c r="C7" s="1576"/>
      <c r="D7" s="1576"/>
      <c r="E7" s="1576"/>
      <c r="F7" s="1576"/>
      <c r="G7" s="1576"/>
      <c r="H7" s="1575"/>
    </row>
    <row r="8" spans="1:8" ht="21" customHeight="1" x14ac:dyDescent="0.35">
      <c r="A8" s="1577"/>
      <c r="B8" s="2114" t="s">
        <v>121</v>
      </c>
      <c r="C8" s="2117" t="s">
        <v>34</v>
      </c>
      <c r="D8" s="2337" t="s">
        <v>1339</v>
      </c>
      <c r="E8" s="2339" t="s">
        <v>1526</v>
      </c>
      <c r="F8" s="2340"/>
      <c r="G8" s="2341"/>
      <c r="H8" s="1581"/>
    </row>
    <row r="9" spans="1:8" ht="21" customHeight="1" x14ac:dyDescent="0.35">
      <c r="A9" s="1577"/>
      <c r="B9" s="2115"/>
      <c r="C9" s="2117"/>
      <c r="D9" s="2338"/>
      <c r="E9" s="2342"/>
      <c r="F9" s="2343"/>
      <c r="G9" s="2344"/>
      <c r="H9" s="1581"/>
    </row>
    <row r="10" spans="1:8" ht="21" x14ac:dyDescent="0.35">
      <c r="A10" s="1577"/>
      <c r="B10" s="2116"/>
      <c r="C10" s="2117"/>
      <c r="D10" s="1559" t="s">
        <v>36</v>
      </c>
      <c r="E10" s="1560" t="s">
        <v>1148</v>
      </c>
      <c r="F10" s="1560" t="s">
        <v>176</v>
      </c>
      <c r="G10" s="1560" t="s">
        <v>36</v>
      </c>
      <c r="H10" s="1581"/>
    </row>
    <row r="11" spans="1:8" ht="21" x14ac:dyDescent="0.35">
      <c r="A11" s="1577"/>
      <c r="B11" s="1583">
        <v>1</v>
      </c>
      <c r="C11" s="1584">
        <v>2</v>
      </c>
      <c r="D11" s="1559">
        <v>3</v>
      </c>
      <c r="E11" s="1584">
        <v>4</v>
      </c>
      <c r="F11" s="1584">
        <v>5</v>
      </c>
      <c r="G11" s="1584">
        <v>6</v>
      </c>
      <c r="H11" s="1581"/>
    </row>
    <row r="12" spans="1:8" ht="21" x14ac:dyDescent="0.35">
      <c r="A12" s="1577"/>
      <c r="B12" s="1585">
        <v>1</v>
      </c>
      <c r="C12" s="1586" t="s">
        <v>218</v>
      </c>
      <c r="D12" s="2102" t="s">
        <v>1150</v>
      </c>
      <c r="E12" s="2103"/>
      <c r="F12" s="2103"/>
      <c r="G12" s="2104"/>
      <c r="H12" s="1581"/>
    </row>
    <row r="13" spans="1:8" ht="21" x14ac:dyDescent="0.35">
      <c r="A13" s="1577"/>
      <c r="B13" s="1585">
        <v>2</v>
      </c>
      <c r="C13" s="1586" t="s">
        <v>317</v>
      </c>
      <c r="D13" s="2105"/>
      <c r="E13" s="2106"/>
      <c r="F13" s="2106"/>
      <c r="G13" s="2107"/>
      <c r="H13" s="1581"/>
    </row>
    <row r="14" spans="1:8" ht="21" x14ac:dyDescent="0.35">
      <c r="A14" s="1577"/>
      <c r="B14" s="1585">
        <v>3</v>
      </c>
      <c r="C14" s="1586" t="s">
        <v>219</v>
      </c>
      <c r="D14" s="2105"/>
      <c r="E14" s="2106"/>
      <c r="F14" s="2106"/>
      <c r="G14" s="2107"/>
      <c r="H14" s="1581"/>
    </row>
    <row r="15" spans="1:8" ht="21" x14ac:dyDescent="0.35">
      <c r="A15" s="1577"/>
      <c r="B15" s="1585"/>
      <c r="C15" s="1586" t="s">
        <v>123</v>
      </c>
      <c r="D15" s="2105"/>
      <c r="E15" s="2106"/>
      <c r="F15" s="2106"/>
      <c r="G15" s="2107"/>
      <c r="H15" s="1581"/>
    </row>
    <row r="16" spans="1:8" ht="63" x14ac:dyDescent="0.35">
      <c r="A16" s="1577"/>
      <c r="B16" s="1585">
        <v>4</v>
      </c>
      <c r="C16" s="1586" t="s">
        <v>385</v>
      </c>
      <c r="D16" s="2105"/>
      <c r="E16" s="2106"/>
      <c r="F16" s="2106"/>
      <c r="G16" s="2107"/>
      <c r="H16" s="1581"/>
    </row>
    <row r="17" spans="1:8" ht="21" x14ac:dyDescent="0.35">
      <c r="A17" s="1577"/>
      <c r="B17" s="1587"/>
      <c r="C17" s="1588" t="s">
        <v>123</v>
      </c>
      <c r="D17" s="2105"/>
      <c r="E17" s="2106"/>
      <c r="F17" s="2106"/>
      <c r="G17" s="2107"/>
      <c r="H17" s="1581"/>
    </row>
    <row r="18" spans="1:8" ht="21" x14ac:dyDescent="0.35">
      <c r="A18" s="1577"/>
      <c r="B18" s="1587">
        <v>5</v>
      </c>
      <c r="C18" s="1588" t="s">
        <v>345</v>
      </c>
      <c r="D18" s="2105"/>
      <c r="E18" s="2106"/>
      <c r="F18" s="2106"/>
      <c r="G18" s="2107"/>
      <c r="H18" s="1581"/>
    </row>
    <row r="19" spans="1:8" ht="21" x14ac:dyDescent="0.35">
      <c r="A19" s="1577"/>
      <c r="B19" s="1589">
        <v>6</v>
      </c>
      <c r="C19" s="1590" t="s">
        <v>122</v>
      </c>
      <c r="D19" s="2105"/>
      <c r="E19" s="2106"/>
      <c r="F19" s="2106"/>
      <c r="G19" s="2107"/>
      <c r="H19" s="1581"/>
    </row>
    <row r="20" spans="1:8" ht="21" x14ac:dyDescent="0.4">
      <c r="A20" s="1577"/>
      <c r="B20" s="1591">
        <v>7</v>
      </c>
      <c r="C20" s="1592" t="s">
        <v>329</v>
      </c>
      <c r="D20" s="2105"/>
      <c r="E20" s="2106"/>
      <c r="F20" s="2106"/>
      <c r="G20" s="2107"/>
      <c r="H20" s="1581"/>
    </row>
    <row r="21" spans="1:8" ht="21.6" thickBot="1" x14ac:dyDescent="0.4">
      <c r="A21" s="1577"/>
      <c r="B21" s="1593">
        <v>8</v>
      </c>
      <c r="C21" s="1594" t="s">
        <v>723</v>
      </c>
      <c r="D21" s="2108"/>
      <c r="E21" s="2109"/>
      <c r="F21" s="2109"/>
      <c r="G21" s="2110"/>
      <c r="H21" s="1581"/>
    </row>
    <row r="22" spans="1:8" x14ac:dyDescent="0.35">
      <c r="A22" s="1577"/>
      <c r="B22" s="1595"/>
      <c r="C22" s="1595"/>
      <c r="D22" s="1595"/>
      <c r="E22" s="1596"/>
      <c r="F22" s="1596"/>
      <c r="G22" s="1596"/>
      <c r="H22" s="1581"/>
    </row>
    <row r="23" spans="1:8" ht="21" x14ac:dyDescent="0.35">
      <c r="A23" s="1597"/>
      <c r="B23" s="1598"/>
      <c r="C23" s="1599"/>
      <c r="D23" s="1599"/>
      <c r="E23" s="1600"/>
      <c r="F23" s="1600"/>
      <c r="G23" s="1600"/>
      <c r="H23" s="1601"/>
    </row>
    <row r="65" spans="4:7" x14ac:dyDescent="0.35">
      <c r="D65" s="2328"/>
      <c r="E65" s="2328"/>
      <c r="F65" s="2328"/>
      <c r="G65" s="2328"/>
    </row>
    <row r="66" spans="4:7" x14ac:dyDescent="0.35">
      <c r="D66" s="2328"/>
      <c r="E66" s="2328"/>
      <c r="F66" s="2328"/>
      <c r="G66" s="2328"/>
    </row>
  </sheetData>
  <mergeCells count="8">
    <mergeCell ref="D65:G66"/>
    <mergeCell ref="D8:D9"/>
    <mergeCell ref="E8:G9"/>
    <mergeCell ref="D12:G21"/>
    <mergeCell ref="C2:G2"/>
    <mergeCell ref="C4:G4"/>
    <mergeCell ref="B8:B10"/>
    <mergeCell ref="C8:C10"/>
  </mergeCells>
  <pageMargins left="0.7" right="0.7" top="0.75" bottom="0.75" header="0.3" footer="0.3"/>
  <pageSetup scale="5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L66"/>
  <sheetViews>
    <sheetView view="pageBreakPreview" zoomScale="60" zoomScaleNormal="100" workbookViewId="0">
      <selection activeCell="A9" sqref="A9:A11"/>
    </sheetView>
  </sheetViews>
  <sheetFormatPr defaultRowHeight="13.2" x14ac:dyDescent="0.25"/>
  <cols>
    <col min="1" max="1" width="7.77734375" bestFit="1" customWidth="1"/>
    <col min="2" max="2" width="47.77734375" bestFit="1" customWidth="1"/>
    <col min="3" max="3" width="11.88671875" customWidth="1"/>
    <col min="4" max="5" width="12.109375" bestFit="1" customWidth="1"/>
    <col min="6" max="6" width="11.77734375" bestFit="1" customWidth="1"/>
    <col min="7" max="7" width="12.109375" bestFit="1" customWidth="1"/>
    <col min="9" max="9" width="16" bestFit="1" customWidth="1"/>
    <col min="11" max="12" width="16" bestFit="1" customWidth="1"/>
  </cols>
  <sheetData>
    <row r="1" spans="1:7" ht="15" thickBot="1" x14ac:dyDescent="0.3">
      <c r="A1" s="49"/>
      <c r="B1" s="49"/>
      <c r="C1" s="49"/>
      <c r="D1" s="49"/>
      <c r="E1" s="49"/>
      <c r="F1" s="49"/>
      <c r="G1" s="49"/>
    </row>
    <row r="2" spans="1:7" ht="18.600000000000001" thickBot="1" x14ac:dyDescent="0.4">
      <c r="A2" s="50"/>
      <c r="B2" s="2118" t="s">
        <v>290</v>
      </c>
      <c r="C2" s="2119"/>
      <c r="D2" s="2119"/>
      <c r="E2" s="2119"/>
      <c r="F2" s="2119"/>
      <c r="G2" s="2120"/>
    </row>
    <row r="3" spans="1:7" ht="15" thickBot="1" x14ac:dyDescent="0.35">
      <c r="A3" s="50"/>
      <c r="D3" s="51"/>
      <c r="E3" s="51"/>
      <c r="F3" s="51"/>
      <c r="G3" s="51"/>
    </row>
    <row r="4" spans="1:7" ht="18.600000000000001" thickBot="1" x14ac:dyDescent="0.4">
      <c r="A4" s="52"/>
      <c r="B4" s="2118" t="s">
        <v>387</v>
      </c>
      <c r="C4" s="2119"/>
      <c r="D4" s="2119"/>
      <c r="E4" s="2119"/>
      <c r="F4" s="2119"/>
      <c r="G4" s="2120"/>
    </row>
    <row r="5" spans="1:7" ht="21" x14ac:dyDescent="0.4">
      <c r="B5" s="29" t="s">
        <v>383</v>
      </c>
      <c r="C5" s="1579" t="s">
        <v>1178</v>
      </c>
    </row>
    <row r="6" spans="1:7" ht="21" x14ac:dyDescent="0.4">
      <c r="B6" s="29" t="s">
        <v>203</v>
      </c>
      <c r="C6" s="1579" t="s">
        <v>1179</v>
      </c>
    </row>
    <row r="7" spans="1:7" ht="14.4" x14ac:dyDescent="0.3">
      <c r="A7" s="53"/>
      <c r="B7" s="53"/>
      <c r="C7" s="53"/>
      <c r="D7" s="54"/>
      <c r="E7" s="54"/>
      <c r="F7" s="54"/>
      <c r="G7" s="54"/>
    </row>
    <row r="8" spans="1:7" ht="18.600000000000001" thickBot="1" x14ac:dyDescent="0.3">
      <c r="A8" s="55"/>
      <c r="B8" s="55"/>
      <c r="C8" s="55"/>
      <c r="D8" s="55"/>
      <c r="E8" s="55"/>
      <c r="F8" s="55"/>
      <c r="G8" s="55"/>
    </row>
    <row r="9" spans="1:7" ht="16.5" customHeight="1" x14ac:dyDescent="0.25">
      <c r="A9" s="2127" t="s">
        <v>33</v>
      </c>
      <c r="B9" s="2130" t="s">
        <v>34</v>
      </c>
      <c r="C9" s="2130" t="s">
        <v>192</v>
      </c>
      <c r="D9" s="1917" t="s">
        <v>1339</v>
      </c>
      <c r="E9" s="2121" t="s">
        <v>1526</v>
      </c>
      <c r="F9" s="2122"/>
      <c r="G9" s="2123"/>
    </row>
    <row r="10" spans="1:7" ht="16.5" customHeight="1" x14ac:dyDescent="0.25">
      <c r="A10" s="2128"/>
      <c r="B10" s="2131"/>
      <c r="C10" s="2131"/>
      <c r="D10" s="1918"/>
      <c r="E10" s="2124"/>
      <c r="F10" s="2125"/>
      <c r="G10" s="2126"/>
    </row>
    <row r="11" spans="1:7" ht="15.6" x14ac:dyDescent="0.25">
      <c r="A11" s="2129"/>
      <c r="B11" s="2132"/>
      <c r="C11" s="2132"/>
      <c r="D11" s="448" t="s">
        <v>36</v>
      </c>
      <c r="E11" s="96" t="s">
        <v>1148</v>
      </c>
      <c r="F11" s="96" t="s">
        <v>176</v>
      </c>
      <c r="G11" s="96" t="s">
        <v>36</v>
      </c>
    </row>
    <row r="12" spans="1:7" ht="15.6" x14ac:dyDescent="0.25">
      <c r="A12" s="262">
        <v>1</v>
      </c>
      <c r="B12" s="263">
        <v>2</v>
      </c>
      <c r="C12" s="263">
        <v>3</v>
      </c>
      <c r="D12" s="448">
        <v>4</v>
      </c>
      <c r="E12" s="229">
        <v>5</v>
      </c>
      <c r="F12" s="229">
        <v>6</v>
      </c>
      <c r="G12" s="229">
        <v>7</v>
      </c>
    </row>
    <row r="13" spans="1:7" ht="15.6" x14ac:dyDescent="0.25">
      <c r="A13" s="255">
        <v>1</v>
      </c>
      <c r="B13" s="256" t="s">
        <v>193</v>
      </c>
      <c r="C13" s="257"/>
      <c r="D13" s="927">
        <v>0</v>
      </c>
      <c r="E13" s="927">
        <v>0</v>
      </c>
      <c r="F13" s="927">
        <v>0</v>
      </c>
      <c r="G13" s="927">
        <v>0</v>
      </c>
    </row>
    <row r="14" spans="1:7" ht="15.6" x14ac:dyDescent="0.25">
      <c r="A14" s="258">
        <v>2</v>
      </c>
      <c r="B14" s="256" t="s">
        <v>11</v>
      </c>
      <c r="C14" s="257"/>
      <c r="D14" s="927">
        <v>0</v>
      </c>
      <c r="E14" s="927">
        <v>0</v>
      </c>
      <c r="F14" s="927">
        <v>0</v>
      </c>
      <c r="G14" s="927">
        <v>0</v>
      </c>
    </row>
    <row r="15" spans="1:7" ht="15.6" x14ac:dyDescent="0.25">
      <c r="A15" s="258">
        <v>3</v>
      </c>
      <c r="B15" s="256" t="s">
        <v>320</v>
      </c>
      <c r="C15" s="259"/>
      <c r="D15" s="927">
        <v>0</v>
      </c>
      <c r="E15" s="927">
        <v>0</v>
      </c>
      <c r="F15" s="927">
        <v>0</v>
      </c>
      <c r="G15" s="927">
        <v>0</v>
      </c>
    </row>
    <row r="16" spans="1:7" ht="15.6" x14ac:dyDescent="0.25">
      <c r="A16" s="258">
        <v>4</v>
      </c>
      <c r="B16" s="256" t="s">
        <v>195</v>
      </c>
      <c r="C16" s="257"/>
      <c r="D16" s="927">
        <v>0</v>
      </c>
      <c r="E16" s="927">
        <v>0</v>
      </c>
      <c r="F16" s="927">
        <v>0</v>
      </c>
      <c r="G16" s="927">
        <v>0</v>
      </c>
    </row>
    <row r="17" spans="1:12" ht="15.6" x14ac:dyDescent="0.25">
      <c r="A17" s="258"/>
      <c r="B17" s="260" t="s">
        <v>196</v>
      </c>
      <c r="C17" s="257"/>
      <c r="D17" s="927">
        <v>0</v>
      </c>
      <c r="E17" s="927">
        <v>0</v>
      </c>
      <c r="F17" s="927">
        <v>0</v>
      </c>
      <c r="G17" s="927">
        <v>0</v>
      </c>
    </row>
    <row r="18" spans="1:12" ht="15.6" x14ac:dyDescent="0.25">
      <c r="A18" s="258">
        <v>5</v>
      </c>
      <c r="B18" s="256" t="s">
        <v>197</v>
      </c>
      <c r="C18" s="362" t="s">
        <v>420</v>
      </c>
      <c r="D18" s="927">
        <v>0</v>
      </c>
      <c r="E18" s="927">
        <v>0</v>
      </c>
      <c r="F18" s="927">
        <v>0</v>
      </c>
      <c r="G18" s="927">
        <v>0</v>
      </c>
    </row>
    <row r="19" spans="1:12" ht="15.6" x14ac:dyDescent="0.25">
      <c r="A19" s="258">
        <v>6</v>
      </c>
      <c r="B19" s="256" t="s">
        <v>422</v>
      </c>
      <c r="C19" s="362" t="s">
        <v>423</v>
      </c>
      <c r="D19" s="927">
        <v>0</v>
      </c>
      <c r="E19" s="927">
        <v>0</v>
      </c>
      <c r="F19" s="927">
        <v>0</v>
      </c>
      <c r="G19" s="927">
        <v>0</v>
      </c>
    </row>
    <row r="20" spans="1:12" ht="15.6" x14ac:dyDescent="0.25">
      <c r="A20" s="258">
        <v>7</v>
      </c>
      <c r="B20" s="260" t="s">
        <v>198</v>
      </c>
      <c r="C20" s="261" t="s">
        <v>199</v>
      </c>
      <c r="D20" s="927">
        <v>0</v>
      </c>
      <c r="E20" s="927">
        <v>0</v>
      </c>
      <c r="F20" s="927">
        <v>0</v>
      </c>
      <c r="G20" s="927">
        <v>0</v>
      </c>
    </row>
    <row r="21" spans="1:12" ht="31.2" x14ac:dyDescent="0.3">
      <c r="A21" s="258"/>
      <c r="B21" s="260" t="s">
        <v>421</v>
      </c>
      <c r="C21" s="261"/>
      <c r="D21" s="663"/>
      <c r="E21" s="927"/>
      <c r="F21" s="930"/>
      <c r="G21" s="928"/>
    </row>
    <row r="22" spans="1:12" ht="46.8" x14ac:dyDescent="0.3">
      <c r="A22" s="258">
        <v>8</v>
      </c>
      <c r="B22" s="260" t="s">
        <v>724</v>
      </c>
      <c r="C22" s="261" t="s">
        <v>389</v>
      </c>
      <c r="D22" s="991">
        <v>3226.5627476160562</v>
      </c>
      <c r="E22" s="927">
        <v>5745</v>
      </c>
      <c r="F22" s="931">
        <v>1853.5700000000002</v>
      </c>
      <c r="G22" s="1046">
        <v>2976.6779418306269</v>
      </c>
      <c r="I22" s="48"/>
      <c r="K22" s="48"/>
      <c r="L22" s="48"/>
    </row>
    <row r="23" spans="1:12" ht="15.6" x14ac:dyDescent="0.3">
      <c r="A23" s="86">
        <v>9</v>
      </c>
      <c r="B23" s="84" t="s">
        <v>386</v>
      </c>
      <c r="C23" s="362" t="s">
        <v>391</v>
      </c>
      <c r="D23" s="664">
        <v>0.03</v>
      </c>
      <c r="E23" s="929">
        <v>0.03</v>
      </c>
      <c r="F23" s="929">
        <v>0.03</v>
      </c>
      <c r="G23" s="929">
        <v>0.03</v>
      </c>
      <c r="I23" s="48"/>
    </row>
    <row r="24" spans="1:12" ht="16.2" thickBot="1" x14ac:dyDescent="0.35">
      <c r="A24" s="87">
        <v>10</v>
      </c>
      <c r="B24" s="363" t="s">
        <v>388</v>
      </c>
      <c r="C24" s="1603" t="s">
        <v>390</v>
      </c>
      <c r="D24" s="1604">
        <v>96.79688242848168</v>
      </c>
      <c r="E24" s="1604">
        <v>172.35</v>
      </c>
      <c r="F24" s="1604">
        <v>55.607100000000003</v>
      </c>
      <c r="G24" s="1604">
        <v>89.300338254918799</v>
      </c>
      <c r="I24" s="48"/>
    </row>
    <row r="25" spans="1:12" ht="15.6" x14ac:dyDescent="0.25">
      <c r="A25" s="80"/>
    </row>
    <row r="65" spans="4:7" x14ac:dyDescent="0.25">
      <c r="D65" s="2317"/>
      <c r="E65" s="2317"/>
      <c r="F65" s="2317"/>
      <c r="G65" s="2317"/>
    </row>
    <row r="66" spans="4:7" x14ac:dyDescent="0.25">
      <c r="D66" s="2317"/>
      <c r="E66" s="2317"/>
      <c r="F66" s="2317"/>
      <c r="G66" s="2317"/>
    </row>
  </sheetData>
  <mergeCells count="8">
    <mergeCell ref="D65:G66"/>
    <mergeCell ref="B2:G2"/>
    <mergeCell ref="B4:G4"/>
    <mergeCell ref="D9:D10"/>
    <mergeCell ref="E9:G10"/>
    <mergeCell ref="A9:A11"/>
    <mergeCell ref="B9:B11"/>
    <mergeCell ref="C9:C11"/>
  </mergeCells>
  <pageMargins left="0.7" right="0.7" top="0.75" bottom="0.75" header="0.3" footer="0.3"/>
  <pageSetup scale="87"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2:G66"/>
  <sheetViews>
    <sheetView view="pageBreakPreview" zoomScale="60" zoomScaleNormal="100" workbookViewId="0">
      <selection activeCell="D69" sqref="D69"/>
    </sheetView>
  </sheetViews>
  <sheetFormatPr defaultColWidth="9.33203125" defaultRowHeight="17.399999999999999" x14ac:dyDescent="0.3"/>
  <cols>
    <col min="1" max="1" width="8.21875" style="57" bestFit="1" customWidth="1"/>
    <col min="2" max="2" width="54.6640625" style="57" customWidth="1"/>
    <col min="3" max="3" width="31.33203125" style="57" bestFit="1" customWidth="1"/>
    <col min="4" max="4" width="24.88671875" style="57" bestFit="1" customWidth="1"/>
    <col min="5" max="5" width="16" style="57" bestFit="1" customWidth="1"/>
    <col min="6" max="6" width="21.88671875" style="57" bestFit="1" customWidth="1"/>
    <col min="7" max="7" width="17.6640625" style="57" customWidth="1"/>
    <col min="8" max="16384" width="9.33203125" style="57"/>
  </cols>
  <sheetData>
    <row r="2" spans="1:6" ht="18" x14ac:dyDescent="0.35">
      <c r="B2" s="2143" t="s">
        <v>291</v>
      </c>
      <c r="C2" s="2144"/>
      <c r="D2" s="2144"/>
      <c r="E2" s="2144"/>
      <c r="F2" s="2145"/>
    </row>
    <row r="4" spans="1:6" ht="18" x14ac:dyDescent="0.3">
      <c r="B4" s="2146" t="s">
        <v>330</v>
      </c>
      <c r="C4" s="2147"/>
      <c r="D4" s="2147"/>
      <c r="E4" s="2147"/>
      <c r="F4" s="2148"/>
    </row>
    <row r="5" spans="1:6" ht="18" x14ac:dyDescent="0.35">
      <c r="A5" s="1605"/>
      <c r="B5" s="1461" t="s">
        <v>383</v>
      </c>
      <c r="C5" s="1462" t="s">
        <v>1178</v>
      </c>
      <c r="D5" s="1461"/>
      <c r="E5" s="1461"/>
      <c r="F5" s="1605"/>
    </row>
    <row r="6" spans="1:6" ht="18" x14ac:dyDescent="0.35">
      <c r="A6" s="1605"/>
      <c r="B6" s="1461" t="s">
        <v>203</v>
      </c>
      <c r="C6" s="1462" t="s">
        <v>1179</v>
      </c>
      <c r="D6" s="1461"/>
      <c r="E6" s="1461"/>
      <c r="F6" s="1605"/>
    </row>
    <row r="7" spans="1:6" ht="18" x14ac:dyDescent="0.35">
      <c r="A7" s="1605"/>
      <c r="B7" s="1606"/>
      <c r="C7" s="1606"/>
      <c r="D7" s="1606"/>
      <c r="E7" s="1606"/>
      <c r="F7" s="1606"/>
    </row>
    <row r="8" spans="1:6" ht="18.600000000000001" thickBot="1" x14ac:dyDescent="0.4">
      <c r="A8" s="1605"/>
      <c r="B8" s="1605"/>
      <c r="C8" s="1605"/>
      <c r="D8" s="1605"/>
      <c r="E8" s="1605"/>
      <c r="F8" s="1605"/>
    </row>
    <row r="9" spans="1:6" x14ac:dyDescent="0.3">
      <c r="A9" s="2149" t="s">
        <v>79</v>
      </c>
      <c r="B9" s="2151" t="s">
        <v>34</v>
      </c>
      <c r="C9" s="2153" t="s">
        <v>1339</v>
      </c>
      <c r="D9" s="2154"/>
      <c r="E9" s="2155"/>
      <c r="F9" s="2159" t="s">
        <v>1526</v>
      </c>
    </row>
    <row r="10" spans="1:6" x14ac:dyDescent="0.3">
      <c r="A10" s="2150"/>
      <c r="B10" s="2152"/>
      <c r="C10" s="2156"/>
      <c r="D10" s="2157"/>
      <c r="E10" s="2158"/>
      <c r="F10" s="2160"/>
    </row>
    <row r="11" spans="1:6" ht="36" x14ac:dyDescent="0.3">
      <c r="A11" s="2150"/>
      <c r="B11" s="2152"/>
      <c r="C11" s="1442" t="s">
        <v>672</v>
      </c>
      <c r="D11" s="1442" t="s">
        <v>673</v>
      </c>
      <c r="E11" s="1442" t="s">
        <v>674</v>
      </c>
      <c r="F11" s="1441" t="s">
        <v>331</v>
      </c>
    </row>
    <row r="12" spans="1:6" ht="18" x14ac:dyDescent="0.3">
      <c r="A12" s="1607">
        <v>1</v>
      </c>
      <c r="B12" s="1608">
        <v>2</v>
      </c>
      <c r="C12" s="1442">
        <v>3</v>
      </c>
      <c r="D12" s="1442">
        <v>4</v>
      </c>
      <c r="E12" s="1442" t="s">
        <v>677</v>
      </c>
      <c r="F12" s="1609">
        <v>6</v>
      </c>
    </row>
    <row r="13" spans="1:6" s="1612" customFormat="1" ht="18" x14ac:dyDescent="0.3">
      <c r="A13" s="1610" t="s">
        <v>37</v>
      </c>
      <c r="B13" s="1611" t="s">
        <v>332</v>
      </c>
      <c r="C13" s="2133" t="s">
        <v>1150</v>
      </c>
      <c r="D13" s="2134"/>
      <c r="E13" s="2134"/>
      <c r="F13" s="2135"/>
    </row>
    <row r="14" spans="1:6" ht="18" x14ac:dyDescent="0.3">
      <c r="A14" s="1613" t="s">
        <v>38</v>
      </c>
      <c r="B14" s="1614" t="s">
        <v>333</v>
      </c>
      <c r="C14" s="2136"/>
      <c r="D14" s="2137"/>
      <c r="E14" s="2137"/>
      <c r="F14" s="2138"/>
    </row>
    <row r="15" spans="1:6" ht="18" x14ac:dyDescent="0.3">
      <c r="A15" s="1613" t="s">
        <v>39</v>
      </c>
      <c r="B15" s="1614" t="s">
        <v>334</v>
      </c>
      <c r="C15" s="2136"/>
      <c r="D15" s="2137"/>
      <c r="E15" s="2137"/>
      <c r="F15" s="2138"/>
    </row>
    <row r="16" spans="1:6" ht="18" x14ac:dyDescent="0.3">
      <c r="A16" s="1613" t="s">
        <v>40</v>
      </c>
      <c r="B16" s="1614" t="s">
        <v>335</v>
      </c>
      <c r="C16" s="2136"/>
      <c r="D16" s="2137"/>
      <c r="E16" s="2137"/>
      <c r="F16" s="2138"/>
    </row>
    <row r="17" spans="1:6" ht="18" x14ac:dyDescent="0.3">
      <c r="A17" s="1615" t="s">
        <v>41</v>
      </c>
      <c r="B17" s="1614" t="s">
        <v>336</v>
      </c>
      <c r="C17" s="2136"/>
      <c r="D17" s="2137"/>
      <c r="E17" s="2137"/>
      <c r="F17" s="2138"/>
    </row>
    <row r="18" spans="1:6" ht="18" x14ac:dyDescent="0.3">
      <c r="A18" s="1615"/>
      <c r="B18" s="1614" t="s">
        <v>337</v>
      </c>
      <c r="C18" s="2136"/>
      <c r="D18" s="2137"/>
      <c r="E18" s="2137"/>
      <c r="F18" s="2138"/>
    </row>
    <row r="19" spans="1:6" ht="18" x14ac:dyDescent="0.3">
      <c r="A19" s="1615"/>
      <c r="B19" s="1614"/>
      <c r="C19" s="2139"/>
      <c r="D19" s="2140"/>
      <c r="E19" s="2140"/>
      <c r="F19" s="2141"/>
    </row>
    <row r="20" spans="1:6" ht="18" x14ac:dyDescent="0.3">
      <c r="A20" s="1616"/>
      <c r="B20" s="1617"/>
      <c r="C20" s="1618"/>
      <c r="D20" s="1618"/>
      <c r="E20" s="1618"/>
      <c r="F20" s="1618"/>
    </row>
    <row r="21" spans="1:6" ht="18" x14ac:dyDescent="0.3">
      <c r="A21" s="1619"/>
      <c r="B21" s="2142"/>
      <c r="C21" s="2142"/>
      <c r="D21" s="2142"/>
      <c r="E21" s="2142"/>
      <c r="F21" s="2142"/>
    </row>
    <row r="22" spans="1:6" ht="18" x14ac:dyDescent="0.3">
      <c r="A22" s="1460"/>
    </row>
    <row r="65" spans="4:7" x14ac:dyDescent="0.3">
      <c r="D65" s="2327"/>
      <c r="E65" s="2327"/>
      <c r="F65" s="2327"/>
      <c r="G65" s="2327"/>
    </row>
    <row r="66" spans="4:7" x14ac:dyDescent="0.3">
      <c r="D66" s="2327"/>
      <c r="E66" s="2327"/>
      <c r="F66" s="2327"/>
      <c r="G66" s="2327"/>
    </row>
  </sheetData>
  <mergeCells count="9">
    <mergeCell ref="D65:G66"/>
    <mergeCell ref="C13:F19"/>
    <mergeCell ref="B21:F21"/>
    <mergeCell ref="B2:F2"/>
    <mergeCell ref="B4:F4"/>
    <mergeCell ref="A9:A11"/>
    <mergeCell ref="B9:B11"/>
    <mergeCell ref="C9:E10"/>
    <mergeCell ref="F9:F10"/>
  </mergeCells>
  <pageMargins left="0.7" right="0.7" top="0.75" bottom="0.75" header="0.3" footer="0.3"/>
  <pageSetup scale="6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N118"/>
  <sheetViews>
    <sheetView view="pageBreakPreview" zoomScale="60" zoomScaleNormal="100" workbookViewId="0"/>
  </sheetViews>
  <sheetFormatPr defaultColWidth="9.33203125" defaultRowHeight="20.399999999999999" x14ac:dyDescent="0.35"/>
  <cols>
    <col min="1" max="1" width="6.6640625" style="1469" customWidth="1"/>
    <col min="2" max="2" width="57.6640625" style="1469" customWidth="1"/>
    <col min="3" max="3" width="23.44140625" style="1469" customWidth="1"/>
    <col min="4" max="4" width="19.33203125" style="1469" customWidth="1"/>
    <col min="5" max="5" width="17.109375" style="1469" customWidth="1"/>
    <col min="6" max="6" width="23.77734375" style="1469" customWidth="1"/>
    <col min="7" max="7" width="18.33203125" style="1469" customWidth="1"/>
    <col min="8" max="8" width="14.44140625" style="1468" customWidth="1"/>
    <col min="9" max="9" width="17.109375" style="1468" customWidth="1"/>
    <col min="10" max="10" width="16.109375" style="1468" customWidth="1"/>
    <col min="11" max="11" width="15.33203125" style="1468" customWidth="1"/>
    <col min="12" max="12" width="19.109375" style="1468" customWidth="1"/>
    <col min="13" max="13" width="13.44140625" style="1468" customWidth="1"/>
    <col min="14" max="14" width="14.109375" style="1468" customWidth="1"/>
    <col min="15" max="16384" width="9.33203125" style="1469"/>
  </cols>
  <sheetData>
    <row r="1" spans="1:14" ht="21.6" thickBot="1" x14ac:dyDescent="0.45">
      <c r="A1" s="1464"/>
      <c r="B1" s="1464"/>
      <c r="C1" s="1464"/>
      <c r="D1" s="1464"/>
      <c r="E1" s="1464"/>
      <c r="F1" s="1464"/>
      <c r="G1" s="1464"/>
      <c r="H1" s="1467"/>
      <c r="I1" s="1467"/>
      <c r="J1" s="1467"/>
      <c r="K1" s="1467"/>
      <c r="L1" s="1467"/>
    </row>
    <row r="2" spans="1:14" ht="21.6" thickBot="1" x14ac:dyDescent="0.45">
      <c r="A2" s="1464"/>
      <c r="B2" s="1464"/>
      <c r="C2" s="2172" t="s">
        <v>292</v>
      </c>
      <c r="D2" s="2173"/>
      <c r="E2" s="2173"/>
      <c r="F2" s="2174"/>
      <c r="G2" s="1620"/>
      <c r="H2" s="1621"/>
      <c r="I2" s="1467"/>
      <c r="J2" s="1467"/>
      <c r="K2" s="1467"/>
      <c r="L2" s="1467"/>
    </row>
    <row r="3" spans="1:14" ht="21.6" thickBot="1" x14ac:dyDescent="0.45">
      <c r="A3" s="1464"/>
      <c r="B3" s="1622"/>
      <c r="C3" s="1622"/>
      <c r="D3" s="1622"/>
      <c r="E3" s="1622"/>
      <c r="F3" s="1622"/>
      <c r="G3" s="1621"/>
      <c r="H3" s="1621"/>
      <c r="I3" s="1467"/>
      <c r="J3" s="1467"/>
      <c r="K3" s="1467"/>
      <c r="L3" s="1467"/>
    </row>
    <row r="4" spans="1:14" ht="21.6" thickBot="1" x14ac:dyDescent="0.45">
      <c r="A4" s="1465"/>
      <c r="B4" s="1464"/>
      <c r="C4" s="2172" t="s">
        <v>311</v>
      </c>
      <c r="D4" s="2173"/>
      <c r="E4" s="2173"/>
      <c r="F4" s="2174"/>
      <c r="G4" s="1620"/>
      <c r="H4" s="1621"/>
      <c r="I4" s="1464"/>
      <c r="J4" s="1464"/>
      <c r="K4" s="1464"/>
      <c r="L4" s="1464"/>
      <c r="M4" s="1469"/>
      <c r="N4" s="1469"/>
    </row>
    <row r="5" spans="1:14" ht="21" x14ac:dyDescent="0.4">
      <c r="A5" s="1464"/>
      <c r="B5" s="1464" t="s">
        <v>383</v>
      </c>
      <c r="C5" s="1466" t="s">
        <v>1178</v>
      </c>
      <c r="D5" s="1464"/>
      <c r="E5" s="1464"/>
      <c r="F5" s="1464"/>
      <c r="G5" s="1464"/>
      <c r="H5" s="1467"/>
      <c r="I5" s="1467"/>
      <c r="J5" s="1467"/>
      <c r="K5" s="1467"/>
      <c r="L5" s="1467"/>
    </row>
    <row r="6" spans="1:14" ht="21" x14ac:dyDescent="0.4">
      <c r="A6" s="1464"/>
      <c r="B6" s="1464" t="s">
        <v>203</v>
      </c>
      <c r="C6" s="1466" t="s">
        <v>1179</v>
      </c>
      <c r="D6" s="1464"/>
      <c r="E6" s="1464"/>
      <c r="F6" s="1464"/>
      <c r="G6" s="1464"/>
      <c r="H6" s="1467"/>
      <c r="I6" s="1467"/>
      <c r="J6" s="1467"/>
      <c r="K6" s="1467"/>
      <c r="L6" s="1467"/>
    </row>
    <row r="7" spans="1:14" ht="21" x14ac:dyDescent="0.4">
      <c r="A7" s="1464"/>
      <c r="B7" s="1464"/>
      <c r="C7" s="1464"/>
      <c r="D7" s="1464"/>
      <c r="E7" s="1464"/>
      <c r="F7" s="1464"/>
      <c r="G7" s="1464"/>
      <c r="H7" s="1464"/>
      <c r="I7" s="1464"/>
      <c r="J7" s="1464"/>
      <c r="K7" s="1464"/>
      <c r="L7" s="1464"/>
      <c r="M7" s="1469"/>
      <c r="N7" s="1469"/>
    </row>
    <row r="8" spans="1:14" ht="21" x14ac:dyDescent="0.4">
      <c r="A8" s="1464"/>
      <c r="B8" s="1623" t="s">
        <v>1340</v>
      </c>
      <c r="C8" s="1466" t="s">
        <v>81</v>
      </c>
      <c r="D8" s="1464"/>
      <c r="E8" s="1464"/>
      <c r="F8" s="1464"/>
      <c r="G8" s="1464"/>
      <c r="H8" s="1466"/>
      <c r="I8" s="1464"/>
      <c r="J8" s="1464"/>
      <c r="K8" s="1464"/>
      <c r="L8" s="1464"/>
      <c r="M8" s="1469"/>
      <c r="N8" s="1469"/>
    </row>
    <row r="9" spans="1:14" ht="21.6" thickBot="1" x14ac:dyDescent="0.45">
      <c r="A9" s="1464"/>
      <c r="B9" s="1464"/>
      <c r="C9" s="1464"/>
      <c r="D9" s="1464"/>
      <c r="E9" s="1464"/>
      <c r="F9" s="1467" t="s">
        <v>220</v>
      </c>
      <c r="G9" s="1464"/>
      <c r="H9" s="1467"/>
      <c r="I9" s="1467"/>
      <c r="J9" s="1467"/>
      <c r="K9" s="1467"/>
      <c r="L9" s="1467"/>
    </row>
    <row r="10" spans="1:14" ht="21" x14ac:dyDescent="0.35">
      <c r="A10" s="2175" t="s">
        <v>79</v>
      </c>
      <c r="B10" s="2178" t="s">
        <v>341</v>
      </c>
      <c r="C10" s="2178" t="s">
        <v>194</v>
      </c>
      <c r="D10" s="2178"/>
      <c r="E10" s="2178"/>
      <c r="F10" s="2178"/>
      <c r="G10" s="2178"/>
      <c r="H10" s="2171" t="s">
        <v>502</v>
      </c>
      <c r="I10" s="2171"/>
      <c r="J10" s="2171"/>
      <c r="K10" s="2171"/>
      <c r="L10" s="2162" t="s">
        <v>82</v>
      </c>
      <c r="N10" s="1469"/>
    </row>
    <row r="11" spans="1:14" x14ac:dyDescent="0.35">
      <c r="A11" s="2176"/>
      <c r="B11" s="2165"/>
      <c r="C11" s="2165" t="s">
        <v>1</v>
      </c>
      <c r="D11" s="2165" t="s">
        <v>16</v>
      </c>
      <c r="E11" s="2165" t="s">
        <v>2</v>
      </c>
      <c r="F11" s="2165" t="s">
        <v>3</v>
      </c>
      <c r="G11" s="2165" t="s">
        <v>4</v>
      </c>
      <c r="H11" s="2167" t="s">
        <v>18</v>
      </c>
      <c r="I11" s="2169" t="s">
        <v>11</v>
      </c>
      <c r="J11" s="2169" t="s">
        <v>12</v>
      </c>
      <c r="K11" s="2169" t="s">
        <v>13</v>
      </c>
      <c r="L11" s="2163"/>
      <c r="N11" s="1469"/>
    </row>
    <row r="12" spans="1:14" ht="21" thickBot="1" x14ac:dyDescent="0.4">
      <c r="A12" s="2177"/>
      <c r="B12" s="2166"/>
      <c r="C12" s="2166"/>
      <c r="D12" s="2166"/>
      <c r="E12" s="2166"/>
      <c r="F12" s="2166"/>
      <c r="G12" s="2166"/>
      <c r="H12" s="2168"/>
      <c r="I12" s="2170"/>
      <c r="J12" s="2170"/>
      <c r="K12" s="2170"/>
      <c r="L12" s="2164"/>
      <c r="M12" s="1469"/>
      <c r="N12" s="1469"/>
    </row>
    <row r="13" spans="1:14" ht="21.6" thickBot="1" x14ac:dyDescent="0.4">
      <c r="A13" s="1624">
        <v>1</v>
      </c>
      <c r="B13" s="1625">
        <v>2</v>
      </c>
      <c r="C13" s="1624">
        <v>3</v>
      </c>
      <c r="D13" s="1625">
        <v>4</v>
      </c>
      <c r="E13" s="1624">
        <v>5</v>
      </c>
      <c r="F13" s="1625">
        <v>6</v>
      </c>
      <c r="G13" s="1624">
        <v>7</v>
      </c>
      <c r="H13" s="1624">
        <v>8</v>
      </c>
      <c r="I13" s="1624">
        <v>9</v>
      </c>
      <c r="J13" s="1626">
        <v>10</v>
      </c>
      <c r="K13" s="1624">
        <v>11</v>
      </c>
      <c r="L13" s="1624">
        <v>12</v>
      </c>
      <c r="M13" s="1469"/>
      <c r="N13" s="1469"/>
    </row>
    <row r="14" spans="1:14" ht="21" x14ac:dyDescent="0.4">
      <c r="A14" s="1627">
        <v>1</v>
      </c>
      <c r="B14" s="1628"/>
      <c r="C14" s="1629"/>
      <c r="D14" s="1629"/>
      <c r="E14" s="1629"/>
      <c r="F14" s="1629"/>
      <c r="G14" s="1630"/>
      <c r="H14" s="1630"/>
      <c r="I14" s="1630"/>
      <c r="J14" s="1630"/>
      <c r="K14" s="1630"/>
      <c r="L14" s="1631"/>
      <c r="N14" s="1469"/>
    </row>
    <row r="15" spans="1:14" ht="21" x14ac:dyDescent="0.4">
      <c r="A15" s="1464"/>
      <c r="B15" s="1579"/>
      <c r="C15" s="2161"/>
      <c r="D15" s="2161"/>
      <c r="E15" s="2161"/>
      <c r="F15" s="2161"/>
      <c r="G15" s="1467"/>
      <c r="H15" s="1579"/>
      <c r="I15" s="1467"/>
      <c r="J15" s="1467"/>
      <c r="K15" s="1467"/>
      <c r="L15" s="1467"/>
      <c r="N15" s="1469"/>
    </row>
    <row r="16" spans="1:14" ht="21" x14ac:dyDescent="0.4">
      <c r="A16" s="1467"/>
      <c r="B16" s="1467"/>
      <c r="C16" s="2161"/>
      <c r="D16" s="2161"/>
      <c r="E16" s="2161"/>
      <c r="F16" s="2161"/>
      <c r="G16" s="1464"/>
      <c r="H16" s="1464"/>
      <c r="I16" s="1464"/>
      <c r="J16" s="1464"/>
      <c r="K16" s="1464"/>
      <c r="L16" s="1464"/>
      <c r="N16" s="1469"/>
    </row>
    <row r="17" spans="1:14" ht="21" x14ac:dyDescent="0.4">
      <c r="A17" s="1467"/>
      <c r="B17" s="1467"/>
      <c r="C17" s="2161"/>
      <c r="D17" s="2161"/>
      <c r="E17" s="2161"/>
      <c r="F17" s="2161"/>
      <c r="G17" s="1464"/>
      <c r="H17" s="1464"/>
      <c r="I17" s="1464"/>
      <c r="J17" s="1464"/>
      <c r="K17" s="1464"/>
      <c r="L17" s="1464"/>
      <c r="N17" s="1469"/>
    </row>
    <row r="18" spans="1:14" ht="21" x14ac:dyDescent="0.4">
      <c r="A18" s="1467"/>
      <c r="B18" s="1476"/>
      <c r="C18" s="1467"/>
      <c r="D18" s="1467"/>
      <c r="E18" s="1467"/>
      <c r="F18" s="1467"/>
      <c r="G18" s="1464"/>
      <c r="H18" s="1464"/>
      <c r="I18" s="1464"/>
      <c r="J18" s="1464"/>
      <c r="K18" s="1464"/>
      <c r="L18" s="1464"/>
      <c r="N18" s="1469"/>
    </row>
    <row r="19" spans="1:14" x14ac:dyDescent="0.35">
      <c r="A19" s="1468"/>
      <c r="B19" s="1468"/>
      <c r="C19" s="1468"/>
      <c r="D19" s="1468"/>
      <c r="E19" s="1468"/>
      <c r="F19" s="1468"/>
      <c r="H19" s="1469"/>
      <c r="I19" s="1469"/>
      <c r="J19" s="1469"/>
      <c r="K19" s="1469"/>
      <c r="L19" s="1469"/>
      <c r="N19" s="1469"/>
    </row>
    <row r="20" spans="1:14" x14ac:dyDescent="0.35">
      <c r="A20" s="1468"/>
      <c r="B20" s="1468"/>
      <c r="C20" s="1468"/>
      <c r="D20" s="1468"/>
      <c r="E20" s="1468"/>
      <c r="F20" s="1468"/>
      <c r="H20" s="1469"/>
      <c r="I20" s="1469"/>
      <c r="J20" s="1469"/>
      <c r="K20" s="1469"/>
      <c r="L20" s="1469"/>
      <c r="N20" s="1469"/>
    </row>
    <row r="21" spans="1:14" x14ac:dyDescent="0.35">
      <c r="A21" s="1468"/>
      <c r="B21" s="1468"/>
      <c r="C21" s="1468"/>
      <c r="D21" s="1468"/>
      <c r="E21" s="1468"/>
      <c r="F21" s="1468"/>
      <c r="H21" s="1469"/>
      <c r="I21" s="1469"/>
      <c r="J21" s="1469"/>
      <c r="K21" s="1469"/>
      <c r="L21" s="1469"/>
      <c r="N21" s="1469"/>
    </row>
    <row r="22" spans="1:14" x14ac:dyDescent="0.35">
      <c r="A22" s="1468"/>
      <c r="B22" s="1468"/>
      <c r="C22" s="1468"/>
      <c r="D22" s="1468"/>
      <c r="E22" s="1468"/>
      <c r="F22" s="1468"/>
      <c r="H22" s="1469"/>
      <c r="I22" s="1469"/>
      <c r="J22" s="1469"/>
      <c r="K22" s="1469"/>
      <c r="L22" s="1469"/>
      <c r="N22" s="1469"/>
    </row>
    <row r="23" spans="1:14" x14ac:dyDescent="0.35">
      <c r="A23" s="1468"/>
      <c r="B23" s="1468"/>
      <c r="C23" s="1468"/>
      <c r="D23" s="1468"/>
      <c r="E23" s="1468"/>
      <c r="F23" s="1468"/>
      <c r="H23" s="1469"/>
      <c r="I23" s="1469"/>
      <c r="J23" s="1469"/>
      <c r="K23" s="1469"/>
      <c r="L23" s="1469"/>
    </row>
    <row r="24" spans="1:14" x14ac:dyDescent="0.35">
      <c r="A24" s="1468"/>
      <c r="B24" s="1468"/>
      <c r="C24" s="1468"/>
      <c r="D24" s="1468"/>
      <c r="E24" s="1468"/>
      <c r="F24" s="1468"/>
      <c r="H24" s="1469"/>
      <c r="I24" s="1469"/>
      <c r="J24" s="1469"/>
      <c r="K24" s="1469"/>
      <c r="L24" s="1469"/>
      <c r="M24" s="1469"/>
      <c r="N24" s="1469"/>
    </row>
    <row r="25" spans="1:14" x14ac:dyDescent="0.35">
      <c r="A25" s="1468"/>
      <c r="B25" s="1468"/>
      <c r="C25" s="1468"/>
      <c r="D25" s="1468"/>
      <c r="E25" s="1468"/>
      <c r="F25" s="1468"/>
      <c r="H25" s="1469"/>
      <c r="I25" s="1469"/>
      <c r="J25" s="1469"/>
      <c r="K25" s="1469"/>
      <c r="L25" s="1469"/>
      <c r="M25" s="1469"/>
      <c r="N25" s="1469"/>
    </row>
    <row r="26" spans="1:14" x14ac:dyDescent="0.35">
      <c r="A26" s="1468"/>
      <c r="B26" s="1468"/>
      <c r="C26" s="1468"/>
      <c r="D26" s="1468"/>
      <c r="E26" s="1468"/>
      <c r="F26" s="1468"/>
      <c r="H26" s="1469"/>
      <c r="I26" s="1469"/>
      <c r="J26" s="1469"/>
      <c r="K26" s="1469"/>
      <c r="L26" s="1469"/>
      <c r="M26" s="1469"/>
      <c r="N26" s="1469"/>
    </row>
    <row r="27" spans="1:14" x14ac:dyDescent="0.35">
      <c r="A27" s="1468"/>
      <c r="B27" s="1468"/>
      <c r="C27" s="1468"/>
      <c r="D27" s="1468"/>
      <c r="E27" s="1468"/>
      <c r="F27" s="1468"/>
      <c r="H27" s="1469"/>
      <c r="I27" s="1469"/>
      <c r="J27" s="1469"/>
      <c r="K27" s="1469"/>
      <c r="L27" s="1469"/>
      <c r="M27" s="1469"/>
      <c r="N27" s="1469"/>
    </row>
    <row r="28" spans="1:14" x14ac:dyDescent="0.35">
      <c r="A28" s="1468"/>
      <c r="B28" s="1468"/>
      <c r="C28" s="1468"/>
      <c r="D28" s="1468"/>
      <c r="E28" s="1468"/>
      <c r="F28" s="1468"/>
      <c r="H28" s="1469"/>
      <c r="I28" s="1469"/>
      <c r="J28" s="1469"/>
      <c r="K28" s="1469"/>
      <c r="L28" s="1469"/>
      <c r="M28" s="1469"/>
      <c r="N28" s="1469"/>
    </row>
    <row r="29" spans="1:14" x14ac:dyDescent="0.35">
      <c r="A29" s="1468"/>
      <c r="B29" s="1468"/>
      <c r="C29" s="1468"/>
      <c r="D29" s="1468"/>
      <c r="E29" s="1468"/>
      <c r="F29" s="1468"/>
      <c r="H29" s="1469"/>
      <c r="I29" s="1469"/>
      <c r="J29" s="1469"/>
      <c r="K29" s="1469"/>
      <c r="L29" s="1469"/>
      <c r="M29" s="1469"/>
      <c r="N29" s="1469"/>
    </row>
    <row r="30" spans="1:14" x14ac:dyDescent="0.35">
      <c r="A30" s="1468"/>
      <c r="B30" s="1468"/>
      <c r="C30" s="1468"/>
      <c r="D30" s="1468"/>
      <c r="E30" s="1468"/>
      <c r="F30" s="1468"/>
      <c r="H30" s="1469"/>
      <c r="I30" s="1469"/>
      <c r="J30" s="1469"/>
      <c r="K30" s="1469"/>
      <c r="L30" s="1469"/>
      <c r="M30" s="1469"/>
      <c r="N30" s="1469"/>
    </row>
    <row r="31" spans="1:14" x14ac:dyDescent="0.35">
      <c r="A31" s="1468"/>
      <c r="B31" s="1468"/>
      <c r="C31" s="1468"/>
      <c r="D31" s="1468"/>
      <c r="E31" s="1468"/>
      <c r="F31" s="1468"/>
      <c r="H31" s="1469"/>
      <c r="I31" s="1469"/>
      <c r="J31" s="1469"/>
      <c r="K31" s="1469"/>
      <c r="L31" s="1469"/>
      <c r="M31" s="1469"/>
      <c r="N31" s="1469"/>
    </row>
    <row r="32" spans="1:14" x14ac:dyDescent="0.35">
      <c r="A32" s="1468"/>
      <c r="B32" s="1468"/>
      <c r="C32" s="1468"/>
      <c r="D32" s="1468"/>
      <c r="E32" s="1468"/>
      <c r="F32" s="1468"/>
      <c r="H32" s="1469"/>
      <c r="I32" s="1469"/>
      <c r="J32" s="1469"/>
      <c r="K32" s="1469"/>
      <c r="L32" s="1469"/>
      <c r="M32" s="1469"/>
      <c r="N32" s="1469"/>
    </row>
    <row r="33" spans="1:14" x14ac:dyDescent="0.35">
      <c r="A33" s="1468"/>
      <c r="B33" s="1468"/>
      <c r="C33" s="1468"/>
      <c r="D33" s="1468"/>
      <c r="E33" s="1468"/>
      <c r="F33" s="1468"/>
      <c r="H33" s="1469"/>
      <c r="I33" s="1469"/>
      <c r="J33" s="1469"/>
      <c r="K33" s="1469"/>
      <c r="L33" s="1469"/>
      <c r="M33" s="1469"/>
      <c r="N33" s="1469"/>
    </row>
    <row r="34" spans="1:14" x14ac:dyDescent="0.35">
      <c r="A34" s="1468"/>
      <c r="B34" s="1468"/>
      <c r="C34" s="1468"/>
      <c r="D34" s="1468"/>
      <c r="E34" s="1468"/>
      <c r="F34" s="1468"/>
      <c r="H34" s="1469"/>
      <c r="I34" s="1469"/>
      <c r="J34" s="1469"/>
      <c r="K34" s="1469"/>
      <c r="L34" s="1469"/>
      <c r="M34" s="1469"/>
      <c r="N34" s="1469"/>
    </row>
    <row r="35" spans="1:14" x14ac:dyDescent="0.35">
      <c r="A35" s="1468"/>
      <c r="B35" s="1468"/>
      <c r="C35" s="1468"/>
      <c r="D35" s="1468"/>
      <c r="E35" s="1468"/>
      <c r="F35" s="1468"/>
      <c r="H35" s="1469"/>
      <c r="I35" s="1469"/>
      <c r="J35" s="1469"/>
      <c r="K35" s="1469"/>
      <c r="L35" s="1469"/>
      <c r="M35" s="1469"/>
      <c r="N35" s="1469"/>
    </row>
    <row r="36" spans="1:14" x14ac:dyDescent="0.35">
      <c r="A36" s="1468"/>
      <c r="B36" s="1468"/>
      <c r="C36" s="1468"/>
      <c r="D36" s="1468"/>
      <c r="E36" s="1468"/>
      <c r="F36" s="1468"/>
      <c r="H36" s="1469"/>
      <c r="I36" s="1469"/>
      <c r="J36" s="1469"/>
      <c r="K36" s="1469"/>
      <c r="L36" s="1469"/>
      <c r="M36" s="1469"/>
      <c r="N36" s="1469"/>
    </row>
    <row r="37" spans="1:14" x14ac:dyDescent="0.35">
      <c r="A37" s="1468"/>
      <c r="B37" s="1468"/>
      <c r="C37" s="1468"/>
      <c r="D37" s="1468"/>
      <c r="E37" s="1468"/>
      <c r="F37" s="1468"/>
      <c r="H37" s="1469"/>
      <c r="I37" s="1469"/>
      <c r="J37" s="1469"/>
      <c r="K37" s="1469"/>
      <c r="L37" s="1469"/>
      <c r="M37" s="1469"/>
      <c r="N37" s="1469"/>
    </row>
    <row r="38" spans="1:14" x14ac:dyDescent="0.35">
      <c r="A38" s="1468"/>
      <c r="B38" s="1468"/>
      <c r="C38" s="1468"/>
      <c r="D38" s="1468"/>
      <c r="E38" s="1468"/>
      <c r="F38" s="1468"/>
      <c r="H38" s="1469"/>
      <c r="I38" s="1469"/>
      <c r="J38" s="1469"/>
      <c r="K38" s="1469"/>
      <c r="L38" s="1469"/>
      <c r="M38" s="1469"/>
      <c r="N38" s="1469"/>
    </row>
    <row r="39" spans="1:14" x14ac:dyDescent="0.35">
      <c r="A39" s="1468"/>
      <c r="B39" s="1468"/>
      <c r="C39" s="1468"/>
      <c r="D39" s="1468"/>
      <c r="E39" s="1468"/>
      <c r="F39" s="1468"/>
      <c r="H39" s="1469"/>
      <c r="I39" s="1469"/>
      <c r="J39" s="1469"/>
      <c r="K39" s="1469"/>
      <c r="L39" s="1469"/>
      <c r="M39" s="1469"/>
      <c r="N39" s="1469"/>
    </row>
    <row r="40" spans="1:14" x14ac:dyDescent="0.35">
      <c r="A40" s="1468"/>
      <c r="B40" s="1468"/>
      <c r="C40" s="1468"/>
      <c r="D40" s="1468"/>
      <c r="E40" s="1468"/>
      <c r="F40" s="1468"/>
      <c r="H40" s="1469"/>
      <c r="I40" s="1469"/>
      <c r="J40" s="1469"/>
      <c r="K40" s="1469"/>
      <c r="L40" s="1469"/>
      <c r="M40" s="1469"/>
      <c r="N40" s="1469"/>
    </row>
    <row r="41" spans="1:14" x14ac:dyDescent="0.35">
      <c r="A41" s="1468"/>
      <c r="B41" s="1468"/>
      <c r="C41" s="1468"/>
      <c r="D41" s="1468"/>
      <c r="E41" s="1468"/>
      <c r="F41" s="1468"/>
      <c r="H41" s="1469"/>
      <c r="I41" s="1469"/>
      <c r="J41" s="1469"/>
      <c r="K41" s="1469"/>
      <c r="L41" s="1469"/>
      <c r="M41" s="1469"/>
      <c r="N41" s="1469"/>
    </row>
    <row r="42" spans="1:14" x14ac:dyDescent="0.35">
      <c r="A42" s="1468"/>
      <c r="B42" s="1468"/>
      <c r="C42" s="1468"/>
      <c r="D42" s="1468"/>
      <c r="E42" s="1468"/>
      <c r="F42" s="1468"/>
      <c r="H42" s="1469"/>
      <c r="I42" s="1469"/>
      <c r="J42" s="1469"/>
      <c r="K42" s="1469"/>
      <c r="L42" s="1469"/>
      <c r="M42" s="1469"/>
      <c r="N42" s="1469"/>
    </row>
    <row r="43" spans="1:14" x14ac:dyDescent="0.35">
      <c r="A43" s="1468"/>
      <c r="B43" s="1468"/>
      <c r="C43" s="1468"/>
      <c r="D43" s="1468"/>
      <c r="E43" s="1468"/>
      <c r="F43" s="1468"/>
      <c r="H43" s="1469"/>
      <c r="I43" s="1469"/>
      <c r="J43" s="1469"/>
      <c r="K43" s="1469"/>
      <c r="L43" s="1469"/>
      <c r="M43" s="1469"/>
      <c r="N43" s="1469"/>
    </row>
    <row r="44" spans="1:14" x14ac:dyDescent="0.35">
      <c r="A44" s="1468"/>
      <c r="B44" s="1468"/>
      <c r="C44" s="1468"/>
      <c r="D44" s="1468"/>
      <c r="E44" s="1468"/>
      <c r="F44" s="1468"/>
      <c r="H44" s="1469"/>
      <c r="I44" s="1469"/>
      <c r="J44" s="1469"/>
      <c r="K44" s="1469"/>
      <c r="L44" s="1469"/>
      <c r="M44" s="1469"/>
      <c r="N44" s="1469"/>
    </row>
    <row r="45" spans="1:14" x14ac:dyDescent="0.35">
      <c r="A45" s="1468"/>
      <c r="B45" s="1468"/>
      <c r="C45" s="1468"/>
      <c r="D45" s="1468"/>
      <c r="E45" s="1468"/>
      <c r="F45" s="1468"/>
      <c r="H45" s="1469"/>
      <c r="I45" s="1469"/>
      <c r="J45" s="1469"/>
      <c r="K45" s="1469"/>
      <c r="L45" s="1469"/>
      <c r="M45" s="1469"/>
      <c r="N45" s="1469"/>
    </row>
    <row r="46" spans="1:14" x14ac:dyDescent="0.35">
      <c r="A46" s="1468"/>
      <c r="B46" s="1468"/>
      <c r="C46" s="1468"/>
      <c r="D46" s="1468"/>
      <c r="E46" s="1468"/>
      <c r="F46" s="1468"/>
      <c r="H46" s="1469"/>
      <c r="I46" s="1469"/>
      <c r="J46" s="1469"/>
      <c r="K46" s="1469"/>
      <c r="L46" s="1469"/>
      <c r="M46" s="1469"/>
      <c r="N46" s="1469"/>
    </row>
    <row r="47" spans="1:14" x14ac:dyDescent="0.35">
      <c r="A47" s="1468"/>
      <c r="B47" s="1468"/>
      <c r="C47" s="1468"/>
      <c r="D47" s="1468"/>
      <c r="E47" s="1468"/>
      <c r="F47" s="1468"/>
      <c r="H47" s="1469"/>
      <c r="I47" s="1469"/>
      <c r="J47" s="1469"/>
      <c r="K47" s="1469"/>
      <c r="L47" s="1469"/>
      <c r="M47" s="1469"/>
      <c r="N47" s="1469"/>
    </row>
    <row r="48" spans="1:14" x14ac:dyDescent="0.35">
      <c r="A48" s="1468"/>
      <c r="B48" s="1468"/>
      <c r="C48" s="1468"/>
      <c r="D48" s="1468"/>
      <c r="E48" s="1468"/>
      <c r="F48" s="1468"/>
      <c r="H48" s="1469"/>
      <c r="I48" s="1469"/>
      <c r="J48" s="1469"/>
      <c r="K48" s="1469"/>
      <c r="L48" s="1469"/>
      <c r="M48" s="1469"/>
      <c r="N48" s="1469"/>
    </row>
    <row r="49" spans="1:14" x14ac:dyDescent="0.35">
      <c r="A49" s="1468"/>
      <c r="B49" s="1468"/>
      <c r="C49" s="1468"/>
      <c r="D49" s="1468"/>
      <c r="E49" s="1468"/>
      <c r="F49" s="1468"/>
      <c r="H49" s="1469"/>
      <c r="I49" s="1469"/>
      <c r="J49" s="1469"/>
      <c r="K49" s="1469"/>
      <c r="L49" s="1469"/>
      <c r="M49" s="1469"/>
      <c r="N49" s="1469"/>
    </row>
    <row r="50" spans="1:14" x14ac:dyDescent="0.35">
      <c r="A50" s="1468"/>
      <c r="B50" s="1468"/>
      <c r="C50" s="1468"/>
      <c r="D50" s="1468"/>
      <c r="E50" s="1468"/>
      <c r="F50" s="1468"/>
      <c r="H50" s="1469"/>
      <c r="I50" s="1469"/>
      <c r="J50" s="1469"/>
      <c r="K50" s="1469"/>
      <c r="L50" s="1469"/>
      <c r="M50" s="1469"/>
      <c r="N50" s="1469"/>
    </row>
    <row r="51" spans="1:14" x14ac:dyDescent="0.35">
      <c r="A51" s="1468"/>
      <c r="B51" s="1468"/>
      <c r="C51" s="1468"/>
      <c r="D51" s="1468"/>
      <c r="E51" s="1468"/>
      <c r="F51" s="1468"/>
      <c r="H51" s="1469"/>
      <c r="I51" s="1469"/>
      <c r="J51" s="1469"/>
      <c r="K51" s="1469"/>
      <c r="L51" s="1469"/>
      <c r="M51" s="1469"/>
      <c r="N51" s="1469"/>
    </row>
    <row r="52" spans="1:14" x14ac:dyDescent="0.35">
      <c r="A52" s="1468"/>
      <c r="B52" s="1468"/>
      <c r="C52" s="1468"/>
      <c r="D52" s="1468"/>
      <c r="E52" s="1468"/>
      <c r="F52" s="1468"/>
      <c r="H52" s="1469"/>
      <c r="I52" s="1469"/>
      <c r="J52" s="1469"/>
      <c r="K52" s="1469"/>
      <c r="L52" s="1469"/>
      <c r="M52" s="1469"/>
      <c r="N52" s="1469"/>
    </row>
    <row r="53" spans="1:14" x14ac:dyDescent="0.35">
      <c r="A53" s="1468"/>
      <c r="B53" s="1468"/>
      <c r="C53" s="1468"/>
      <c r="D53" s="1468"/>
      <c r="E53" s="1468"/>
      <c r="F53" s="1468"/>
      <c r="H53" s="1469"/>
      <c r="I53" s="1469"/>
      <c r="J53" s="1469"/>
      <c r="K53" s="1469"/>
      <c r="L53" s="1469"/>
      <c r="M53" s="1469"/>
      <c r="N53" s="1469"/>
    </row>
    <row r="54" spans="1:14" x14ac:dyDescent="0.35">
      <c r="A54" s="1468"/>
      <c r="B54" s="1468"/>
      <c r="C54" s="1468"/>
      <c r="D54" s="1468"/>
      <c r="E54" s="1468"/>
      <c r="F54" s="1468"/>
      <c r="H54" s="1469"/>
      <c r="I54" s="1469"/>
      <c r="J54" s="1469"/>
      <c r="K54" s="1469"/>
      <c r="L54" s="1469"/>
      <c r="M54" s="1469"/>
      <c r="N54" s="1469"/>
    </row>
    <row r="55" spans="1:14" x14ac:dyDescent="0.35">
      <c r="A55" s="1468"/>
      <c r="B55" s="1468"/>
      <c r="C55" s="1468"/>
      <c r="D55" s="1468"/>
      <c r="E55" s="1468"/>
      <c r="F55" s="1468"/>
      <c r="H55" s="1469"/>
      <c r="I55" s="1469"/>
      <c r="J55" s="1469"/>
      <c r="K55" s="1469"/>
      <c r="L55" s="1469"/>
      <c r="M55" s="1469"/>
      <c r="N55" s="1469"/>
    </row>
    <row r="56" spans="1:14" x14ac:dyDescent="0.35">
      <c r="A56" s="1468"/>
      <c r="B56" s="1468"/>
      <c r="C56" s="1468"/>
      <c r="D56" s="1468"/>
      <c r="E56" s="1468"/>
      <c r="F56" s="1468"/>
      <c r="H56" s="1469"/>
      <c r="I56" s="1469"/>
      <c r="J56" s="1469"/>
      <c r="K56" s="1469"/>
      <c r="L56" s="1469"/>
      <c r="M56" s="1469"/>
      <c r="N56" s="1469"/>
    </row>
    <row r="57" spans="1:14" x14ac:dyDescent="0.35">
      <c r="A57" s="1468"/>
      <c r="B57" s="1468"/>
      <c r="C57" s="1468"/>
      <c r="D57" s="1468"/>
      <c r="E57" s="1468"/>
      <c r="F57" s="1468"/>
      <c r="H57" s="1469"/>
      <c r="I57" s="1469"/>
      <c r="J57" s="1469"/>
      <c r="K57" s="1469"/>
      <c r="L57" s="1469"/>
      <c r="M57" s="1469"/>
      <c r="N57" s="1469"/>
    </row>
    <row r="58" spans="1:14" x14ac:dyDescent="0.35">
      <c r="A58" s="1468"/>
      <c r="B58" s="1468"/>
      <c r="C58" s="1468"/>
      <c r="D58" s="1468"/>
      <c r="E58" s="1468"/>
      <c r="F58" s="1468"/>
      <c r="H58" s="1469"/>
      <c r="I58" s="1469"/>
      <c r="J58" s="1469"/>
      <c r="K58" s="1469"/>
      <c r="L58" s="1469"/>
      <c r="M58" s="1469"/>
      <c r="N58" s="1469"/>
    </row>
    <row r="59" spans="1:14" x14ac:dyDescent="0.35">
      <c r="A59" s="1468"/>
      <c r="B59" s="1468"/>
      <c r="C59" s="1468"/>
      <c r="D59" s="1468"/>
      <c r="E59" s="1468"/>
      <c r="F59" s="1468"/>
      <c r="H59" s="1469"/>
      <c r="I59" s="1469"/>
      <c r="J59" s="1469"/>
      <c r="K59" s="1469"/>
      <c r="L59" s="1469"/>
      <c r="M59" s="1469"/>
      <c r="N59" s="1469"/>
    </row>
    <row r="60" spans="1:14" x14ac:dyDescent="0.35">
      <c r="A60" s="1468"/>
      <c r="B60" s="1468"/>
      <c r="C60" s="1468"/>
      <c r="D60" s="1468"/>
      <c r="E60" s="1468"/>
      <c r="F60" s="1468"/>
      <c r="H60" s="1469"/>
      <c r="I60" s="1469"/>
      <c r="J60" s="1469"/>
      <c r="K60" s="1469"/>
      <c r="L60" s="1469"/>
      <c r="M60" s="1469"/>
      <c r="N60" s="1469"/>
    </row>
    <row r="61" spans="1:14" x14ac:dyDescent="0.35">
      <c r="A61" s="1468"/>
      <c r="B61" s="1468"/>
      <c r="C61" s="1468"/>
      <c r="D61" s="1468"/>
      <c r="E61" s="1468"/>
      <c r="F61" s="1468"/>
      <c r="H61" s="1469"/>
      <c r="I61" s="1469"/>
      <c r="J61" s="1469"/>
      <c r="K61" s="1469"/>
      <c r="L61" s="1469"/>
      <c r="M61" s="1469"/>
      <c r="N61" s="1469"/>
    </row>
    <row r="62" spans="1:14" x14ac:dyDescent="0.35">
      <c r="A62" s="1468"/>
      <c r="B62" s="1468"/>
      <c r="C62" s="1468"/>
      <c r="D62" s="1468"/>
      <c r="E62" s="1468"/>
      <c r="F62" s="1468"/>
      <c r="H62" s="1469"/>
      <c r="I62" s="1469"/>
      <c r="J62" s="1469"/>
      <c r="K62" s="1469"/>
      <c r="L62" s="1469"/>
      <c r="M62" s="1469"/>
      <c r="N62" s="1469"/>
    </row>
    <row r="63" spans="1:14" x14ac:dyDescent="0.35">
      <c r="A63" s="1468"/>
      <c r="B63" s="1468"/>
      <c r="C63" s="1468"/>
      <c r="D63" s="1468"/>
      <c r="E63" s="1468"/>
      <c r="F63" s="1468"/>
      <c r="H63" s="1469"/>
      <c r="I63" s="1469"/>
      <c r="J63" s="1469"/>
      <c r="K63" s="1469"/>
      <c r="L63" s="1469"/>
      <c r="M63" s="1469"/>
      <c r="N63" s="1469"/>
    </row>
    <row r="64" spans="1:14" x14ac:dyDescent="0.35">
      <c r="A64" s="1468"/>
      <c r="B64" s="1468"/>
      <c r="C64" s="1468"/>
      <c r="D64" s="1468"/>
      <c r="E64" s="1468"/>
      <c r="F64" s="1468"/>
      <c r="H64" s="1469"/>
      <c r="I64" s="1469"/>
      <c r="J64" s="1469"/>
      <c r="K64" s="1469"/>
      <c r="L64" s="1469"/>
      <c r="M64" s="1469"/>
      <c r="N64" s="1469"/>
    </row>
    <row r="65" spans="1:14" x14ac:dyDescent="0.35">
      <c r="A65" s="1468"/>
      <c r="B65" s="1468"/>
      <c r="C65" s="1468"/>
      <c r="D65" s="2326"/>
      <c r="E65" s="2326"/>
      <c r="F65" s="2326"/>
      <c r="G65" s="2326"/>
      <c r="H65" s="1469"/>
      <c r="I65" s="1469"/>
      <c r="J65" s="1469"/>
      <c r="K65" s="1469"/>
      <c r="L65" s="1469"/>
      <c r="M65" s="1469"/>
      <c r="N65" s="1469"/>
    </row>
    <row r="66" spans="1:14" x14ac:dyDescent="0.35">
      <c r="A66" s="1468"/>
      <c r="B66" s="1468"/>
      <c r="C66" s="1468"/>
      <c r="D66" s="2326"/>
      <c r="E66" s="2326"/>
      <c r="F66" s="2326"/>
      <c r="G66" s="2326"/>
      <c r="H66" s="1469"/>
      <c r="I66" s="1469"/>
      <c r="J66" s="1469"/>
      <c r="K66" s="1469"/>
      <c r="L66" s="1469"/>
      <c r="M66" s="1469"/>
      <c r="N66" s="1469"/>
    </row>
    <row r="67" spans="1:14" x14ac:dyDescent="0.35">
      <c r="A67" s="1468"/>
      <c r="B67" s="1468"/>
      <c r="C67" s="1468"/>
      <c r="D67" s="1468"/>
      <c r="E67" s="1468"/>
      <c r="F67" s="1468"/>
      <c r="H67" s="1469"/>
      <c r="I67" s="1469"/>
      <c r="J67" s="1469"/>
      <c r="K67" s="1469"/>
      <c r="L67" s="1469"/>
      <c r="M67" s="1469"/>
      <c r="N67" s="1469"/>
    </row>
    <row r="68" spans="1:14" x14ac:dyDescent="0.35">
      <c r="A68" s="1468"/>
      <c r="B68" s="1468"/>
      <c r="C68" s="1468"/>
      <c r="D68" s="1468"/>
      <c r="E68" s="1468"/>
      <c r="F68" s="1468"/>
      <c r="H68" s="1469"/>
      <c r="I68" s="1469"/>
      <c r="J68" s="1469"/>
      <c r="K68" s="1469"/>
      <c r="L68" s="1469"/>
      <c r="M68" s="1469"/>
      <c r="N68" s="1469"/>
    </row>
    <row r="69" spans="1:14" x14ac:dyDescent="0.35">
      <c r="A69" s="1468"/>
      <c r="B69" s="1468"/>
      <c r="C69" s="1468"/>
      <c r="D69" s="1468"/>
      <c r="E69" s="1468"/>
      <c r="F69" s="1468"/>
      <c r="H69" s="1469"/>
      <c r="I69" s="1469"/>
      <c r="J69" s="1469"/>
      <c r="K69" s="1469"/>
      <c r="L69" s="1469"/>
      <c r="M69" s="1469"/>
      <c r="N69" s="1469"/>
    </row>
    <row r="70" spans="1:14" x14ac:dyDescent="0.35">
      <c r="A70" s="1468"/>
      <c r="B70" s="1468"/>
      <c r="C70" s="1468"/>
      <c r="D70" s="1468"/>
      <c r="E70" s="1468"/>
      <c r="F70" s="1468"/>
      <c r="H70" s="1469"/>
      <c r="I70" s="1469"/>
      <c r="J70" s="1469"/>
      <c r="K70" s="1469"/>
      <c r="L70" s="1469"/>
      <c r="M70" s="1469"/>
      <c r="N70" s="1469"/>
    </row>
    <row r="71" spans="1:14" x14ac:dyDescent="0.35">
      <c r="A71" s="1468"/>
      <c r="B71" s="1468"/>
      <c r="C71" s="1468"/>
      <c r="D71" s="1468"/>
      <c r="E71" s="1468"/>
      <c r="F71" s="1468"/>
      <c r="H71" s="1469"/>
      <c r="I71" s="1469"/>
      <c r="J71" s="1469"/>
      <c r="K71" s="1469"/>
      <c r="L71" s="1469"/>
      <c r="M71" s="1469"/>
      <c r="N71" s="1469"/>
    </row>
    <row r="72" spans="1:14" x14ac:dyDescent="0.35">
      <c r="A72" s="1468"/>
      <c r="B72" s="1468"/>
      <c r="C72" s="1468"/>
      <c r="D72" s="1468"/>
      <c r="E72" s="1468"/>
      <c r="F72" s="1468"/>
      <c r="H72" s="1469"/>
      <c r="I72" s="1469"/>
      <c r="J72" s="1469"/>
      <c r="K72" s="1469"/>
      <c r="L72" s="1469"/>
      <c r="M72" s="1469"/>
      <c r="N72" s="1469"/>
    </row>
    <row r="73" spans="1:14" x14ac:dyDescent="0.35">
      <c r="A73" s="1468"/>
      <c r="B73" s="1468"/>
      <c r="C73" s="1468"/>
      <c r="D73" s="1468"/>
      <c r="E73" s="1468"/>
      <c r="F73" s="1468"/>
      <c r="H73" s="1469"/>
      <c r="I73" s="1469"/>
      <c r="J73" s="1469"/>
      <c r="K73" s="1469"/>
      <c r="L73" s="1469"/>
      <c r="M73" s="1469"/>
      <c r="N73" s="1469"/>
    </row>
    <row r="74" spans="1:14" x14ac:dyDescent="0.35">
      <c r="A74" s="1468"/>
      <c r="B74" s="1468"/>
      <c r="C74" s="1468"/>
      <c r="D74" s="1468"/>
      <c r="E74" s="1468"/>
      <c r="F74" s="1468"/>
      <c r="H74" s="1469"/>
      <c r="I74" s="1469"/>
      <c r="J74" s="1469"/>
      <c r="K74" s="1469"/>
      <c r="L74" s="1469"/>
      <c r="M74" s="1469"/>
      <c r="N74" s="1469"/>
    </row>
    <row r="75" spans="1:14" x14ac:dyDescent="0.35">
      <c r="A75" s="1468"/>
      <c r="B75" s="1468"/>
      <c r="C75" s="1468"/>
      <c r="D75" s="1468"/>
      <c r="E75" s="1468"/>
      <c r="F75" s="1468"/>
      <c r="H75" s="1469"/>
      <c r="I75" s="1469"/>
      <c r="J75" s="1469"/>
      <c r="K75" s="1469"/>
      <c r="L75" s="1469"/>
      <c r="M75" s="1469"/>
      <c r="N75" s="1469"/>
    </row>
    <row r="76" spans="1:14" x14ac:dyDescent="0.35">
      <c r="A76" s="1468"/>
      <c r="B76" s="1468"/>
      <c r="C76" s="1468"/>
      <c r="D76" s="1468"/>
      <c r="E76" s="1468"/>
      <c r="F76" s="1468"/>
      <c r="H76" s="1469"/>
      <c r="I76" s="1469"/>
      <c r="J76" s="1469"/>
      <c r="K76" s="1469"/>
      <c r="L76" s="1469"/>
      <c r="M76" s="1469"/>
      <c r="N76" s="1469"/>
    </row>
    <row r="77" spans="1:14" x14ac:dyDescent="0.35">
      <c r="A77" s="1468"/>
      <c r="B77" s="1468"/>
      <c r="C77" s="1468"/>
      <c r="D77" s="1468"/>
      <c r="E77" s="1468"/>
      <c r="F77" s="1468"/>
      <c r="H77" s="1469"/>
      <c r="I77" s="1469"/>
      <c r="J77" s="1469"/>
      <c r="K77" s="1469"/>
      <c r="L77" s="1469"/>
      <c r="M77" s="1469"/>
      <c r="N77" s="1469"/>
    </row>
    <row r="78" spans="1:14" x14ac:dyDescent="0.35">
      <c r="A78" s="1468"/>
      <c r="B78" s="1468"/>
      <c r="C78" s="1468"/>
      <c r="D78" s="1468"/>
      <c r="E78" s="1468"/>
      <c r="F78" s="1468"/>
      <c r="H78" s="1469"/>
      <c r="I78" s="1469"/>
      <c r="J78" s="1469"/>
      <c r="K78" s="1469"/>
      <c r="L78" s="1469"/>
      <c r="M78" s="1469"/>
      <c r="N78" s="1469"/>
    </row>
    <row r="79" spans="1:14" x14ac:dyDescent="0.35">
      <c r="A79" s="1468"/>
      <c r="B79" s="1468"/>
      <c r="C79" s="1468"/>
      <c r="D79" s="1468"/>
      <c r="E79" s="1468"/>
      <c r="F79" s="1468"/>
      <c r="H79" s="1469"/>
      <c r="I79" s="1469"/>
      <c r="J79" s="1469"/>
      <c r="K79" s="1469"/>
      <c r="L79" s="1469"/>
      <c r="M79" s="1469"/>
      <c r="N79" s="1469"/>
    </row>
    <row r="80" spans="1:14" x14ac:dyDescent="0.35">
      <c r="A80" s="1468"/>
      <c r="B80" s="1468"/>
      <c r="C80" s="1468"/>
      <c r="D80" s="1468"/>
      <c r="E80" s="1468"/>
      <c r="F80" s="1468"/>
      <c r="H80" s="1469"/>
      <c r="I80" s="1469"/>
      <c r="J80" s="1469"/>
      <c r="K80" s="1469"/>
      <c r="L80" s="1469"/>
      <c r="M80" s="1469"/>
      <c r="N80" s="1469"/>
    </row>
    <row r="81" spans="1:14" x14ac:dyDescent="0.35">
      <c r="A81" s="1468"/>
      <c r="B81" s="1468"/>
      <c r="C81" s="1468"/>
      <c r="D81" s="1468"/>
      <c r="E81" s="1468"/>
      <c r="F81" s="1468"/>
      <c r="H81" s="1469"/>
      <c r="I81" s="1469"/>
      <c r="J81" s="1469"/>
      <c r="K81" s="1469"/>
      <c r="L81" s="1469"/>
      <c r="M81" s="1469"/>
      <c r="N81" s="1469"/>
    </row>
    <row r="82" spans="1:14" x14ac:dyDescent="0.35">
      <c r="A82" s="1468"/>
      <c r="B82" s="1468"/>
      <c r="C82" s="1468"/>
      <c r="D82" s="1468"/>
      <c r="E82" s="1468"/>
      <c r="F82" s="1468"/>
      <c r="H82" s="1469"/>
      <c r="I82" s="1469"/>
      <c r="J82" s="1469"/>
      <c r="K82" s="1469"/>
      <c r="L82" s="1469"/>
      <c r="M82" s="1469"/>
      <c r="N82" s="1469"/>
    </row>
    <row r="83" spans="1:14" x14ac:dyDescent="0.35">
      <c r="A83" s="1468"/>
      <c r="B83" s="1468"/>
      <c r="C83" s="1468"/>
      <c r="D83" s="1468"/>
      <c r="E83" s="1468"/>
      <c r="F83" s="1468"/>
      <c r="H83" s="1469"/>
      <c r="I83" s="1469"/>
      <c r="J83" s="1469"/>
      <c r="K83" s="1469"/>
      <c r="L83" s="1469"/>
      <c r="M83" s="1469"/>
      <c r="N83" s="1469"/>
    </row>
    <row r="84" spans="1:14" x14ac:dyDescent="0.35">
      <c r="A84" s="1468"/>
      <c r="B84" s="1468"/>
      <c r="C84" s="1468"/>
      <c r="D84" s="1468"/>
      <c r="E84" s="1468"/>
      <c r="F84" s="1468"/>
      <c r="H84" s="1469"/>
      <c r="I84" s="1469"/>
      <c r="J84" s="1469"/>
      <c r="K84" s="1469"/>
      <c r="L84" s="1469"/>
      <c r="M84" s="1469"/>
      <c r="N84" s="1469"/>
    </row>
    <row r="85" spans="1:14" x14ac:dyDescent="0.35">
      <c r="A85" s="1468"/>
      <c r="B85" s="1468"/>
      <c r="C85" s="1468"/>
      <c r="D85" s="1468"/>
      <c r="E85" s="1468"/>
      <c r="F85" s="1468"/>
      <c r="H85" s="1469"/>
      <c r="I85" s="1469"/>
      <c r="J85" s="1469"/>
      <c r="K85" s="1469"/>
      <c r="L85" s="1469"/>
      <c r="M85" s="1469"/>
      <c r="N85" s="1469"/>
    </row>
    <row r="86" spans="1:14" x14ac:dyDescent="0.35">
      <c r="A86" s="1468"/>
      <c r="B86" s="1468"/>
      <c r="C86" s="1468"/>
      <c r="D86" s="1468"/>
      <c r="E86" s="1468"/>
      <c r="F86" s="1468"/>
      <c r="H86" s="1469"/>
      <c r="I86" s="1469"/>
      <c r="J86" s="1469"/>
      <c r="K86" s="1469"/>
      <c r="L86" s="1469"/>
      <c r="M86" s="1469"/>
      <c r="N86" s="1469"/>
    </row>
    <row r="87" spans="1:14" x14ac:dyDescent="0.35">
      <c r="A87" s="1468"/>
      <c r="B87" s="1468"/>
      <c r="C87" s="1468"/>
      <c r="D87" s="1468"/>
      <c r="E87" s="1468"/>
      <c r="F87" s="1468"/>
      <c r="H87" s="1469"/>
      <c r="I87" s="1469"/>
      <c r="J87" s="1469"/>
      <c r="K87" s="1469"/>
      <c r="L87" s="1469"/>
      <c r="M87" s="1469"/>
      <c r="N87" s="1469"/>
    </row>
    <row r="88" spans="1:14" x14ac:dyDescent="0.35">
      <c r="A88" s="1468"/>
      <c r="B88" s="1468"/>
      <c r="C88" s="1468"/>
      <c r="D88" s="1468"/>
      <c r="E88" s="1468"/>
      <c r="F88" s="1468"/>
      <c r="H88" s="1469"/>
      <c r="I88" s="1469"/>
      <c r="J88" s="1469"/>
      <c r="K88" s="1469"/>
      <c r="L88" s="1469"/>
      <c r="M88" s="1469"/>
      <c r="N88" s="1469"/>
    </row>
    <row r="89" spans="1:14" x14ac:dyDescent="0.35">
      <c r="A89" s="1468"/>
      <c r="B89" s="1468"/>
      <c r="C89" s="1468"/>
      <c r="D89" s="1468"/>
      <c r="E89" s="1468"/>
      <c r="F89" s="1468"/>
      <c r="H89" s="1469"/>
      <c r="I89" s="1469"/>
      <c r="J89" s="1469"/>
      <c r="K89" s="1469"/>
      <c r="L89" s="1469"/>
      <c r="M89" s="1469"/>
      <c r="N89" s="1469"/>
    </row>
    <row r="90" spans="1:14" x14ac:dyDescent="0.35">
      <c r="A90" s="1468"/>
      <c r="B90" s="1468"/>
      <c r="C90" s="1468"/>
      <c r="D90" s="1468"/>
      <c r="E90" s="1468"/>
      <c r="F90" s="1468"/>
      <c r="H90" s="1469"/>
      <c r="I90" s="1469"/>
      <c r="J90" s="1469"/>
      <c r="K90" s="1469"/>
      <c r="L90" s="1469"/>
      <c r="M90" s="1469"/>
      <c r="N90" s="1469"/>
    </row>
    <row r="91" spans="1:14" x14ac:dyDescent="0.35">
      <c r="A91" s="1468"/>
      <c r="B91" s="1468"/>
      <c r="C91" s="1468"/>
      <c r="D91" s="1468"/>
      <c r="E91" s="1468"/>
      <c r="F91" s="1468"/>
      <c r="H91" s="1469"/>
      <c r="I91" s="1469"/>
      <c r="J91" s="1469"/>
      <c r="K91" s="1469"/>
      <c r="L91" s="1469"/>
      <c r="M91" s="1469"/>
      <c r="N91" s="1469"/>
    </row>
    <row r="92" spans="1:14" x14ac:dyDescent="0.35">
      <c r="A92" s="1468"/>
      <c r="B92" s="1468"/>
      <c r="C92" s="1468"/>
      <c r="D92" s="1468"/>
      <c r="E92" s="1468"/>
      <c r="F92" s="1468"/>
      <c r="H92" s="1469"/>
      <c r="I92" s="1469"/>
      <c r="J92" s="1469"/>
      <c r="K92" s="1469"/>
      <c r="L92" s="1469"/>
      <c r="M92" s="1469"/>
      <c r="N92" s="1469"/>
    </row>
    <row r="93" spans="1:14" x14ac:dyDescent="0.35">
      <c r="A93" s="1468"/>
      <c r="B93" s="1468"/>
      <c r="C93" s="1468"/>
      <c r="D93" s="1468"/>
      <c r="E93" s="1468"/>
      <c r="F93" s="1468"/>
      <c r="H93" s="1469"/>
      <c r="I93" s="1469"/>
      <c r="J93" s="1469"/>
      <c r="K93" s="1469"/>
      <c r="L93" s="1469"/>
      <c r="M93" s="1469"/>
      <c r="N93" s="1469"/>
    </row>
    <row r="94" spans="1:14" x14ac:dyDescent="0.35">
      <c r="A94" s="1468"/>
      <c r="B94" s="1468"/>
      <c r="C94" s="1468"/>
      <c r="D94" s="1468"/>
      <c r="E94" s="1468"/>
      <c r="F94" s="1468"/>
      <c r="H94" s="1469"/>
      <c r="I94" s="1469"/>
      <c r="J94" s="1469"/>
      <c r="K94" s="1469"/>
      <c r="L94" s="1469"/>
      <c r="M94" s="1469"/>
      <c r="N94" s="1469"/>
    </row>
    <row r="95" spans="1:14" x14ac:dyDescent="0.35">
      <c r="A95" s="1468"/>
      <c r="B95" s="1468"/>
      <c r="C95" s="1468"/>
      <c r="D95" s="1468"/>
      <c r="E95" s="1468"/>
      <c r="F95" s="1468"/>
      <c r="H95" s="1469"/>
      <c r="I95" s="1469"/>
      <c r="J95" s="1469"/>
      <c r="K95" s="1469"/>
      <c r="L95" s="1469"/>
      <c r="M95" s="1469"/>
      <c r="N95" s="1469"/>
    </row>
    <row r="96" spans="1:14" x14ac:dyDescent="0.35">
      <c r="A96" s="1468"/>
      <c r="B96" s="1468"/>
      <c r="C96" s="1468"/>
      <c r="D96" s="1468"/>
      <c r="E96" s="1468"/>
      <c r="F96" s="1468"/>
      <c r="H96" s="1469"/>
      <c r="I96" s="1469"/>
      <c r="J96" s="1469"/>
      <c r="K96" s="1469"/>
      <c r="L96" s="1469"/>
      <c r="M96" s="1469"/>
      <c r="N96" s="1469"/>
    </row>
    <row r="97" spans="1:14" x14ac:dyDescent="0.35">
      <c r="A97" s="1468"/>
      <c r="B97" s="1468"/>
      <c r="C97" s="1468"/>
      <c r="D97" s="1468"/>
      <c r="E97" s="1468"/>
      <c r="F97" s="1468"/>
      <c r="H97" s="1469"/>
      <c r="I97" s="1469"/>
      <c r="J97" s="1469"/>
      <c r="K97" s="1469"/>
      <c r="L97" s="1469"/>
      <c r="M97" s="1469"/>
      <c r="N97" s="1469"/>
    </row>
    <row r="98" spans="1:14" x14ac:dyDescent="0.35">
      <c r="A98" s="1468"/>
      <c r="B98" s="1468"/>
      <c r="C98" s="1468"/>
      <c r="D98" s="1468"/>
      <c r="E98" s="1468"/>
      <c r="F98" s="1468"/>
      <c r="H98" s="1469"/>
      <c r="I98" s="1469"/>
      <c r="J98" s="1469"/>
      <c r="K98" s="1469"/>
      <c r="L98" s="1469"/>
      <c r="M98" s="1469"/>
      <c r="N98" s="1469"/>
    </row>
    <row r="99" spans="1:14" x14ac:dyDescent="0.35">
      <c r="A99" s="1468"/>
      <c r="B99" s="1468"/>
      <c r="C99" s="1468"/>
      <c r="D99" s="1468"/>
      <c r="E99" s="1468"/>
      <c r="F99" s="1468"/>
      <c r="H99" s="1469"/>
      <c r="I99" s="1469"/>
      <c r="J99" s="1469"/>
      <c r="K99" s="1469"/>
      <c r="L99" s="1469"/>
      <c r="M99" s="1469"/>
      <c r="N99" s="1469"/>
    </row>
    <row r="100" spans="1:14" x14ac:dyDescent="0.35">
      <c r="A100" s="1468"/>
      <c r="B100" s="1468"/>
      <c r="C100" s="1468"/>
      <c r="D100" s="1468"/>
      <c r="E100" s="1468"/>
      <c r="F100" s="1468"/>
      <c r="H100" s="1469"/>
      <c r="I100" s="1469"/>
      <c r="J100" s="1469"/>
      <c r="K100" s="1469"/>
      <c r="L100" s="1469"/>
      <c r="M100" s="1469"/>
      <c r="N100" s="1469"/>
    </row>
    <row r="101" spans="1:14" x14ac:dyDescent="0.35">
      <c r="A101" s="1468"/>
      <c r="B101" s="1468"/>
      <c r="C101" s="1468"/>
      <c r="D101" s="1468"/>
      <c r="E101" s="1468"/>
      <c r="F101" s="1468"/>
      <c r="H101" s="1469"/>
      <c r="I101" s="1469"/>
      <c r="J101" s="1469"/>
      <c r="K101" s="1469"/>
      <c r="L101" s="1469"/>
      <c r="M101" s="1469"/>
      <c r="N101" s="1469"/>
    </row>
    <row r="102" spans="1:14" x14ac:dyDescent="0.35">
      <c r="A102" s="1468"/>
      <c r="B102" s="1468"/>
      <c r="C102" s="1468"/>
      <c r="D102" s="1468"/>
      <c r="E102" s="1468"/>
      <c r="F102" s="1468"/>
      <c r="H102" s="1469"/>
      <c r="I102" s="1469"/>
      <c r="J102" s="1469"/>
      <c r="K102" s="1469"/>
      <c r="L102" s="1469"/>
      <c r="M102" s="1469"/>
      <c r="N102" s="1469"/>
    </row>
    <row r="103" spans="1:14" x14ac:dyDescent="0.35">
      <c r="A103" s="1468"/>
      <c r="B103" s="1468"/>
      <c r="C103" s="1468"/>
      <c r="D103" s="1468"/>
      <c r="E103" s="1468"/>
      <c r="F103" s="1468"/>
      <c r="H103" s="1469"/>
      <c r="I103" s="1469"/>
      <c r="J103" s="1469"/>
      <c r="K103" s="1469"/>
      <c r="L103" s="1469"/>
      <c r="M103" s="1469"/>
      <c r="N103" s="1469"/>
    </row>
    <row r="104" spans="1:14" x14ac:dyDescent="0.35">
      <c r="A104" s="1468"/>
      <c r="B104" s="1468"/>
      <c r="C104" s="1468"/>
      <c r="D104" s="1468"/>
      <c r="E104" s="1468"/>
      <c r="F104" s="1468"/>
      <c r="H104" s="1469"/>
      <c r="I104" s="1469"/>
      <c r="J104" s="1469"/>
      <c r="K104" s="1469"/>
      <c r="L104" s="1469"/>
      <c r="M104" s="1469"/>
      <c r="N104" s="1469"/>
    </row>
    <row r="105" spans="1:14" x14ac:dyDescent="0.35">
      <c r="A105" s="1468"/>
      <c r="B105" s="1468"/>
      <c r="C105" s="1468"/>
      <c r="D105" s="1468"/>
      <c r="E105" s="1468"/>
      <c r="F105" s="1468"/>
      <c r="H105" s="1469"/>
      <c r="I105" s="1469"/>
      <c r="J105" s="1469"/>
      <c r="K105" s="1469"/>
      <c r="L105" s="1469"/>
      <c r="M105" s="1469"/>
      <c r="N105" s="1469"/>
    </row>
    <row r="106" spans="1:14" x14ac:dyDescent="0.35">
      <c r="A106" s="1468"/>
      <c r="B106" s="1468"/>
      <c r="C106" s="1468"/>
      <c r="D106" s="1468"/>
      <c r="E106" s="1468"/>
      <c r="F106" s="1468"/>
      <c r="H106" s="1469"/>
      <c r="I106" s="1469"/>
      <c r="J106" s="1469"/>
      <c r="K106" s="1469"/>
      <c r="L106" s="1469"/>
      <c r="M106" s="1469"/>
      <c r="N106" s="1469"/>
    </row>
    <row r="107" spans="1:14" x14ac:dyDescent="0.35">
      <c r="A107" s="1468"/>
      <c r="B107" s="1468"/>
      <c r="C107" s="1468"/>
      <c r="D107" s="1468"/>
      <c r="E107" s="1468"/>
      <c r="F107" s="1468"/>
      <c r="H107" s="1469"/>
      <c r="I107" s="1469"/>
      <c r="J107" s="1469"/>
      <c r="K107" s="1469"/>
      <c r="L107" s="1469"/>
      <c r="M107" s="1469"/>
      <c r="N107" s="1469"/>
    </row>
    <row r="108" spans="1:14" x14ac:dyDescent="0.35">
      <c r="A108" s="1468"/>
      <c r="B108" s="1468"/>
      <c r="C108" s="1468"/>
      <c r="D108" s="1468"/>
      <c r="E108" s="1468"/>
      <c r="F108" s="1468"/>
      <c r="H108" s="1469"/>
      <c r="I108" s="1469"/>
      <c r="J108" s="1469"/>
      <c r="K108" s="1469"/>
      <c r="L108" s="1469"/>
      <c r="M108" s="1469"/>
      <c r="N108" s="1469"/>
    </row>
    <row r="109" spans="1:14" x14ac:dyDescent="0.35">
      <c r="A109" s="1468"/>
      <c r="B109" s="1468"/>
      <c r="C109" s="1468"/>
      <c r="D109" s="1468"/>
      <c r="E109" s="1468"/>
      <c r="F109" s="1468"/>
      <c r="H109" s="1469"/>
      <c r="I109" s="1469"/>
      <c r="J109" s="1469"/>
      <c r="K109" s="1469"/>
      <c r="L109" s="1469"/>
      <c r="M109" s="1469"/>
      <c r="N109" s="1469"/>
    </row>
    <row r="110" spans="1:14" x14ac:dyDescent="0.35">
      <c r="A110" s="1468"/>
      <c r="B110" s="1468"/>
      <c r="C110" s="1468"/>
      <c r="D110" s="1468"/>
      <c r="E110" s="1468"/>
      <c r="F110" s="1468"/>
      <c r="H110" s="1469"/>
      <c r="I110" s="1469"/>
      <c r="J110" s="1469"/>
      <c r="K110" s="1469"/>
      <c r="L110" s="1469"/>
      <c r="M110" s="1469"/>
      <c r="N110" s="1469"/>
    </row>
    <row r="111" spans="1:14" x14ac:dyDescent="0.35">
      <c r="M111" s="1469"/>
      <c r="N111" s="1469"/>
    </row>
    <row r="112" spans="1:14" x14ac:dyDescent="0.35">
      <c r="M112" s="1469"/>
      <c r="N112" s="1469"/>
    </row>
    <row r="113" s="1469" customFormat="1" x14ac:dyDescent="0.35"/>
    <row r="114" s="1469" customFormat="1" x14ac:dyDescent="0.35"/>
    <row r="115" s="1469" customFormat="1" x14ac:dyDescent="0.35"/>
    <row r="116" s="1469" customFormat="1" x14ac:dyDescent="0.35"/>
    <row r="117" s="1469" customFormat="1" x14ac:dyDescent="0.35"/>
    <row r="118" s="1469" customFormat="1" x14ac:dyDescent="0.35"/>
  </sheetData>
  <mergeCells count="18">
    <mergeCell ref="D65:G66"/>
    <mergeCell ref="C2:F2"/>
    <mergeCell ref="C4:F4"/>
    <mergeCell ref="A10:A12"/>
    <mergeCell ref="B10:B12"/>
    <mergeCell ref="C10:G10"/>
    <mergeCell ref="C15:F17"/>
    <mergeCell ref="L10:L12"/>
    <mergeCell ref="C11:C12"/>
    <mergeCell ref="D11:D12"/>
    <mergeCell ref="E11:E12"/>
    <mergeCell ref="F11:F12"/>
    <mergeCell ref="G11:G12"/>
    <mergeCell ref="H11:H12"/>
    <mergeCell ref="I11:I12"/>
    <mergeCell ref="J11:J12"/>
    <mergeCell ref="K11:K12"/>
    <mergeCell ref="H10:K10"/>
  </mergeCells>
  <pageMargins left="0.7" right="0.7" top="0.75" bottom="0.75" header="0.3" footer="0.3"/>
  <pageSetup scale="4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N118"/>
  <sheetViews>
    <sheetView view="pageBreakPreview" zoomScale="60" zoomScaleNormal="100" workbookViewId="0">
      <selection activeCell="D13" sqref="D13"/>
    </sheetView>
  </sheetViews>
  <sheetFormatPr defaultColWidth="9.33203125" defaultRowHeight="20.399999999999999" x14ac:dyDescent="0.35"/>
  <cols>
    <col min="1" max="1" width="9.77734375" style="1469" bestFit="1" customWidth="1"/>
    <col min="2" max="2" width="59.33203125" style="1469" customWidth="1"/>
    <col min="3" max="3" width="32" style="1469" customWidth="1"/>
    <col min="4" max="4" width="26.44140625" style="1469" customWidth="1"/>
    <col min="5" max="5" width="20.109375" style="1469" customWidth="1"/>
    <col min="6" max="6" width="32.88671875" style="1469" customWidth="1"/>
    <col min="7" max="7" width="22.88671875" style="1469" customWidth="1"/>
    <col min="8" max="8" width="15.6640625" style="1468" bestFit="1" customWidth="1"/>
    <col min="9" max="9" width="21.5546875" style="1468" bestFit="1" customWidth="1"/>
    <col min="10" max="10" width="22.6640625" style="1468" customWidth="1"/>
    <col min="11" max="11" width="22.33203125" style="1468" customWidth="1"/>
    <col min="12" max="12" width="12.6640625" style="1468" bestFit="1" customWidth="1"/>
    <col min="13" max="13" width="13.44140625" style="1468" customWidth="1"/>
    <col min="14" max="14" width="14.109375" style="1468" customWidth="1"/>
    <col min="15" max="16384" width="9.33203125" style="1469"/>
  </cols>
  <sheetData>
    <row r="1" spans="1:14" ht="21.6" thickBot="1" x14ac:dyDescent="0.45">
      <c r="A1" s="1464"/>
      <c r="B1" s="1464"/>
      <c r="C1" s="1464"/>
      <c r="D1" s="1632"/>
      <c r="E1" s="1464"/>
      <c r="F1" s="1464"/>
      <c r="G1" s="1464"/>
      <c r="H1" s="1467"/>
      <c r="I1" s="1467"/>
      <c r="J1" s="1467"/>
      <c r="K1" s="1467"/>
      <c r="L1" s="1467"/>
    </row>
    <row r="2" spans="1:14" ht="21.6" thickBot="1" x14ac:dyDescent="0.45">
      <c r="A2" s="1464"/>
      <c r="B2" s="1464"/>
      <c r="C2" s="2172" t="s">
        <v>292</v>
      </c>
      <c r="D2" s="2173"/>
      <c r="E2" s="2173"/>
      <c r="F2" s="2174"/>
      <c r="G2" s="1620"/>
      <c r="H2" s="1621"/>
      <c r="I2" s="1467"/>
      <c r="J2" s="1467"/>
      <c r="K2" s="1467"/>
      <c r="L2" s="1467"/>
    </row>
    <row r="3" spans="1:14" ht="21.6" thickBot="1" x14ac:dyDescent="0.45">
      <c r="A3" s="1464"/>
      <c r="B3" s="1622"/>
      <c r="C3" s="1622"/>
      <c r="D3" s="1622"/>
      <c r="E3" s="1622"/>
      <c r="F3" s="1622"/>
      <c r="G3" s="1621"/>
      <c r="H3" s="1621"/>
      <c r="I3" s="1467"/>
      <c r="J3" s="1467"/>
      <c r="K3" s="1467"/>
      <c r="L3" s="1467"/>
    </row>
    <row r="4" spans="1:14" ht="21.6" thickBot="1" x14ac:dyDescent="0.45">
      <c r="A4" s="1465"/>
      <c r="B4" s="1464"/>
      <c r="C4" s="2172" t="s">
        <v>311</v>
      </c>
      <c r="D4" s="2173"/>
      <c r="E4" s="2173"/>
      <c r="F4" s="2174"/>
      <c r="G4" s="1620"/>
      <c r="H4" s="1621"/>
      <c r="I4" s="1464"/>
      <c r="J4" s="1464"/>
      <c r="K4" s="1464"/>
      <c r="L4" s="1464"/>
      <c r="M4" s="1469"/>
      <c r="N4" s="1469"/>
    </row>
    <row r="5" spans="1:14" ht="21" x14ac:dyDescent="0.4">
      <c r="A5" s="1464"/>
      <c r="B5" s="1464" t="s">
        <v>383</v>
      </c>
      <c r="C5" s="1466" t="s">
        <v>1178</v>
      </c>
      <c r="D5" s="1464"/>
      <c r="E5" s="1464"/>
      <c r="F5" s="1464"/>
      <c r="G5" s="1464"/>
      <c r="H5" s="1467"/>
      <c r="I5" s="1467"/>
      <c r="J5" s="1467"/>
      <c r="K5" s="1467"/>
      <c r="L5" s="1467"/>
    </row>
    <row r="6" spans="1:14" ht="21" x14ac:dyDescent="0.4">
      <c r="A6" s="1464"/>
      <c r="B6" s="1464" t="s">
        <v>203</v>
      </c>
      <c r="C6" s="1466" t="s">
        <v>1179</v>
      </c>
      <c r="D6" s="1464"/>
      <c r="E6" s="1464"/>
      <c r="F6" s="1464"/>
      <c r="G6" s="1464"/>
      <c r="H6" s="1467"/>
      <c r="I6" s="1467"/>
      <c r="J6" s="1467"/>
      <c r="K6" s="1467"/>
      <c r="L6" s="1467"/>
    </row>
    <row r="7" spans="1:14" ht="21" x14ac:dyDescent="0.4">
      <c r="A7" s="1464"/>
      <c r="B7" s="1464"/>
      <c r="C7" s="1464"/>
      <c r="D7" s="1464"/>
      <c r="E7" s="1464"/>
      <c r="F7" s="1464"/>
      <c r="G7" s="1464"/>
      <c r="H7" s="1464"/>
      <c r="I7" s="1464"/>
      <c r="J7" s="1464"/>
      <c r="K7" s="1464"/>
      <c r="L7" s="1464"/>
      <c r="M7" s="1469"/>
      <c r="N7" s="1469"/>
    </row>
    <row r="8" spans="1:14" ht="21" x14ac:dyDescent="0.4">
      <c r="A8" s="1464"/>
      <c r="B8" s="1623" t="s">
        <v>1527</v>
      </c>
      <c r="C8" s="1623" t="s">
        <v>81</v>
      </c>
      <c r="D8" s="1464"/>
      <c r="E8" s="1464"/>
      <c r="F8" s="1464"/>
      <c r="G8" s="1464"/>
      <c r="H8" s="1466"/>
      <c r="I8" s="1464"/>
      <c r="J8" s="1464"/>
      <c r="K8" s="1464"/>
      <c r="L8" s="1464"/>
      <c r="M8" s="1469"/>
      <c r="N8" s="1469"/>
    </row>
    <row r="9" spans="1:14" ht="21.6" thickBot="1" x14ac:dyDescent="0.45">
      <c r="A9" s="1464"/>
      <c r="B9" s="1464"/>
      <c r="C9" s="1464"/>
      <c r="D9" s="1464"/>
      <c r="E9" s="1464"/>
      <c r="F9" s="1467" t="s">
        <v>220</v>
      </c>
      <c r="G9" s="1464"/>
      <c r="H9" s="1467"/>
      <c r="I9" s="1467"/>
      <c r="J9" s="1467"/>
      <c r="K9" s="1467"/>
      <c r="L9" s="1467"/>
    </row>
    <row r="10" spans="1:14" ht="21" x14ac:dyDescent="0.35">
      <c r="A10" s="2175" t="s">
        <v>79</v>
      </c>
      <c r="B10" s="2178" t="s">
        <v>341</v>
      </c>
      <c r="C10" s="2178" t="s">
        <v>194</v>
      </c>
      <c r="D10" s="2178"/>
      <c r="E10" s="2178"/>
      <c r="F10" s="2178"/>
      <c r="G10" s="2178"/>
      <c r="H10" s="2171" t="s">
        <v>502</v>
      </c>
      <c r="I10" s="2171"/>
      <c r="J10" s="2171"/>
      <c r="K10" s="2171"/>
      <c r="L10" s="2162" t="s">
        <v>82</v>
      </c>
      <c r="N10" s="1469"/>
    </row>
    <row r="11" spans="1:14" x14ac:dyDescent="0.35">
      <c r="A11" s="2176"/>
      <c r="B11" s="2165"/>
      <c r="C11" s="2165" t="s">
        <v>1</v>
      </c>
      <c r="D11" s="2165" t="s">
        <v>16</v>
      </c>
      <c r="E11" s="2165" t="s">
        <v>2</v>
      </c>
      <c r="F11" s="2165" t="s">
        <v>3</v>
      </c>
      <c r="G11" s="2165" t="s">
        <v>4</v>
      </c>
      <c r="H11" s="2167" t="s">
        <v>18</v>
      </c>
      <c r="I11" s="2169" t="s">
        <v>11</v>
      </c>
      <c r="J11" s="2169" t="s">
        <v>12</v>
      </c>
      <c r="K11" s="2169" t="s">
        <v>13</v>
      </c>
      <c r="L11" s="2163"/>
      <c r="N11" s="1469"/>
    </row>
    <row r="12" spans="1:14" ht="21" thickBot="1" x14ac:dyDescent="0.4">
      <c r="A12" s="2177"/>
      <c r="B12" s="2166"/>
      <c r="C12" s="2166"/>
      <c r="D12" s="2166"/>
      <c r="E12" s="2166"/>
      <c r="F12" s="2166"/>
      <c r="G12" s="2166"/>
      <c r="H12" s="2168"/>
      <c r="I12" s="2170"/>
      <c r="J12" s="2170"/>
      <c r="K12" s="2170"/>
      <c r="L12" s="2164"/>
      <c r="M12" s="1469"/>
      <c r="N12" s="1469"/>
    </row>
    <row r="13" spans="1:14" ht="21.6" thickBot="1" x14ac:dyDescent="0.4">
      <c r="A13" s="1624">
        <v>1</v>
      </c>
      <c r="B13" s="1625">
        <v>2</v>
      </c>
      <c r="C13" s="1624">
        <v>3</v>
      </c>
      <c r="D13" s="1625">
        <v>4</v>
      </c>
      <c r="E13" s="1624">
        <v>5</v>
      </c>
      <c r="F13" s="1625">
        <v>6</v>
      </c>
      <c r="G13" s="1624">
        <v>7</v>
      </c>
      <c r="H13" s="1624">
        <v>8</v>
      </c>
      <c r="I13" s="1624">
        <v>9</v>
      </c>
      <c r="J13" s="1626">
        <v>10</v>
      </c>
      <c r="K13" s="1624">
        <v>11</v>
      </c>
      <c r="L13" s="1624">
        <v>12</v>
      </c>
      <c r="M13" s="1469"/>
      <c r="N13" s="1469"/>
    </row>
    <row r="14" spans="1:14" ht="21" x14ac:dyDescent="0.4">
      <c r="A14" s="1633"/>
      <c r="B14" s="1634"/>
      <c r="C14" s="1630"/>
      <c r="D14" s="1635"/>
      <c r="E14" s="1635"/>
      <c r="F14" s="1630"/>
      <c r="G14" s="1635"/>
      <c r="H14" s="1635"/>
      <c r="I14" s="1635"/>
      <c r="J14" s="1635"/>
      <c r="K14" s="1635"/>
      <c r="L14" s="1636"/>
      <c r="N14" s="1469"/>
    </row>
    <row r="15" spans="1:14" ht="21" x14ac:dyDescent="0.4">
      <c r="A15" s="1637"/>
      <c r="B15" s="1638"/>
      <c r="C15" s="1471"/>
      <c r="D15" s="1471"/>
      <c r="E15" s="1471"/>
      <c r="F15" s="1471"/>
      <c r="G15" s="1471"/>
      <c r="H15" s="1471"/>
      <c r="I15" s="1471"/>
      <c r="J15" s="1471"/>
      <c r="K15" s="1471"/>
      <c r="L15" s="1639"/>
      <c r="N15" s="1469"/>
    </row>
    <row r="16" spans="1:14" ht="21" x14ac:dyDescent="0.4">
      <c r="A16" s="1637"/>
      <c r="B16" s="1638"/>
      <c r="C16" s="1471"/>
      <c r="D16" s="1471"/>
      <c r="E16" s="1471"/>
      <c r="F16" s="1471"/>
      <c r="G16" s="1471"/>
      <c r="H16" s="1471"/>
      <c r="I16" s="1471"/>
      <c r="J16" s="1471"/>
      <c r="K16" s="1471"/>
      <c r="L16" s="1639"/>
      <c r="N16" s="1469"/>
    </row>
    <row r="17" spans="1:14" ht="21" x14ac:dyDescent="0.4">
      <c r="A17" s="1464"/>
      <c r="B17" s="1579"/>
      <c r="C17" s="2161"/>
      <c r="D17" s="2161"/>
      <c r="E17" s="2161"/>
      <c r="F17" s="2161"/>
      <c r="G17" s="1467"/>
      <c r="H17" s="1579"/>
      <c r="I17" s="1467"/>
      <c r="J17" s="1467"/>
      <c r="K17" s="1467"/>
      <c r="L17" s="1467"/>
      <c r="N17" s="1469"/>
    </row>
    <row r="18" spans="1:14" ht="21" x14ac:dyDescent="0.4">
      <c r="A18" s="1467"/>
      <c r="B18" s="1467"/>
      <c r="C18" s="2161"/>
      <c r="D18" s="2161"/>
      <c r="E18" s="2161"/>
      <c r="F18" s="2161"/>
      <c r="G18" s="1464"/>
      <c r="H18" s="1464"/>
      <c r="I18" s="1464"/>
      <c r="J18" s="1464"/>
      <c r="K18" s="1464"/>
      <c r="L18" s="1464"/>
      <c r="N18" s="1469"/>
    </row>
    <row r="19" spans="1:14" ht="21" x14ac:dyDescent="0.4">
      <c r="A19" s="1467"/>
      <c r="B19" s="1467"/>
      <c r="C19" s="2161"/>
      <c r="D19" s="2161"/>
      <c r="E19" s="2161"/>
      <c r="F19" s="2161"/>
      <c r="G19" s="1464"/>
      <c r="H19" s="1464"/>
      <c r="I19" s="1464"/>
      <c r="J19" s="1464"/>
      <c r="K19" s="1464"/>
      <c r="L19" s="1464"/>
      <c r="N19" s="1469"/>
    </row>
    <row r="20" spans="1:14" ht="21" x14ac:dyDescent="0.4">
      <c r="A20" s="1467"/>
      <c r="B20" s="1476"/>
      <c r="C20" s="1467"/>
      <c r="D20" s="1467"/>
      <c r="E20" s="1467"/>
      <c r="F20" s="1467"/>
      <c r="G20" s="1464"/>
      <c r="H20" s="1464"/>
      <c r="I20" s="1464"/>
      <c r="J20" s="1464"/>
      <c r="K20" s="1464"/>
      <c r="L20" s="1464"/>
      <c r="N20" s="1469"/>
    </row>
    <row r="21" spans="1:14" x14ac:dyDescent="0.35">
      <c r="A21" s="1468"/>
      <c r="B21" s="1468"/>
      <c r="C21" s="1468"/>
      <c r="D21" s="1468"/>
      <c r="E21" s="1468"/>
      <c r="F21" s="1468"/>
      <c r="H21" s="1469"/>
      <c r="I21" s="1469"/>
      <c r="J21" s="1469"/>
      <c r="K21" s="1469"/>
      <c r="L21" s="1469"/>
      <c r="N21" s="1469"/>
    </row>
    <row r="22" spans="1:14" x14ac:dyDescent="0.35">
      <c r="A22" s="1468"/>
      <c r="B22" s="1468"/>
      <c r="C22" s="1468"/>
      <c r="D22" s="1468" t="s">
        <v>55</v>
      </c>
      <c r="E22" s="1468"/>
      <c r="F22" s="1468"/>
      <c r="H22" s="1469"/>
      <c r="I22" s="1469"/>
      <c r="J22" s="1469"/>
      <c r="K22" s="1469"/>
      <c r="L22" s="1469"/>
      <c r="N22" s="1469"/>
    </row>
    <row r="23" spans="1:14" x14ac:dyDescent="0.35">
      <c r="A23" s="1468"/>
      <c r="B23" s="1468"/>
      <c r="C23" s="1468"/>
      <c r="D23" s="1468"/>
      <c r="E23" s="1468"/>
      <c r="F23" s="1468"/>
      <c r="H23" s="1469"/>
      <c r="I23" s="1469"/>
      <c r="J23" s="1469"/>
      <c r="K23" s="1469"/>
      <c r="L23" s="1469"/>
    </row>
    <row r="24" spans="1:14" x14ac:dyDescent="0.35">
      <c r="A24" s="1468"/>
      <c r="B24" s="1468"/>
      <c r="C24" s="1468"/>
      <c r="D24" s="1468"/>
      <c r="E24" s="1468"/>
      <c r="F24" s="1468"/>
      <c r="H24" s="1469"/>
      <c r="I24" s="1469"/>
      <c r="J24" s="1469"/>
      <c r="K24" s="1469"/>
      <c r="L24" s="1469"/>
      <c r="M24" s="1469"/>
      <c r="N24" s="1469"/>
    </row>
    <row r="25" spans="1:14" x14ac:dyDescent="0.35">
      <c r="A25" s="1468"/>
      <c r="B25" s="1468"/>
      <c r="C25" s="1468"/>
      <c r="D25" s="1468"/>
      <c r="E25" s="1468"/>
      <c r="F25" s="1468"/>
      <c r="H25" s="1469"/>
      <c r="I25" s="1469"/>
      <c r="J25" s="1469"/>
      <c r="K25" s="1469"/>
      <c r="L25" s="1469"/>
      <c r="M25" s="1469"/>
      <c r="N25" s="1469"/>
    </row>
    <row r="26" spans="1:14" x14ac:dyDescent="0.35">
      <c r="A26" s="1468"/>
      <c r="B26" s="1468"/>
      <c r="C26" s="1468"/>
      <c r="D26" s="1468"/>
      <c r="E26" s="1468"/>
      <c r="F26" s="1468"/>
      <c r="H26" s="1469"/>
      <c r="I26" s="1469"/>
      <c r="J26" s="1469"/>
      <c r="K26" s="1469"/>
      <c r="L26" s="1469"/>
      <c r="M26" s="1469"/>
      <c r="N26" s="1469"/>
    </row>
    <row r="27" spans="1:14" x14ac:dyDescent="0.35">
      <c r="A27" s="1468"/>
      <c r="B27" s="1468"/>
      <c r="C27" s="1468"/>
      <c r="D27" s="1468"/>
      <c r="E27" s="1468"/>
      <c r="F27" s="1468"/>
      <c r="H27" s="1469"/>
      <c r="I27" s="1469"/>
      <c r="J27" s="1469"/>
      <c r="K27" s="1469"/>
      <c r="L27" s="1469"/>
      <c r="M27" s="1469"/>
      <c r="N27" s="1469"/>
    </row>
    <row r="28" spans="1:14" x14ac:dyDescent="0.35">
      <c r="A28" s="1468"/>
      <c r="B28" s="1468"/>
      <c r="C28" s="1468"/>
      <c r="D28" s="1468"/>
      <c r="E28" s="1468"/>
      <c r="F28" s="1468"/>
      <c r="H28" s="1469"/>
      <c r="I28" s="1469"/>
      <c r="J28" s="1469"/>
      <c r="K28" s="1469"/>
      <c r="L28" s="1469"/>
      <c r="M28" s="1469"/>
      <c r="N28" s="1469"/>
    </row>
    <row r="29" spans="1:14" x14ac:dyDescent="0.35">
      <c r="A29" s="1468"/>
      <c r="B29" s="1468"/>
      <c r="C29" s="1468"/>
      <c r="D29" s="1468"/>
      <c r="E29" s="1468"/>
      <c r="F29" s="1468"/>
      <c r="H29" s="1469"/>
      <c r="I29" s="1469"/>
      <c r="J29" s="1469"/>
      <c r="K29" s="1469"/>
      <c r="L29" s="1469"/>
      <c r="M29" s="1469"/>
      <c r="N29" s="1469"/>
    </row>
    <row r="30" spans="1:14" x14ac:dyDescent="0.35">
      <c r="A30" s="1468"/>
      <c r="B30" s="1468"/>
      <c r="C30" s="1468"/>
      <c r="D30" s="1468"/>
      <c r="E30" s="1468"/>
      <c r="F30" s="1468"/>
      <c r="H30" s="1469"/>
      <c r="I30" s="1469"/>
      <c r="J30" s="1469"/>
      <c r="K30" s="1469"/>
      <c r="L30" s="1469"/>
      <c r="M30" s="1469"/>
      <c r="N30" s="1469"/>
    </row>
    <row r="31" spans="1:14" x14ac:dyDescent="0.35">
      <c r="A31" s="1468"/>
      <c r="B31" s="1468"/>
      <c r="C31" s="1468"/>
      <c r="D31" s="1468"/>
      <c r="E31" s="1468"/>
      <c r="F31" s="1468"/>
      <c r="H31" s="1469"/>
      <c r="I31" s="1469"/>
      <c r="J31" s="1469"/>
      <c r="K31" s="1469"/>
      <c r="L31" s="1469"/>
      <c r="M31" s="1469"/>
      <c r="N31" s="1469"/>
    </row>
    <row r="32" spans="1:14" x14ac:dyDescent="0.35">
      <c r="A32" s="1468"/>
      <c r="B32" s="1468"/>
      <c r="C32" s="1468"/>
      <c r="D32" s="1468"/>
      <c r="E32" s="1468"/>
      <c r="F32" s="1468"/>
      <c r="H32" s="1469"/>
      <c r="I32" s="1469"/>
      <c r="J32" s="1469"/>
      <c r="K32" s="1469"/>
      <c r="L32" s="1469"/>
      <c r="M32" s="1469"/>
      <c r="N32" s="1469"/>
    </row>
    <row r="33" spans="1:14" x14ac:dyDescent="0.35">
      <c r="A33" s="1468"/>
      <c r="B33" s="1468"/>
      <c r="C33" s="1468"/>
      <c r="D33" s="1468"/>
      <c r="E33" s="1468"/>
      <c r="F33" s="1468"/>
      <c r="H33" s="1469"/>
      <c r="I33" s="1469"/>
      <c r="J33" s="1469"/>
      <c r="K33" s="1469"/>
      <c r="L33" s="1469"/>
      <c r="M33" s="1469"/>
      <c r="N33" s="1469"/>
    </row>
    <row r="34" spans="1:14" x14ac:dyDescent="0.35">
      <c r="A34" s="1468"/>
      <c r="B34" s="1468"/>
      <c r="C34" s="1468"/>
      <c r="D34" s="1468"/>
      <c r="E34" s="1468"/>
      <c r="F34" s="1468"/>
      <c r="H34" s="1469"/>
      <c r="I34" s="1469"/>
      <c r="J34" s="1469"/>
      <c r="K34" s="1469"/>
      <c r="L34" s="1469"/>
      <c r="M34" s="1469"/>
      <c r="N34" s="1469"/>
    </row>
    <row r="35" spans="1:14" x14ac:dyDescent="0.35">
      <c r="A35" s="1468"/>
      <c r="B35" s="1468"/>
      <c r="C35" s="1468"/>
      <c r="D35" s="1468"/>
      <c r="E35" s="1468"/>
      <c r="F35" s="1468"/>
      <c r="H35" s="1469"/>
      <c r="I35" s="1469"/>
      <c r="J35" s="1469"/>
      <c r="K35" s="1469"/>
      <c r="L35" s="1469"/>
      <c r="M35" s="1469"/>
      <c r="N35" s="1469"/>
    </row>
    <row r="36" spans="1:14" x14ac:dyDescent="0.35">
      <c r="A36" s="1468"/>
      <c r="B36" s="1468"/>
      <c r="C36" s="1468"/>
      <c r="D36" s="1468"/>
      <c r="E36" s="1468"/>
      <c r="F36" s="1468"/>
      <c r="H36" s="1469"/>
      <c r="I36" s="1469"/>
      <c r="J36" s="1469"/>
      <c r="K36" s="1469"/>
      <c r="L36" s="1469"/>
      <c r="M36" s="1469"/>
      <c r="N36" s="1469"/>
    </row>
    <row r="37" spans="1:14" x14ac:dyDescent="0.35">
      <c r="A37" s="1468"/>
      <c r="B37" s="1468"/>
      <c r="C37" s="1468"/>
      <c r="D37" s="1468"/>
      <c r="E37" s="1468"/>
      <c r="F37" s="1468"/>
      <c r="H37" s="1469"/>
      <c r="I37" s="1469"/>
      <c r="J37" s="1469"/>
      <c r="K37" s="1469"/>
      <c r="L37" s="1469"/>
      <c r="M37" s="1469"/>
      <c r="N37" s="1469"/>
    </row>
    <row r="38" spans="1:14" x14ac:dyDescent="0.35">
      <c r="A38" s="1468"/>
      <c r="B38" s="1468"/>
      <c r="C38" s="1468"/>
      <c r="D38" s="1468"/>
      <c r="E38" s="1468"/>
      <c r="F38" s="1468"/>
      <c r="H38" s="1469"/>
      <c r="I38" s="1469"/>
      <c r="J38" s="1469"/>
      <c r="K38" s="1469"/>
      <c r="L38" s="1469"/>
      <c r="M38" s="1469"/>
      <c r="N38" s="1469"/>
    </row>
    <row r="39" spans="1:14" x14ac:dyDescent="0.35">
      <c r="A39" s="1468"/>
      <c r="B39" s="1468"/>
      <c r="C39" s="1468"/>
      <c r="D39" s="1468"/>
      <c r="E39" s="1468"/>
      <c r="F39" s="1468"/>
      <c r="H39" s="1469"/>
      <c r="I39" s="1469"/>
      <c r="J39" s="1469"/>
      <c r="K39" s="1469"/>
      <c r="L39" s="1469"/>
      <c r="M39" s="1469"/>
      <c r="N39" s="1469"/>
    </row>
    <row r="40" spans="1:14" x14ac:dyDescent="0.35">
      <c r="A40" s="1468"/>
      <c r="B40" s="1468"/>
      <c r="C40" s="1468"/>
      <c r="D40" s="1468"/>
      <c r="E40" s="1468"/>
      <c r="F40" s="1468"/>
      <c r="H40" s="1469"/>
      <c r="I40" s="1469"/>
      <c r="J40" s="1469"/>
      <c r="K40" s="1469"/>
      <c r="L40" s="1469"/>
      <c r="M40" s="1469"/>
      <c r="N40" s="1469"/>
    </row>
    <row r="41" spans="1:14" x14ac:dyDescent="0.35">
      <c r="A41" s="1468"/>
      <c r="B41" s="1468"/>
      <c r="C41" s="1468"/>
      <c r="D41" s="1468"/>
      <c r="E41" s="1468"/>
      <c r="F41" s="1468"/>
      <c r="H41" s="1469"/>
      <c r="I41" s="1469"/>
      <c r="J41" s="1469"/>
      <c r="K41" s="1469"/>
      <c r="L41" s="1469"/>
      <c r="M41" s="1469"/>
      <c r="N41" s="1469"/>
    </row>
    <row r="42" spans="1:14" x14ac:dyDescent="0.35">
      <c r="A42" s="1468"/>
      <c r="B42" s="1468"/>
      <c r="C42" s="1468"/>
      <c r="D42" s="1468"/>
      <c r="E42" s="1468"/>
      <c r="F42" s="1468"/>
      <c r="H42" s="1469"/>
      <c r="I42" s="1469"/>
      <c r="J42" s="1469"/>
      <c r="K42" s="1469"/>
      <c r="L42" s="1469"/>
      <c r="M42" s="1469"/>
      <c r="N42" s="1469"/>
    </row>
    <row r="43" spans="1:14" x14ac:dyDescent="0.35">
      <c r="A43" s="1468"/>
      <c r="B43" s="1468"/>
      <c r="C43" s="1468"/>
      <c r="D43" s="1468"/>
      <c r="E43" s="1468"/>
      <c r="F43" s="1468"/>
      <c r="H43" s="1469"/>
      <c r="I43" s="1469"/>
      <c r="J43" s="1469"/>
      <c r="K43" s="1469"/>
      <c r="L43" s="1469"/>
      <c r="M43" s="1469"/>
      <c r="N43" s="1469"/>
    </row>
    <row r="44" spans="1:14" x14ac:dyDescent="0.35">
      <c r="A44" s="1468"/>
      <c r="B44" s="1468"/>
      <c r="C44" s="1468"/>
      <c r="D44" s="1468"/>
      <c r="E44" s="1468"/>
      <c r="F44" s="1468"/>
      <c r="H44" s="1469"/>
      <c r="I44" s="1469"/>
      <c r="J44" s="1469"/>
      <c r="K44" s="1469"/>
      <c r="L44" s="1469"/>
      <c r="M44" s="1469"/>
      <c r="N44" s="1469"/>
    </row>
    <row r="45" spans="1:14" x14ac:dyDescent="0.35">
      <c r="A45" s="1468"/>
      <c r="B45" s="1468"/>
      <c r="C45" s="1468"/>
      <c r="D45" s="1468"/>
      <c r="E45" s="1468"/>
      <c r="F45" s="1468"/>
      <c r="H45" s="1469"/>
      <c r="I45" s="1469"/>
      <c r="J45" s="1469"/>
      <c r="K45" s="1469"/>
      <c r="L45" s="1469"/>
      <c r="M45" s="1469"/>
      <c r="N45" s="1469"/>
    </row>
    <row r="46" spans="1:14" x14ac:dyDescent="0.35">
      <c r="A46" s="1468"/>
      <c r="B46" s="1468"/>
      <c r="C46" s="1468"/>
      <c r="D46" s="1468"/>
      <c r="E46" s="1468"/>
      <c r="F46" s="1468"/>
      <c r="H46" s="1469"/>
      <c r="I46" s="1469"/>
      <c r="J46" s="1469"/>
      <c r="K46" s="1469"/>
      <c r="L46" s="1469"/>
      <c r="M46" s="1469"/>
      <c r="N46" s="1469"/>
    </row>
    <row r="47" spans="1:14" x14ac:dyDescent="0.35">
      <c r="A47" s="1468"/>
      <c r="B47" s="1468"/>
      <c r="C47" s="1468"/>
      <c r="D47" s="1468"/>
      <c r="E47" s="1468"/>
      <c r="F47" s="1468"/>
      <c r="H47" s="1469"/>
      <c r="I47" s="1469"/>
      <c r="J47" s="1469"/>
      <c r="K47" s="1469"/>
      <c r="L47" s="1469"/>
      <c r="M47" s="1469"/>
      <c r="N47" s="1469"/>
    </row>
    <row r="48" spans="1:14" x14ac:dyDescent="0.35">
      <c r="A48" s="1468"/>
      <c r="B48" s="1468"/>
      <c r="C48" s="1468"/>
      <c r="D48" s="1468"/>
      <c r="E48" s="1468"/>
      <c r="F48" s="1468"/>
      <c r="H48" s="1469"/>
      <c r="I48" s="1469"/>
      <c r="J48" s="1469"/>
      <c r="K48" s="1469"/>
      <c r="L48" s="1469"/>
      <c r="M48" s="1469"/>
      <c r="N48" s="1469"/>
    </row>
    <row r="49" spans="1:14" x14ac:dyDescent="0.35">
      <c r="A49" s="1468"/>
      <c r="B49" s="1468"/>
      <c r="C49" s="1468"/>
      <c r="D49" s="1468"/>
      <c r="E49" s="1468"/>
      <c r="F49" s="1468"/>
      <c r="H49" s="1469"/>
      <c r="I49" s="1469"/>
      <c r="J49" s="1469"/>
      <c r="K49" s="1469"/>
      <c r="L49" s="1469"/>
      <c r="M49" s="1469"/>
      <c r="N49" s="1469"/>
    </row>
    <row r="50" spans="1:14" x14ac:dyDescent="0.35">
      <c r="A50" s="1468"/>
      <c r="B50" s="1468"/>
      <c r="C50" s="1468"/>
      <c r="D50" s="1468"/>
      <c r="E50" s="1468"/>
      <c r="F50" s="1468"/>
      <c r="H50" s="1469"/>
      <c r="I50" s="1469"/>
      <c r="J50" s="1469"/>
      <c r="K50" s="1469"/>
      <c r="L50" s="1469"/>
      <c r="M50" s="1469"/>
      <c r="N50" s="1469"/>
    </row>
    <row r="51" spans="1:14" x14ac:dyDescent="0.35">
      <c r="A51" s="1468"/>
      <c r="B51" s="1468"/>
      <c r="C51" s="1468"/>
      <c r="D51" s="1468"/>
      <c r="E51" s="1468"/>
      <c r="F51" s="1468"/>
      <c r="H51" s="1469"/>
      <c r="I51" s="1469"/>
      <c r="J51" s="1469"/>
      <c r="K51" s="1469"/>
      <c r="L51" s="1469"/>
      <c r="M51" s="1469"/>
      <c r="N51" s="1469"/>
    </row>
    <row r="52" spans="1:14" x14ac:dyDescent="0.35">
      <c r="A52" s="1468"/>
      <c r="B52" s="1468"/>
      <c r="C52" s="1468"/>
      <c r="D52" s="1468"/>
      <c r="E52" s="1468"/>
      <c r="F52" s="1468"/>
      <c r="H52" s="1469"/>
      <c r="I52" s="1469"/>
      <c r="J52" s="1469"/>
      <c r="K52" s="1469"/>
      <c r="L52" s="1469"/>
      <c r="M52" s="1469"/>
      <c r="N52" s="1469"/>
    </row>
    <row r="53" spans="1:14" x14ac:dyDescent="0.35">
      <c r="A53" s="1468"/>
      <c r="B53" s="1468"/>
      <c r="C53" s="1468"/>
      <c r="D53" s="1468"/>
      <c r="E53" s="1468"/>
      <c r="F53" s="1468"/>
      <c r="H53" s="1469"/>
      <c r="I53" s="1469"/>
      <c r="J53" s="1469"/>
      <c r="K53" s="1469"/>
      <c r="L53" s="1469"/>
      <c r="M53" s="1469"/>
      <c r="N53" s="1469"/>
    </row>
    <row r="54" spans="1:14" x14ac:dyDescent="0.35">
      <c r="A54" s="1468"/>
      <c r="B54" s="1468"/>
      <c r="C54" s="1468"/>
      <c r="D54" s="1468"/>
      <c r="E54" s="1468"/>
      <c r="F54" s="1468"/>
      <c r="H54" s="1469"/>
      <c r="I54" s="1469"/>
      <c r="J54" s="1469"/>
      <c r="K54" s="1469"/>
      <c r="L54" s="1469"/>
      <c r="M54" s="1469"/>
      <c r="N54" s="1469"/>
    </row>
    <row r="55" spans="1:14" x14ac:dyDescent="0.35">
      <c r="A55" s="1468"/>
      <c r="B55" s="1468"/>
      <c r="C55" s="1468"/>
      <c r="D55" s="1468"/>
      <c r="E55" s="1468"/>
      <c r="F55" s="1468"/>
      <c r="H55" s="1469"/>
      <c r="I55" s="1469"/>
      <c r="J55" s="1469"/>
      <c r="K55" s="1469"/>
      <c r="L55" s="1469"/>
      <c r="M55" s="1469"/>
      <c r="N55" s="1469"/>
    </row>
    <row r="56" spans="1:14" x14ac:dyDescent="0.35">
      <c r="A56" s="1468"/>
      <c r="B56" s="1468"/>
      <c r="C56" s="1468"/>
      <c r="D56" s="1468"/>
      <c r="E56" s="1468"/>
      <c r="F56" s="1468"/>
      <c r="H56" s="1469"/>
      <c r="I56" s="1469"/>
      <c r="J56" s="1469"/>
      <c r="K56" s="1469"/>
      <c r="L56" s="1469"/>
      <c r="M56" s="1469"/>
      <c r="N56" s="1469"/>
    </row>
    <row r="57" spans="1:14" x14ac:dyDescent="0.35">
      <c r="A57" s="1468"/>
      <c r="B57" s="1468"/>
      <c r="C57" s="1468"/>
      <c r="D57" s="1468"/>
      <c r="E57" s="1468"/>
      <c r="F57" s="1468"/>
      <c r="H57" s="1469"/>
      <c r="I57" s="1469"/>
      <c r="J57" s="1469"/>
      <c r="K57" s="1469"/>
      <c r="L57" s="1469"/>
      <c r="M57" s="1469"/>
      <c r="N57" s="1469"/>
    </row>
    <row r="58" spans="1:14" x14ac:dyDescent="0.35">
      <c r="A58" s="1468"/>
      <c r="B58" s="1468"/>
      <c r="C58" s="1468"/>
      <c r="D58" s="1468"/>
      <c r="E58" s="1468"/>
      <c r="F58" s="1468"/>
      <c r="H58" s="1469"/>
      <c r="I58" s="1469"/>
      <c r="J58" s="1469"/>
      <c r="K58" s="1469"/>
      <c r="L58" s="1469"/>
      <c r="M58" s="1469"/>
      <c r="N58" s="1469"/>
    </row>
    <row r="59" spans="1:14" x14ac:dyDescent="0.35">
      <c r="A59" s="1468"/>
      <c r="B59" s="1468"/>
      <c r="C59" s="1468"/>
      <c r="D59" s="1468"/>
      <c r="E59" s="1468"/>
      <c r="F59" s="1468"/>
      <c r="H59" s="1469"/>
      <c r="I59" s="1469"/>
      <c r="J59" s="1469"/>
      <c r="K59" s="1469"/>
      <c r="L59" s="1469"/>
      <c r="M59" s="1469"/>
      <c r="N59" s="1469"/>
    </row>
    <row r="60" spans="1:14" x14ac:dyDescent="0.35">
      <c r="A60" s="1468"/>
      <c r="B60" s="1468"/>
      <c r="C60" s="1468"/>
      <c r="D60" s="1468"/>
      <c r="E60" s="1468"/>
      <c r="F60" s="1468"/>
      <c r="H60" s="1469"/>
      <c r="I60" s="1469"/>
      <c r="J60" s="1469"/>
      <c r="K60" s="1469"/>
      <c r="L60" s="1469"/>
      <c r="M60" s="1469"/>
      <c r="N60" s="1469"/>
    </row>
    <row r="61" spans="1:14" x14ac:dyDescent="0.35">
      <c r="A61" s="1468"/>
      <c r="B61" s="1468"/>
      <c r="C61" s="1468"/>
      <c r="D61" s="1468"/>
      <c r="E61" s="1468"/>
      <c r="F61" s="1468"/>
      <c r="H61" s="1469"/>
      <c r="I61" s="1469"/>
      <c r="J61" s="1469"/>
      <c r="K61" s="1469"/>
      <c r="L61" s="1469"/>
      <c r="M61" s="1469"/>
      <c r="N61" s="1469"/>
    </row>
    <row r="62" spans="1:14" x14ac:dyDescent="0.35">
      <c r="A62" s="1468"/>
      <c r="B62" s="1468"/>
      <c r="C62" s="1468"/>
      <c r="D62" s="1468"/>
      <c r="E62" s="1468"/>
      <c r="F62" s="1468"/>
      <c r="H62" s="1469"/>
      <c r="I62" s="1469"/>
      <c r="J62" s="1469"/>
      <c r="K62" s="1469"/>
      <c r="L62" s="1469"/>
      <c r="M62" s="1469"/>
      <c r="N62" s="1469"/>
    </row>
    <row r="63" spans="1:14" x14ac:dyDescent="0.35">
      <c r="A63" s="1468"/>
      <c r="B63" s="1468"/>
      <c r="C63" s="1468"/>
      <c r="D63" s="1468"/>
      <c r="E63" s="1468"/>
      <c r="F63" s="1468"/>
      <c r="H63" s="1469"/>
      <c r="I63" s="1469"/>
      <c r="J63" s="1469"/>
      <c r="K63" s="1469"/>
      <c r="L63" s="1469"/>
      <c r="M63" s="1469"/>
      <c r="N63" s="1469"/>
    </row>
    <row r="64" spans="1:14" x14ac:dyDescent="0.35">
      <c r="A64" s="1468"/>
      <c r="B64" s="1468"/>
      <c r="C64" s="1468"/>
      <c r="D64" s="1468"/>
      <c r="E64" s="1468"/>
      <c r="F64" s="1468"/>
      <c r="H64" s="1469"/>
      <c r="I64" s="1469"/>
      <c r="J64" s="1469"/>
      <c r="K64" s="1469"/>
      <c r="L64" s="1469"/>
      <c r="M64" s="1469"/>
      <c r="N64" s="1469"/>
    </row>
    <row r="65" spans="1:14" x14ac:dyDescent="0.35">
      <c r="A65" s="1468"/>
      <c r="B65" s="1468"/>
      <c r="C65" s="1468"/>
      <c r="D65" s="2326"/>
      <c r="E65" s="2326"/>
      <c r="F65" s="2326"/>
      <c r="G65" s="2326"/>
      <c r="H65" s="1469"/>
      <c r="I65" s="1469"/>
      <c r="J65" s="1469"/>
      <c r="K65" s="1469"/>
      <c r="L65" s="1469"/>
      <c r="M65" s="1469"/>
      <c r="N65" s="1469"/>
    </row>
    <row r="66" spans="1:14" x14ac:dyDescent="0.35">
      <c r="A66" s="1468"/>
      <c r="B66" s="1468"/>
      <c r="C66" s="1468"/>
      <c r="D66" s="2326"/>
      <c r="E66" s="2326"/>
      <c r="F66" s="2326"/>
      <c r="G66" s="2326"/>
      <c r="H66" s="1469"/>
      <c r="I66" s="1469"/>
      <c r="J66" s="1469"/>
      <c r="K66" s="1469"/>
      <c r="L66" s="1469"/>
      <c r="M66" s="1469"/>
      <c r="N66" s="1469"/>
    </row>
    <row r="67" spans="1:14" x14ac:dyDescent="0.35">
      <c r="A67" s="1468"/>
      <c r="B67" s="1468"/>
      <c r="C67" s="1468"/>
      <c r="D67" s="1468"/>
      <c r="E67" s="1468"/>
      <c r="F67" s="1468"/>
      <c r="H67" s="1469"/>
      <c r="I67" s="1469"/>
      <c r="J67" s="1469"/>
      <c r="K67" s="1469"/>
      <c r="L67" s="1469"/>
      <c r="M67" s="1469"/>
      <c r="N67" s="1469"/>
    </row>
    <row r="68" spans="1:14" x14ac:dyDescent="0.35">
      <c r="A68" s="1468"/>
      <c r="B68" s="1468"/>
      <c r="C68" s="1468"/>
      <c r="D68" s="1468"/>
      <c r="E68" s="1468"/>
      <c r="F68" s="1468"/>
      <c r="H68" s="1469"/>
      <c r="I68" s="1469"/>
      <c r="J68" s="1469"/>
      <c r="K68" s="1469"/>
      <c r="L68" s="1469"/>
      <c r="M68" s="1469"/>
      <c r="N68" s="1469"/>
    </row>
    <row r="69" spans="1:14" x14ac:dyDescent="0.35">
      <c r="A69" s="1468"/>
      <c r="B69" s="1468"/>
      <c r="C69" s="1468"/>
      <c r="D69" s="1468"/>
      <c r="E69" s="1468"/>
      <c r="F69" s="1468"/>
      <c r="H69" s="1469"/>
      <c r="I69" s="1469"/>
      <c r="J69" s="1469"/>
      <c r="K69" s="1469"/>
      <c r="L69" s="1469"/>
      <c r="M69" s="1469"/>
      <c r="N69" s="1469"/>
    </row>
    <row r="70" spans="1:14" x14ac:dyDescent="0.35">
      <c r="A70" s="1468"/>
      <c r="B70" s="1468"/>
      <c r="C70" s="1468"/>
      <c r="D70" s="1468"/>
      <c r="E70" s="1468"/>
      <c r="F70" s="1468"/>
      <c r="H70" s="1469"/>
      <c r="I70" s="1469"/>
      <c r="J70" s="1469"/>
      <c r="K70" s="1469"/>
      <c r="L70" s="1469"/>
      <c r="M70" s="1469"/>
      <c r="N70" s="1469"/>
    </row>
    <row r="71" spans="1:14" x14ac:dyDescent="0.35">
      <c r="A71" s="1468"/>
      <c r="B71" s="1468"/>
      <c r="C71" s="1468"/>
      <c r="D71" s="1468"/>
      <c r="E71" s="1468"/>
      <c r="F71" s="1468"/>
      <c r="H71" s="1469"/>
      <c r="I71" s="1469"/>
      <c r="J71" s="1469"/>
      <c r="K71" s="1469"/>
      <c r="L71" s="1469"/>
      <c r="M71" s="1469"/>
      <c r="N71" s="1469"/>
    </row>
    <row r="72" spans="1:14" x14ac:dyDescent="0.35">
      <c r="A72" s="1468"/>
      <c r="B72" s="1468"/>
      <c r="C72" s="1468"/>
      <c r="D72" s="1468"/>
      <c r="E72" s="1468"/>
      <c r="F72" s="1468"/>
      <c r="H72" s="1469"/>
      <c r="I72" s="1469"/>
      <c r="J72" s="1469"/>
      <c r="K72" s="1469"/>
      <c r="L72" s="1469"/>
      <c r="M72" s="1469"/>
      <c r="N72" s="1469"/>
    </row>
    <row r="73" spans="1:14" x14ac:dyDescent="0.35">
      <c r="A73" s="1468"/>
      <c r="B73" s="1468"/>
      <c r="C73" s="1468"/>
      <c r="D73" s="1468"/>
      <c r="E73" s="1468"/>
      <c r="F73" s="1468"/>
      <c r="H73" s="1469"/>
      <c r="I73" s="1469"/>
      <c r="J73" s="1469"/>
      <c r="K73" s="1469"/>
      <c r="L73" s="1469"/>
      <c r="M73" s="1469"/>
      <c r="N73" s="1469"/>
    </row>
    <row r="74" spans="1:14" x14ac:dyDescent="0.35">
      <c r="A74" s="1468"/>
      <c r="B74" s="1468"/>
      <c r="C74" s="1468"/>
      <c r="D74" s="1468"/>
      <c r="E74" s="1468"/>
      <c r="F74" s="1468"/>
      <c r="H74" s="1469"/>
      <c r="I74" s="1469"/>
      <c r="J74" s="1469"/>
      <c r="K74" s="1469"/>
      <c r="L74" s="1469"/>
      <c r="M74" s="1469"/>
      <c r="N74" s="1469"/>
    </row>
    <row r="75" spans="1:14" x14ac:dyDescent="0.35">
      <c r="A75" s="1468"/>
      <c r="B75" s="1468"/>
      <c r="C75" s="1468"/>
      <c r="D75" s="1468"/>
      <c r="E75" s="1468"/>
      <c r="F75" s="1468"/>
      <c r="H75" s="1469"/>
      <c r="I75" s="1469"/>
      <c r="J75" s="1469"/>
      <c r="K75" s="1469"/>
      <c r="L75" s="1469"/>
      <c r="M75" s="1469"/>
      <c r="N75" s="1469"/>
    </row>
    <row r="76" spans="1:14" x14ac:dyDescent="0.35">
      <c r="A76" s="1468"/>
      <c r="B76" s="1468"/>
      <c r="C76" s="1468"/>
      <c r="D76" s="1468"/>
      <c r="E76" s="1468"/>
      <c r="F76" s="1468"/>
      <c r="H76" s="1469"/>
      <c r="I76" s="1469"/>
      <c r="J76" s="1469"/>
      <c r="K76" s="1469"/>
      <c r="L76" s="1469"/>
      <c r="M76" s="1469"/>
      <c r="N76" s="1469"/>
    </row>
    <row r="77" spans="1:14" x14ac:dyDescent="0.35">
      <c r="A77" s="1468"/>
      <c r="B77" s="1468"/>
      <c r="C77" s="1468"/>
      <c r="D77" s="1468"/>
      <c r="E77" s="1468"/>
      <c r="F77" s="1468"/>
      <c r="H77" s="1469"/>
      <c r="I77" s="1469"/>
      <c r="J77" s="1469"/>
      <c r="K77" s="1469"/>
      <c r="L77" s="1469"/>
      <c r="M77" s="1469"/>
      <c r="N77" s="1469"/>
    </row>
    <row r="78" spans="1:14" x14ac:dyDescent="0.35">
      <c r="A78" s="1468"/>
      <c r="B78" s="1468"/>
      <c r="C78" s="1468"/>
      <c r="D78" s="1468"/>
      <c r="E78" s="1468"/>
      <c r="F78" s="1468"/>
      <c r="H78" s="1469"/>
      <c r="I78" s="1469"/>
      <c r="J78" s="1469"/>
      <c r="K78" s="1469"/>
      <c r="L78" s="1469"/>
      <c r="M78" s="1469"/>
      <c r="N78" s="1469"/>
    </row>
    <row r="79" spans="1:14" x14ac:dyDescent="0.35">
      <c r="A79" s="1468"/>
      <c r="B79" s="1468"/>
      <c r="C79" s="1468"/>
      <c r="D79" s="1468"/>
      <c r="E79" s="1468"/>
      <c r="F79" s="1468"/>
      <c r="H79" s="1469"/>
      <c r="I79" s="1469"/>
      <c r="J79" s="1469"/>
      <c r="K79" s="1469"/>
      <c r="L79" s="1469"/>
      <c r="M79" s="1469"/>
      <c r="N79" s="1469"/>
    </row>
    <row r="80" spans="1:14" x14ac:dyDescent="0.35">
      <c r="A80" s="1468"/>
      <c r="B80" s="1468"/>
      <c r="C80" s="1468"/>
      <c r="D80" s="1468"/>
      <c r="E80" s="1468"/>
      <c r="F80" s="1468"/>
      <c r="H80" s="1469"/>
      <c r="I80" s="1469"/>
      <c r="J80" s="1469"/>
      <c r="K80" s="1469"/>
      <c r="L80" s="1469"/>
      <c r="M80" s="1469"/>
      <c r="N80" s="1469"/>
    </row>
    <row r="81" spans="1:14" x14ac:dyDescent="0.35">
      <c r="A81" s="1468"/>
      <c r="B81" s="1468"/>
      <c r="C81" s="1468"/>
      <c r="D81" s="1468"/>
      <c r="E81" s="1468"/>
      <c r="F81" s="1468"/>
      <c r="H81" s="1469"/>
      <c r="I81" s="1469"/>
      <c r="J81" s="1469"/>
      <c r="K81" s="1469"/>
      <c r="L81" s="1469"/>
      <c r="M81" s="1469"/>
      <c r="N81" s="1469"/>
    </row>
    <row r="82" spans="1:14" x14ac:dyDescent="0.35">
      <c r="A82" s="1468"/>
      <c r="B82" s="1468"/>
      <c r="C82" s="1468"/>
      <c r="D82" s="1468"/>
      <c r="E82" s="1468"/>
      <c r="F82" s="1468"/>
      <c r="H82" s="1469"/>
      <c r="I82" s="1469"/>
      <c r="J82" s="1469"/>
      <c r="K82" s="1469"/>
      <c r="L82" s="1469"/>
      <c r="M82" s="1469"/>
      <c r="N82" s="1469"/>
    </row>
    <row r="83" spans="1:14" x14ac:dyDescent="0.35">
      <c r="A83" s="1468"/>
      <c r="B83" s="1468"/>
      <c r="C83" s="1468"/>
      <c r="D83" s="1468"/>
      <c r="E83" s="1468"/>
      <c r="F83" s="1468"/>
      <c r="H83" s="1469"/>
      <c r="I83" s="1469"/>
      <c r="J83" s="1469"/>
      <c r="K83" s="1469"/>
      <c r="L83" s="1469"/>
      <c r="M83" s="1469"/>
      <c r="N83" s="1469"/>
    </row>
    <row r="84" spans="1:14" x14ac:dyDescent="0.35">
      <c r="A84" s="1468"/>
      <c r="B84" s="1468"/>
      <c r="C84" s="1468"/>
      <c r="D84" s="1468"/>
      <c r="E84" s="1468"/>
      <c r="F84" s="1468"/>
      <c r="H84" s="1469"/>
      <c r="I84" s="1469"/>
      <c r="J84" s="1469"/>
      <c r="K84" s="1469"/>
      <c r="L84" s="1469"/>
      <c r="M84" s="1469"/>
      <c r="N84" s="1469"/>
    </row>
    <row r="85" spans="1:14" x14ac:dyDescent="0.35">
      <c r="A85" s="1468"/>
      <c r="B85" s="1468"/>
      <c r="C85" s="1468"/>
      <c r="D85" s="1468"/>
      <c r="E85" s="1468"/>
      <c r="F85" s="1468"/>
      <c r="H85" s="1469"/>
      <c r="I85" s="1469"/>
      <c r="J85" s="1469"/>
      <c r="K85" s="1469"/>
      <c r="L85" s="1469"/>
      <c r="M85" s="1469"/>
      <c r="N85" s="1469"/>
    </row>
    <row r="86" spans="1:14" x14ac:dyDescent="0.35">
      <c r="A86" s="1468"/>
      <c r="B86" s="1468"/>
      <c r="C86" s="1468"/>
      <c r="D86" s="1468"/>
      <c r="E86" s="1468"/>
      <c r="F86" s="1468"/>
      <c r="H86" s="1469"/>
      <c r="I86" s="1469"/>
      <c r="J86" s="1469"/>
      <c r="K86" s="1469"/>
      <c r="L86" s="1469"/>
      <c r="M86" s="1469"/>
      <c r="N86" s="1469"/>
    </row>
    <row r="87" spans="1:14" x14ac:dyDescent="0.35">
      <c r="A87" s="1468"/>
      <c r="B87" s="1468"/>
      <c r="C87" s="1468"/>
      <c r="D87" s="1468"/>
      <c r="E87" s="1468"/>
      <c r="F87" s="1468"/>
      <c r="H87" s="1469"/>
      <c r="I87" s="1469"/>
      <c r="J87" s="1469"/>
      <c r="K87" s="1469"/>
      <c r="L87" s="1469"/>
      <c r="M87" s="1469"/>
      <c r="N87" s="1469"/>
    </row>
    <row r="88" spans="1:14" x14ac:dyDescent="0.35">
      <c r="A88" s="1468"/>
      <c r="B88" s="1468"/>
      <c r="C88" s="1468"/>
      <c r="D88" s="1468"/>
      <c r="E88" s="1468"/>
      <c r="F88" s="1468"/>
      <c r="H88" s="1469"/>
      <c r="I88" s="1469"/>
      <c r="J88" s="1469"/>
      <c r="K88" s="1469"/>
      <c r="L88" s="1469"/>
      <c r="M88" s="1469"/>
      <c r="N88" s="1469"/>
    </row>
    <row r="89" spans="1:14" x14ac:dyDescent="0.35">
      <c r="A89" s="1468"/>
      <c r="B89" s="1468"/>
      <c r="C89" s="1468"/>
      <c r="D89" s="1468"/>
      <c r="E89" s="1468"/>
      <c r="F89" s="1468"/>
      <c r="H89" s="1469"/>
      <c r="I89" s="1469"/>
      <c r="J89" s="1469"/>
      <c r="K89" s="1469"/>
      <c r="L89" s="1469"/>
      <c r="M89" s="1469"/>
      <c r="N89" s="1469"/>
    </row>
    <row r="90" spans="1:14" x14ac:dyDescent="0.35">
      <c r="A90" s="1468"/>
      <c r="B90" s="1468"/>
      <c r="C90" s="1468"/>
      <c r="D90" s="1468"/>
      <c r="E90" s="1468"/>
      <c r="F90" s="1468"/>
      <c r="H90" s="1469"/>
      <c r="I90" s="1469"/>
      <c r="J90" s="1469"/>
      <c r="K90" s="1469"/>
      <c r="L90" s="1469"/>
      <c r="M90" s="1469"/>
      <c r="N90" s="1469"/>
    </row>
    <row r="91" spans="1:14" x14ac:dyDescent="0.35">
      <c r="A91" s="1468"/>
      <c r="B91" s="1468"/>
      <c r="C91" s="1468"/>
      <c r="D91" s="1468"/>
      <c r="E91" s="1468"/>
      <c r="F91" s="1468"/>
      <c r="H91" s="1469"/>
      <c r="I91" s="1469"/>
      <c r="J91" s="1469"/>
      <c r="K91" s="1469"/>
      <c r="L91" s="1469"/>
      <c r="M91" s="1469"/>
      <c r="N91" s="1469"/>
    </row>
    <row r="92" spans="1:14" x14ac:dyDescent="0.35">
      <c r="A92" s="1468"/>
      <c r="B92" s="1468"/>
      <c r="C92" s="1468"/>
      <c r="D92" s="1468"/>
      <c r="E92" s="1468"/>
      <c r="F92" s="1468"/>
      <c r="H92" s="1469"/>
      <c r="I92" s="1469"/>
      <c r="J92" s="1469"/>
      <c r="K92" s="1469"/>
      <c r="L92" s="1469"/>
      <c r="M92" s="1469"/>
      <c r="N92" s="1469"/>
    </row>
    <row r="93" spans="1:14" x14ac:dyDescent="0.35">
      <c r="A93" s="1468"/>
      <c r="B93" s="1468"/>
      <c r="C93" s="1468"/>
      <c r="D93" s="1468"/>
      <c r="E93" s="1468"/>
      <c r="F93" s="1468"/>
      <c r="H93" s="1469"/>
      <c r="I93" s="1469"/>
      <c r="J93" s="1469"/>
      <c r="K93" s="1469"/>
      <c r="L93" s="1469"/>
      <c r="M93" s="1469"/>
      <c r="N93" s="1469"/>
    </row>
    <row r="94" spans="1:14" x14ac:dyDescent="0.35">
      <c r="A94" s="1468"/>
      <c r="B94" s="1468"/>
      <c r="C94" s="1468"/>
      <c r="D94" s="1468"/>
      <c r="E94" s="1468"/>
      <c r="F94" s="1468"/>
      <c r="H94" s="1469"/>
      <c r="I94" s="1469"/>
      <c r="J94" s="1469"/>
      <c r="K94" s="1469"/>
      <c r="L94" s="1469"/>
      <c r="M94" s="1469"/>
      <c r="N94" s="1469"/>
    </row>
    <row r="95" spans="1:14" x14ac:dyDescent="0.35">
      <c r="A95" s="1468"/>
      <c r="B95" s="1468"/>
      <c r="C95" s="1468"/>
      <c r="D95" s="1468"/>
      <c r="E95" s="1468"/>
      <c r="F95" s="1468"/>
      <c r="H95" s="1469"/>
      <c r="I95" s="1469"/>
      <c r="J95" s="1469"/>
      <c r="K95" s="1469"/>
      <c r="L95" s="1469"/>
      <c r="M95" s="1469"/>
      <c r="N95" s="1469"/>
    </row>
    <row r="96" spans="1:14" x14ac:dyDescent="0.35">
      <c r="A96" s="1468"/>
      <c r="B96" s="1468"/>
      <c r="C96" s="1468"/>
      <c r="D96" s="1468"/>
      <c r="E96" s="1468"/>
      <c r="F96" s="1468"/>
      <c r="H96" s="1469"/>
      <c r="I96" s="1469"/>
      <c r="J96" s="1469"/>
      <c r="K96" s="1469"/>
      <c r="L96" s="1469"/>
      <c r="M96" s="1469"/>
      <c r="N96" s="1469"/>
    </row>
    <row r="97" spans="1:14" x14ac:dyDescent="0.35">
      <c r="A97" s="1468"/>
      <c r="B97" s="1468"/>
      <c r="C97" s="1468"/>
      <c r="D97" s="1468"/>
      <c r="E97" s="1468"/>
      <c r="F97" s="1468"/>
      <c r="H97" s="1469"/>
      <c r="I97" s="1469"/>
      <c r="J97" s="1469"/>
      <c r="K97" s="1469"/>
      <c r="L97" s="1469"/>
      <c r="M97" s="1469"/>
      <c r="N97" s="1469"/>
    </row>
    <row r="98" spans="1:14" x14ac:dyDescent="0.35">
      <c r="A98" s="1468"/>
      <c r="B98" s="1468"/>
      <c r="C98" s="1468"/>
      <c r="D98" s="1468"/>
      <c r="E98" s="1468"/>
      <c r="F98" s="1468"/>
      <c r="H98" s="1469"/>
      <c r="I98" s="1469"/>
      <c r="J98" s="1469"/>
      <c r="K98" s="1469"/>
      <c r="L98" s="1469"/>
      <c r="M98" s="1469"/>
      <c r="N98" s="1469"/>
    </row>
    <row r="99" spans="1:14" x14ac:dyDescent="0.35">
      <c r="A99" s="1468"/>
      <c r="B99" s="1468"/>
      <c r="C99" s="1468"/>
      <c r="D99" s="1468"/>
      <c r="E99" s="1468"/>
      <c r="F99" s="1468"/>
      <c r="H99" s="1469"/>
      <c r="I99" s="1469"/>
      <c r="J99" s="1469"/>
      <c r="K99" s="1469"/>
      <c r="L99" s="1469"/>
      <c r="M99" s="1469"/>
      <c r="N99" s="1469"/>
    </row>
    <row r="100" spans="1:14" x14ac:dyDescent="0.35">
      <c r="A100" s="1468"/>
      <c r="B100" s="1468"/>
      <c r="C100" s="1468"/>
      <c r="D100" s="1468"/>
      <c r="E100" s="1468"/>
      <c r="F100" s="1468"/>
      <c r="H100" s="1469"/>
      <c r="I100" s="1469"/>
      <c r="J100" s="1469"/>
      <c r="K100" s="1469"/>
      <c r="L100" s="1469"/>
      <c r="M100" s="1469"/>
      <c r="N100" s="1469"/>
    </row>
    <row r="101" spans="1:14" x14ac:dyDescent="0.35">
      <c r="A101" s="1468"/>
      <c r="B101" s="1468"/>
      <c r="C101" s="1468"/>
      <c r="D101" s="1468"/>
      <c r="E101" s="1468"/>
      <c r="F101" s="1468"/>
      <c r="H101" s="1469"/>
      <c r="I101" s="1469"/>
      <c r="J101" s="1469"/>
      <c r="K101" s="1469"/>
      <c r="L101" s="1469"/>
      <c r="M101" s="1469"/>
      <c r="N101" s="1469"/>
    </row>
    <row r="102" spans="1:14" x14ac:dyDescent="0.35">
      <c r="A102" s="1468"/>
      <c r="B102" s="1468"/>
      <c r="C102" s="1468"/>
      <c r="D102" s="1468"/>
      <c r="E102" s="1468"/>
      <c r="F102" s="1468"/>
      <c r="H102" s="1469"/>
      <c r="I102" s="1469"/>
      <c r="J102" s="1469"/>
      <c r="K102" s="1469"/>
      <c r="L102" s="1469"/>
      <c r="M102" s="1469"/>
      <c r="N102" s="1469"/>
    </row>
    <row r="103" spans="1:14" x14ac:dyDescent="0.35">
      <c r="A103" s="1468"/>
      <c r="B103" s="1468"/>
      <c r="C103" s="1468"/>
      <c r="D103" s="1468"/>
      <c r="E103" s="1468"/>
      <c r="F103" s="1468"/>
      <c r="H103" s="1469"/>
      <c r="I103" s="1469"/>
      <c r="J103" s="1469"/>
      <c r="K103" s="1469"/>
      <c r="L103" s="1469"/>
      <c r="M103" s="1469"/>
      <c r="N103" s="1469"/>
    </row>
    <row r="104" spans="1:14" x14ac:dyDescent="0.35">
      <c r="A104" s="1468"/>
      <c r="B104" s="1468"/>
      <c r="C104" s="1468"/>
      <c r="D104" s="1468"/>
      <c r="E104" s="1468"/>
      <c r="F104" s="1468"/>
      <c r="H104" s="1469"/>
      <c r="I104" s="1469"/>
      <c r="J104" s="1469"/>
      <c r="K104" s="1469"/>
      <c r="L104" s="1469"/>
      <c r="M104" s="1469"/>
      <c r="N104" s="1469"/>
    </row>
    <row r="105" spans="1:14" x14ac:dyDescent="0.35">
      <c r="A105" s="1468"/>
      <c r="B105" s="1468"/>
      <c r="C105" s="1468"/>
      <c r="D105" s="1468"/>
      <c r="E105" s="1468"/>
      <c r="F105" s="1468"/>
      <c r="H105" s="1469"/>
      <c r="I105" s="1469"/>
      <c r="J105" s="1469"/>
      <c r="K105" s="1469"/>
      <c r="L105" s="1469"/>
      <c r="M105" s="1469"/>
      <c r="N105" s="1469"/>
    </row>
    <row r="106" spans="1:14" x14ac:dyDescent="0.35">
      <c r="A106" s="1468"/>
      <c r="B106" s="1468"/>
      <c r="C106" s="1468"/>
      <c r="D106" s="1468"/>
      <c r="E106" s="1468"/>
      <c r="F106" s="1468"/>
      <c r="H106" s="1469"/>
      <c r="I106" s="1469"/>
      <c r="J106" s="1469"/>
      <c r="K106" s="1469"/>
      <c r="L106" s="1469"/>
      <c r="M106" s="1469"/>
      <c r="N106" s="1469"/>
    </row>
    <row r="107" spans="1:14" x14ac:dyDescent="0.35">
      <c r="A107" s="1468"/>
      <c r="B107" s="1468"/>
      <c r="C107" s="1468"/>
      <c r="D107" s="1468"/>
      <c r="E107" s="1468"/>
      <c r="F107" s="1468"/>
      <c r="H107" s="1469"/>
      <c r="I107" s="1469"/>
      <c r="J107" s="1469"/>
      <c r="K107" s="1469"/>
      <c r="L107" s="1469"/>
      <c r="M107" s="1469"/>
      <c r="N107" s="1469"/>
    </row>
    <row r="108" spans="1:14" x14ac:dyDescent="0.35">
      <c r="A108" s="1468"/>
      <c r="B108" s="1468"/>
      <c r="C108" s="1468"/>
      <c r="D108" s="1468"/>
      <c r="E108" s="1468"/>
      <c r="F108" s="1468"/>
      <c r="H108" s="1469"/>
      <c r="I108" s="1469"/>
      <c r="J108" s="1469"/>
      <c r="K108" s="1469"/>
      <c r="L108" s="1469"/>
      <c r="M108" s="1469"/>
      <c r="N108" s="1469"/>
    </row>
    <row r="109" spans="1:14" x14ac:dyDescent="0.35">
      <c r="A109" s="1468"/>
      <c r="B109" s="1468"/>
      <c r="C109" s="1468"/>
      <c r="D109" s="1468"/>
      <c r="E109" s="1468"/>
      <c r="F109" s="1468"/>
      <c r="H109" s="1469"/>
      <c r="I109" s="1469"/>
      <c r="J109" s="1469"/>
      <c r="K109" s="1469"/>
      <c r="L109" s="1469"/>
      <c r="M109" s="1469"/>
      <c r="N109" s="1469"/>
    </row>
    <row r="110" spans="1:14" x14ac:dyDescent="0.35">
      <c r="A110" s="1468"/>
      <c r="B110" s="1468"/>
      <c r="C110" s="1468"/>
      <c r="D110" s="1468"/>
      <c r="E110" s="1468"/>
      <c r="F110" s="1468"/>
      <c r="H110" s="1469"/>
      <c r="I110" s="1469"/>
      <c r="J110" s="1469"/>
      <c r="K110" s="1469"/>
      <c r="L110" s="1469"/>
      <c r="M110" s="1469"/>
      <c r="N110" s="1469"/>
    </row>
    <row r="111" spans="1:14" x14ac:dyDescent="0.35">
      <c r="A111" s="1468"/>
      <c r="B111" s="1468"/>
      <c r="C111" s="1468"/>
      <c r="D111" s="1468"/>
      <c r="E111" s="1468"/>
      <c r="F111" s="1468"/>
      <c r="H111" s="1469"/>
      <c r="I111" s="1469"/>
      <c r="J111" s="1469"/>
      <c r="K111" s="1469"/>
      <c r="L111" s="1469"/>
      <c r="M111" s="1469"/>
      <c r="N111" s="1469"/>
    </row>
    <row r="112" spans="1:14" x14ac:dyDescent="0.35">
      <c r="A112" s="1468"/>
      <c r="B112" s="1468"/>
      <c r="C112" s="1468"/>
      <c r="D112" s="1468"/>
      <c r="E112" s="1468"/>
      <c r="F112" s="1468"/>
      <c r="H112" s="1469"/>
      <c r="I112" s="1469"/>
      <c r="J112" s="1469"/>
      <c r="K112" s="1469"/>
      <c r="L112" s="1469"/>
      <c r="M112" s="1469"/>
      <c r="N112" s="1469"/>
    </row>
    <row r="113" s="1469" customFormat="1" x14ac:dyDescent="0.35"/>
    <row r="114" s="1469" customFormat="1" x14ac:dyDescent="0.35"/>
    <row r="115" s="1469" customFormat="1" x14ac:dyDescent="0.35"/>
    <row r="116" s="1469" customFormat="1" x14ac:dyDescent="0.35"/>
    <row r="117" s="1469" customFormat="1" x14ac:dyDescent="0.35"/>
    <row r="118" s="1469" customFormat="1" x14ac:dyDescent="0.35"/>
  </sheetData>
  <mergeCells count="18">
    <mergeCell ref="D65:G66"/>
    <mergeCell ref="C2:F2"/>
    <mergeCell ref="C4:F4"/>
    <mergeCell ref="A10:A12"/>
    <mergeCell ref="B10:B12"/>
    <mergeCell ref="C10:G10"/>
    <mergeCell ref="C17:F19"/>
    <mergeCell ref="L10:L12"/>
    <mergeCell ref="C11:C12"/>
    <mergeCell ref="D11:D12"/>
    <mergeCell ref="E11:E12"/>
    <mergeCell ref="F11:F12"/>
    <mergeCell ref="G11:G12"/>
    <mergeCell ref="H11:H12"/>
    <mergeCell ref="I11:I12"/>
    <mergeCell ref="J11:J12"/>
    <mergeCell ref="K11:K12"/>
    <mergeCell ref="H10:K10"/>
  </mergeCells>
  <pageMargins left="0.7" right="0.7" top="0.75" bottom="0.75" header="0.3" footer="0.3"/>
  <pageSetup scale="33"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203"/>
  <sheetViews>
    <sheetView view="pageBreakPreview" topLeftCell="A6" zoomScale="60" zoomScaleNormal="100" workbookViewId="0">
      <selection activeCell="F13" sqref="F13"/>
    </sheetView>
  </sheetViews>
  <sheetFormatPr defaultRowHeight="22.8" x14ac:dyDescent="0.4"/>
  <cols>
    <col min="1" max="1" width="6.5546875" style="1480" bestFit="1" customWidth="1"/>
    <col min="2" max="2" width="79.5546875" style="1480" bestFit="1" customWidth="1"/>
    <col min="3" max="3" width="16.6640625" style="1480" customWidth="1"/>
    <col min="4" max="6" width="26.21875" style="1480" customWidth="1"/>
    <col min="7" max="7" width="33.5546875" style="1480" customWidth="1"/>
    <col min="8" max="8" width="8.88671875" style="1480"/>
    <col min="9" max="9" width="7.5546875" style="1480" bestFit="1" customWidth="1"/>
    <col min="10" max="10" width="13.77734375" style="1480" bestFit="1" customWidth="1"/>
    <col min="11" max="11" width="10.5546875" style="1480" bestFit="1" customWidth="1"/>
    <col min="12" max="16384" width="8.88671875" style="1480"/>
  </cols>
  <sheetData>
    <row r="1" spans="1:9" ht="24" thickBot="1" x14ac:dyDescent="0.5">
      <c r="A1" s="1641"/>
      <c r="B1" s="1641"/>
      <c r="C1" s="1641"/>
      <c r="D1" s="1641"/>
      <c r="E1" s="1641"/>
      <c r="F1" s="1641"/>
      <c r="G1" s="1641"/>
    </row>
    <row r="2" spans="1:9" ht="24" thickBot="1" x14ac:dyDescent="0.5">
      <c r="A2" s="1641"/>
      <c r="B2" s="2180" t="s">
        <v>293</v>
      </c>
      <c r="C2" s="2181"/>
      <c r="D2" s="2181"/>
      <c r="E2" s="2181"/>
      <c r="F2" s="2182"/>
      <c r="G2" s="1642"/>
      <c r="H2" s="1643"/>
    </row>
    <row r="3" spans="1:9" ht="24" thickBot="1" x14ac:dyDescent="0.5">
      <c r="A3" s="1644"/>
      <c r="B3" s="1641"/>
      <c r="C3" s="1641"/>
      <c r="D3" s="1641"/>
      <c r="E3" s="1641"/>
      <c r="F3" s="1641"/>
      <c r="G3" s="1641"/>
    </row>
    <row r="4" spans="1:9" ht="24" thickBot="1" x14ac:dyDescent="0.5">
      <c r="A4" s="1641"/>
      <c r="B4" s="2183" t="s">
        <v>321</v>
      </c>
      <c r="C4" s="2184"/>
      <c r="D4" s="2184"/>
      <c r="E4" s="2184"/>
      <c r="F4" s="2185"/>
      <c r="G4" s="1642"/>
    </row>
    <row r="5" spans="1:9" ht="23.4" x14ac:dyDescent="0.45">
      <c r="A5" s="1641"/>
      <c r="B5" s="1679"/>
      <c r="C5" s="1679"/>
      <c r="D5" s="1679"/>
      <c r="E5" s="1679"/>
      <c r="F5" s="1679"/>
      <c r="G5" s="1642"/>
    </row>
    <row r="6" spans="1:9" ht="23.4" x14ac:dyDescent="0.45">
      <c r="A6" s="1641"/>
      <c r="B6" s="1641" t="s">
        <v>383</v>
      </c>
      <c r="C6" s="1558" t="s">
        <v>1178</v>
      </c>
      <c r="D6" s="1641"/>
      <c r="E6" s="1641"/>
      <c r="F6" s="1641"/>
      <c r="G6" s="1641"/>
    </row>
    <row r="7" spans="1:9" ht="23.4" x14ac:dyDescent="0.45">
      <c r="A7" s="1641"/>
      <c r="B7" s="1641" t="s">
        <v>203</v>
      </c>
      <c r="C7" s="1558" t="s">
        <v>1179</v>
      </c>
      <c r="D7" s="1641"/>
      <c r="E7" s="1641"/>
      <c r="F7" s="1641"/>
      <c r="G7" s="1641"/>
    </row>
    <row r="8" spans="1:9" ht="23.4" x14ac:dyDescent="0.45">
      <c r="A8" s="1641"/>
      <c r="B8" s="1641"/>
      <c r="C8" s="1641"/>
      <c r="D8" s="1641"/>
      <c r="E8" s="1641"/>
      <c r="F8" s="1641"/>
      <c r="G8" s="1641"/>
    </row>
    <row r="9" spans="1:9" ht="23.4" x14ac:dyDescent="0.45">
      <c r="A9" s="1641"/>
      <c r="B9" s="1482" t="s">
        <v>1527</v>
      </c>
      <c r="C9" s="1645"/>
      <c r="D9" s="1641"/>
      <c r="E9" s="1641"/>
      <c r="F9" s="1641"/>
      <c r="G9" s="1641"/>
    </row>
    <row r="10" spans="1:9" ht="24" thickBot="1" x14ac:dyDescent="0.5">
      <c r="A10" s="1645"/>
      <c r="B10" s="1645"/>
      <c r="C10" s="1645"/>
      <c r="D10" s="1641"/>
      <c r="E10" s="1641"/>
      <c r="F10" s="1641"/>
      <c r="G10" s="1698" t="s">
        <v>799</v>
      </c>
    </row>
    <row r="11" spans="1:9" ht="70.2" x14ac:dyDescent="0.4">
      <c r="A11" s="1646" t="s">
        <v>33</v>
      </c>
      <c r="B11" s="1647" t="s">
        <v>14</v>
      </c>
      <c r="C11" s="1647" t="s">
        <v>15</v>
      </c>
      <c r="D11" s="1647" t="s">
        <v>1582</v>
      </c>
      <c r="E11" s="1680" t="s">
        <v>1583</v>
      </c>
      <c r="F11" s="1680" t="s">
        <v>1579</v>
      </c>
      <c r="G11" s="1648" t="s">
        <v>1602</v>
      </c>
      <c r="H11" s="1649"/>
      <c r="I11" s="1649"/>
    </row>
    <row r="12" spans="1:9" ht="23.4" x14ac:dyDescent="0.4">
      <c r="A12" s="1650"/>
      <c r="B12" s="1651"/>
      <c r="C12" s="1651"/>
      <c r="D12" s="1651"/>
      <c r="E12" s="1681"/>
      <c r="F12" s="1681"/>
      <c r="G12" s="1652"/>
      <c r="H12" s="1649"/>
      <c r="I12" s="1649"/>
    </row>
    <row r="13" spans="1:9" ht="24" thickBot="1" x14ac:dyDescent="0.45">
      <c r="A13" s="1653">
        <v>1</v>
      </c>
      <c r="B13" s="1654">
        <v>2</v>
      </c>
      <c r="C13" s="1655">
        <v>3</v>
      </c>
      <c r="D13" s="1656">
        <v>4</v>
      </c>
      <c r="E13" s="1682">
        <v>5</v>
      </c>
      <c r="F13" s="1682" t="s">
        <v>1603</v>
      </c>
      <c r="G13" s="1657">
        <v>7</v>
      </c>
    </row>
    <row r="14" spans="1:9" ht="32.4" customHeight="1" thickBot="1" x14ac:dyDescent="0.5">
      <c r="A14" s="1658">
        <v>1</v>
      </c>
      <c r="B14" s="1659" t="s">
        <v>1187</v>
      </c>
      <c r="C14" s="1660"/>
      <c r="D14" s="1661">
        <v>0</v>
      </c>
      <c r="E14" s="1683">
        <v>0</v>
      </c>
      <c r="F14" s="1683">
        <v>0</v>
      </c>
      <c r="G14" s="1662"/>
    </row>
    <row r="15" spans="1:9" ht="28.8" customHeight="1" thickBot="1" x14ac:dyDescent="0.5">
      <c r="A15" s="1663">
        <v>2</v>
      </c>
      <c r="B15" s="1664" t="s">
        <v>1301</v>
      </c>
      <c r="C15" s="1665"/>
      <c r="D15" s="1666">
        <v>0</v>
      </c>
      <c r="E15" s="1684">
        <v>0</v>
      </c>
      <c r="F15" s="1683">
        <v>0</v>
      </c>
      <c r="G15" s="1667"/>
    </row>
    <row r="16" spans="1:9" ht="24" thickBot="1" x14ac:dyDescent="0.5">
      <c r="A16" s="1663">
        <v>3</v>
      </c>
      <c r="B16" s="1664" t="s">
        <v>846</v>
      </c>
      <c r="C16" s="1665"/>
      <c r="D16" s="1666">
        <v>2.1494399999999998</v>
      </c>
      <c r="E16" s="1684">
        <v>0</v>
      </c>
      <c r="F16" s="1683">
        <v>2.1494399999999998</v>
      </c>
      <c r="G16" s="1686"/>
    </row>
    <row r="17" spans="1:11" ht="24" thickBot="1" x14ac:dyDescent="0.5">
      <c r="A17" s="1663">
        <v>4</v>
      </c>
      <c r="B17" s="1664" t="s">
        <v>274</v>
      </c>
      <c r="C17" s="1665"/>
      <c r="D17" s="1666">
        <v>5.4937500000000004</v>
      </c>
      <c r="E17" s="1684">
        <v>0</v>
      </c>
      <c r="F17" s="1683">
        <v>5.4937500000000004</v>
      </c>
      <c r="G17" s="1686"/>
    </row>
    <row r="18" spans="1:11" ht="24" thickBot="1" x14ac:dyDescent="0.5">
      <c r="A18" s="1663">
        <v>5</v>
      </c>
      <c r="B18" s="1664" t="s">
        <v>845</v>
      </c>
      <c r="C18" s="1665"/>
      <c r="D18" s="1666">
        <v>0.77500000000000002</v>
      </c>
      <c r="E18" s="1684">
        <v>0</v>
      </c>
      <c r="F18" s="1683">
        <v>0.77500000000000002</v>
      </c>
      <c r="G18" s="1686"/>
    </row>
    <row r="19" spans="1:11" ht="24" thickBot="1" x14ac:dyDescent="0.5">
      <c r="A19" s="1663">
        <v>6</v>
      </c>
      <c r="B19" s="1664" t="s">
        <v>1580</v>
      </c>
      <c r="C19" s="1665"/>
      <c r="D19" s="1666">
        <v>26.659079999999999</v>
      </c>
      <c r="E19" s="1684">
        <v>4.3620400000000004</v>
      </c>
      <c r="F19" s="1683">
        <v>22.297039999999999</v>
      </c>
      <c r="G19" s="1686"/>
      <c r="K19" s="1668"/>
    </row>
    <row r="20" spans="1:11" ht="24" thickBot="1" x14ac:dyDescent="0.5">
      <c r="A20" s="1663">
        <v>7</v>
      </c>
      <c r="B20" s="1664" t="s">
        <v>1581</v>
      </c>
      <c r="C20" s="1665"/>
      <c r="D20" s="1666">
        <v>24.749320000000001</v>
      </c>
      <c r="E20" s="1684">
        <v>7.3390000000000004</v>
      </c>
      <c r="F20" s="1683">
        <v>17.410319999999999</v>
      </c>
      <c r="G20" s="1686"/>
    </row>
    <row r="21" spans="1:11" ht="34.799999999999997" customHeight="1" thickBot="1" x14ac:dyDescent="0.5">
      <c r="A21" s="1663">
        <v>8</v>
      </c>
      <c r="B21" s="1664" t="s">
        <v>26</v>
      </c>
      <c r="C21" s="1665"/>
      <c r="D21" s="1666">
        <v>8.7261500000000005</v>
      </c>
      <c r="E21" s="1684">
        <v>0</v>
      </c>
      <c r="F21" s="1683">
        <v>8.7261500000000005</v>
      </c>
      <c r="G21" s="1686"/>
    </row>
    <row r="22" spans="1:11" ht="24" thickBot="1" x14ac:dyDescent="0.5">
      <c r="A22" s="1663">
        <v>9</v>
      </c>
      <c r="B22" s="1664" t="s">
        <v>818</v>
      </c>
      <c r="C22" s="1665"/>
      <c r="D22" s="1666">
        <v>5.2507900000000003</v>
      </c>
      <c r="E22" s="1684">
        <v>0</v>
      </c>
      <c r="F22" s="1683">
        <v>5.2507900000000003</v>
      </c>
      <c r="G22" s="1686"/>
      <c r="I22" s="1669"/>
      <c r="J22" s="1668"/>
      <c r="K22" s="1670"/>
    </row>
    <row r="23" spans="1:11" ht="23.4" x14ac:dyDescent="0.45">
      <c r="A23" s="1677"/>
      <c r="B23" s="1664"/>
      <c r="C23" s="1665"/>
      <c r="D23" s="1666"/>
      <c r="E23" s="1684"/>
      <c r="F23" s="1683"/>
      <c r="G23" s="1678"/>
      <c r="I23" s="1669"/>
      <c r="J23" s="1668"/>
      <c r="K23" s="1670"/>
    </row>
    <row r="24" spans="1:11" ht="23.4" x14ac:dyDescent="0.45">
      <c r="A24" s="1673"/>
      <c r="B24" s="1675" t="s">
        <v>50</v>
      </c>
      <c r="C24" s="1675"/>
      <c r="D24" s="1676">
        <v>73.803529999999995</v>
      </c>
      <c r="E24" s="1676">
        <v>11.701040000000001</v>
      </c>
      <c r="F24" s="1676">
        <v>62.102489999999996</v>
      </c>
      <c r="G24" s="1674"/>
    </row>
    <row r="25" spans="1:11" ht="23.4" x14ac:dyDescent="0.45">
      <c r="A25" s="1687"/>
      <c r="B25" s="1688"/>
      <c r="C25" s="1688"/>
      <c r="D25" s="1689"/>
      <c r="E25" s="1690"/>
      <c r="F25" s="1690"/>
      <c r="G25" s="1645"/>
    </row>
    <row r="26" spans="1:11" ht="46.8" customHeight="1" x14ac:dyDescent="0.4">
      <c r="A26" s="1671" t="s">
        <v>1578</v>
      </c>
      <c r="B26" s="2179" t="s">
        <v>1601</v>
      </c>
      <c r="C26" s="2179"/>
      <c r="D26" s="2179"/>
      <c r="E26" s="1685"/>
      <c r="F26" s="1685"/>
      <c r="G26" s="1671"/>
    </row>
    <row r="27" spans="1:11" ht="46.8" customHeight="1" x14ac:dyDescent="0.4">
      <c r="A27" s="1671"/>
      <c r="B27" s="2179"/>
      <c r="C27" s="2179"/>
      <c r="D27" s="2179"/>
      <c r="E27" s="2179"/>
      <c r="F27" s="2179"/>
      <c r="G27" s="2179"/>
    </row>
    <row r="28" spans="1:11" ht="23.4" x14ac:dyDescent="0.4">
      <c r="A28" s="1671"/>
      <c r="B28" s="1671"/>
      <c r="C28" s="1671"/>
      <c r="D28" s="1671"/>
      <c r="E28" s="1671"/>
      <c r="F28" s="1671"/>
      <c r="G28" s="1671"/>
    </row>
    <row r="65" spans="4:9" x14ac:dyDescent="0.4">
      <c r="D65" s="2325"/>
      <c r="E65" s="2325"/>
      <c r="F65" s="2325"/>
      <c r="G65" s="2325"/>
    </row>
    <row r="66" spans="4:9" x14ac:dyDescent="0.4">
      <c r="D66" s="2325"/>
      <c r="E66" s="2325"/>
      <c r="F66" s="2325"/>
      <c r="G66" s="2325"/>
    </row>
    <row r="78" spans="4:9" x14ac:dyDescent="0.4">
      <c r="H78" s="1672"/>
      <c r="I78" s="1672"/>
    </row>
    <row r="79" spans="4:9" x14ac:dyDescent="0.4">
      <c r="H79" s="1672"/>
      <c r="I79" s="1672"/>
    </row>
    <row r="80" spans="4:9" x14ac:dyDescent="0.4">
      <c r="H80" s="1672"/>
      <c r="I80" s="1672"/>
    </row>
    <row r="81" spans="1:9" x14ac:dyDescent="0.4">
      <c r="A81" s="1672"/>
      <c r="B81" s="1672"/>
      <c r="C81" s="1672"/>
      <c r="D81" s="1672"/>
      <c r="E81" s="1672"/>
      <c r="F81" s="1672"/>
      <c r="G81" s="1672"/>
      <c r="H81" s="1672"/>
      <c r="I81" s="1672"/>
    </row>
    <row r="82" spans="1:9" x14ac:dyDescent="0.4">
      <c r="A82" s="1672"/>
      <c r="B82" s="1672"/>
      <c r="C82" s="1672"/>
      <c r="D82" s="1672"/>
      <c r="E82" s="1672"/>
      <c r="F82" s="1672"/>
      <c r="G82" s="1672"/>
      <c r="H82" s="1672"/>
      <c r="I82" s="1672"/>
    </row>
    <row r="83" spans="1:9" x14ac:dyDescent="0.4">
      <c r="A83" s="1672"/>
      <c r="B83" s="1672"/>
      <c r="C83" s="1672"/>
      <c r="D83" s="1672"/>
      <c r="E83" s="1672"/>
      <c r="F83" s="1672"/>
      <c r="G83" s="1672"/>
      <c r="H83" s="1672"/>
      <c r="I83" s="1672"/>
    </row>
    <row r="84" spans="1:9" x14ac:dyDescent="0.4">
      <c r="A84" s="1672"/>
      <c r="B84" s="1672"/>
      <c r="C84" s="1672"/>
      <c r="D84" s="1672"/>
      <c r="E84" s="1672"/>
      <c r="F84" s="1672"/>
      <c r="G84" s="1672"/>
      <c r="H84" s="1672"/>
      <c r="I84" s="1672"/>
    </row>
    <row r="85" spans="1:9" x14ac:dyDescent="0.4">
      <c r="A85" s="1672"/>
      <c r="B85" s="1672"/>
      <c r="C85" s="1672"/>
      <c r="D85" s="1672"/>
      <c r="E85" s="1672"/>
      <c r="F85" s="1672"/>
      <c r="G85" s="1672"/>
      <c r="H85" s="1672"/>
      <c r="I85" s="1672"/>
    </row>
    <row r="86" spans="1:9" x14ac:dyDescent="0.4">
      <c r="A86" s="1672"/>
      <c r="B86" s="1672"/>
      <c r="C86" s="1672"/>
      <c r="D86" s="1672"/>
      <c r="E86" s="1672"/>
      <c r="F86" s="1672"/>
      <c r="G86" s="1672"/>
      <c r="H86" s="1672"/>
      <c r="I86" s="1672"/>
    </row>
    <row r="87" spans="1:9" x14ac:dyDescent="0.4">
      <c r="A87" s="1672"/>
      <c r="B87" s="1672"/>
      <c r="C87" s="1672"/>
      <c r="D87" s="1672"/>
      <c r="E87" s="1672"/>
      <c r="F87" s="1672"/>
      <c r="G87" s="1672"/>
      <c r="H87" s="1672"/>
      <c r="I87" s="1672"/>
    </row>
    <row r="88" spans="1:9" x14ac:dyDescent="0.4">
      <c r="A88" s="1672"/>
      <c r="B88" s="1672"/>
      <c r="C88" s="1672"/>
      <c r="D88" s="1672"/>
      <c r="E88" s="1672"/>
      <c r="F88" s="1672"/>
      <c r="G88" s="1672"/>
      <c r="H88" s="1672"/>
      <c r="I88" s="1672"/>
    </row>
    <row r="89" spans="1:9" x14ac:dyDescent="0.4">
      <c r="A89" s="1672"/>
      <c r="B89" s="1672"/>
      <c r="C89" s="1672"/>
      <c r="D89" s="1672"/>
      <c r="E89" s="1672"/>
      <c r="F89" s="1672"/>
      <c r="G89" s="1672"/>
      <c r="H89" s="1672"/>
      <c r="I89" s="1672"/>
    </row>
    <row r="90" spans="1:9" x14ac:dyDescent="0.4">
      <c r="A90" s="1672"/>
      <c r="B90" s="1672"/>
      <c r="C90" s="1672"/>
      <c r="D90" s="1672"/>
      <c r="E90" s="1672"/>
      <c r="F90" s="1672"/>
      <c r="G90" s="1672"/>
      <c r="H90" s="1672"/>
      <c r="I90" s="1672"/>
    </row>
    <row r="91" spans="1:9" x14ac:dyDescent="0.4">
      <c r="A91" s="1672"/>
      <c r="B91" s="1672"/>
      <c r="C91" s="1672"/>
      <c r="D91" s="1672"/>
      <c r="E91" s="1672"/>
      <c r="F91" s="1672"/>
      <c r="G91" s="1672"/>
      <c r="H91" s="1672"/>
      <c r="I91" s="1672"/>
    </row>
    <row r="92" spans="1:9" x14ac:dyDescent="0.4">
      <c r="A92" s="1672"/>
      <c r="B92" s="1672"/>
      <c r="C92" s="1672"/>
      <c r="D92" s="1672"/>
      <c r="E92" s="1672"/>
      <c r="F92" s="1672"/>
      <c r="G92" s="1672"/>
      <c r="H92" s="1672"/>
      <c r="I92" s="1672"/>
    </row>
    <row r="93" spans="1:9" x14ac:dyDescent="0.4">
      <c r="A93" s="1672"/>
      <c r="B93" s="1672"/>
      <c r="C93" s="1672"/>
      <c r="D93" s="1672"/>
      <c r="E93" s="1672"/>
      <c r="F93" s="1672"/>
      <c r="G93" s="1672"/>
      <c r="H93" s="1672"/>
      <c r="I93" s="1672"/>
    </row>
    <row r="94" spans="1:9" x14ac:dyDescent="0.4">
      <c r="A94" s="1672"/>
      <c r="B94" s="1672"/>
      <c r="C94" s="1672"/>
      <c r="D94" s="1672"/>
      <c r="E94" s="1672"/>
      <c r="F94" s="1672"/>
      <c r="G94" s="1672"/>
      <c r="H94" s="1672"/>
      <c r="I94" s="1672"/>
    </row>
    <row r="95" spans="1:9" x14ac:dyDescent="0.4">
      <c r="A95" s="1672"/>
      <c r="B95" s="1672"/>
      <c r="C95" s="1672"/>
      <c r="D95" s="1672"/>
      <c r="E95" s="1672"/>
      <c r="F95" s="1672"/>
      <c r="G95" s="1672"/>
      <c r="H95" s="1672"/>
      <c r="I95" s="1672"/>
    </row>
    <row r="96" spans="1:9" x14ac:dyDescent="0.4">
      <c r="A96" s="1672"/>
      <c r="B96" s="1672"/>
      <c r="C96" s="1672"/>
      <c r="D96" s="1672"/>
      <c r="E96" s="1672"/>
      <c r="F96" s="1672"/>
      <c r="G96" s="1672"/>
      <c r="H96" s="1672"/>
      <c r="I96" s="1672"/>
    </row>
    <row r="97" spans="1:9" x14ac:dyDescent="0.4">
      <c r="A97" s="1672"/>
      <c r="B97" s="1672"/>
      <c r="C97" s="1672"/>
      <c r="D97" s="1672"/>
      <c r="E97" s="1672"/>
      <c r="F97" s="1672"/>
      <c r="G97" s="1672"/>
      <c r="H97" s="1672"/>
      <c r="I97" s="1672"/>
    </row>
    <row r="98" spans="1:9" x14ac:dyDescent="0.4">
      <c r="A98" s="1672"/>
      <c r="B98" s="1672"/>
      <c r="C98" s="1672"/>
      <c r="D98" s="1672"/>
      <c r="E98" s="1672"/>
      <c r="F98" s="1672"/>
      <c r="G98" s="1672"/>
      <c r="H98" s="1672"/>
      <c r="I98" s="1672"/>
    </row>
    <row r="99" spans="1:9" x14ac:dyDescent="0.4">
      <c r="A99" s="1672"/>
      <c r="B99" s="1672"/>
      <c r="C99" s="1672"/>
      <c r="D99" s="1672"/>
      <c r="E99" s="1672"/>
      <c r="F99" s="1672"/>
      <c r="G99" s="1672"/>
      <c r="H99" s="1672"/>
      <c r="I99" s="1672"/>
    </row>
    <row r="100" spans="1:9" x14ac:dyDescent="0.4">
      <c r="A100" s="1672"/>
      <c r="B100" s="1672"/>
      <c r="C100" s="1672"/>
      <c r="D100" s="1672"/>
      <c r="E100" s="1672"/>
      <c r="F100" s="1672"/>
      <c r="G100" s="1672"/>
      <c r="H100" s="1672"/>
      <c r="I100" s="1672"/>
    </row>
    <row r="101" spans="1:9" x14ac:dyDescent="0.4">
      <c r="A101" s="1672"/>
      <c r="B101" s="1672"/>
      <c r="C101" s="1672"/>
      <c r="D101" s="1672"/>
      <c r="E101" s="1672"/>
      <c r="F101" s="1672"/>
      <c r="G101" s="1672"/>
      <c r="H101" s="1672"/>
      <c r="I101" s="1672"/>
    </row>
    <row r="102" spans="1:9" x14ac:dyDescent="0.4">
      <c r="A102" s="1672"/>
      <c r="B102" s="1672"/>
      <c r="C102" s="1672"/>
      <c r="D102" s="1672"/>
      <c r="E102" s="1672"/>
      <c r="F102" s="1672"/>
      <c r="G102" s="1672"/>
      <c r="H102" s="1672"/>
      <c r="I102" s="1672"/>
    </row>
    <row r="103" spans="1:9" x14ac:dyDescent="0.4">
      <c r="A103" s="1672"/>
      <c r="B103" s="1672"/>
      <c r="C103" s="1672"/>
      <c r="D103" s="1672"/>
      <c r="E103" s="1672"/>
      <c r="F103" s="1672"/>
      <c r="G103" s="1672"/>
      <c r="H103" s="1672"/>
      <c r="I103" s="1672"/>
    </row>
    <row r="104" spans="1:9" x14ac:dyDescent="0.4">
      <c r="A104" s="1672"/>
      <c r="B104" s="1672"/>
      <c r="C104" s="1672"/>
      <c r="D104" s="1672"/>
      <c r="E104" s="1672"/>
      <c r="F104" s="1672"/>
      <c r="G104" s="1672"/>
      <c r="H104" s="1672"/>
      <c r="I104" s="1672"/>
    </row>
    <row r="105" spans="1:9" x14ac:dyDescent="0.4">
      <c r="A105" s="1672"/>
      <c r="B105" s="1672"/>
      <c r="C105" s="1672"/>
      <c r="D105" s="1672"/>
      <c r="E105" s="1672"/>
      <c r="F105" s="1672"/>
      <c r="G105" s="1672"/>
      <c r="H105" s="1672"/>
      <c r="I105" s="1672"/>
    </row>
    <row r="106" spans="1:9" x14ac:dyDescent="0.4">
      <c r="A106" s="1672"/>
      <c r="B106" s="1672"/>
      <c r="C106" s="1672"/>
      <c r="D106" s="1672"/>
      <c r="E106" s="1672"/>
      <c r="F106" s="1672"/>
      <c r="G106" s="1672"/>
      <c r="H106" s="1672"/>
      <c r="I106" s="1672"/>
    </row>
    <row r="107" spans="1:9" x14ac:dyDescent="0.4">
      <c r="A107" s="1672"/>
      <c r="B107" s="1672"/>
      <c r="C107" s="1672"/>
      <c r="D107" s="1672"/>
      <c r="E107" s="1672"/>
      <c r="F107" s="1672"/>
      <c r="G107" s="1672"/>
      <c r="H107" s="1672"/>
      <c r="I107" s="1672"/>
    </row>
    <row r="108" spans="1:9" x14ac:dyDescent="0.4">
      <c r="A108" s="1672"/>
      <c r="B108" s="1672"/>
      <c r="C108" s="1672"/>
      <c r="D108" s="1672"/>
      <c r="E108" s="1672"/>
      <c r="F108" s="1672"/>
      <c r="G108" s="1672"/>
      <c r="H108" s="1672"/>
      <c r="I108" s="1672"/>
    </row>
    <row r="109" spans="1:9" x14ac:dyDescent="0.4">
      <c r="A109" s="1672"/>
      <c r="B109" s="1672"/>
      <c r="C109" s="1672"/>
      <c r="D109" s="1672"/>
      <c r="E109" s="1672"/>
      <c r="F109" s="1672"/>
      <c r="G109" s="1672"/>
      <c r="H109" s="1672"/>
      <c r="I109" s="1672"/>
    </row>
    <row r="110" spans="1:9" x14ac:dyDescent="0.4">
      <c r="A110" s="1672"/>
      <c r="B110" s="1672"/>
      <c r="C110" s="1672"/>
      <c r="D110" s="1672"/>
      <c r="E110" s="1672"/>
      <c r="F110" s="1672"/>
      <c r="G110" s="1672"/>
      <c r="H110" s="1672"/>
      <c r="I110" s="1672"/>
    </row>
    <row r="111" spans="1:9" x14ac:dyDescent="0.4">
      <c r="A111" s="1672"/>
      <c r="B111" s="1672"/>
      <c r="C111" s="1672"/>
      <c r="D111" s="1672"/>
      <c r="E111" s="1672"/>
      <c r="F111" s="1672"/>
      <c r="G111" s="1672"/>
      <c r="H111" s="1672"/>
      <c r="I111" s="1672"/>
    </row>
    <row r="112" spans="1:9" x14ac:dyDescent="0.4">
      <c r="A112" s="1672"/>
      <c r="B112" s="1672"/>
      <c r="C112" s="1672"/>
      <c r="D112" s="1672"/>
      <c r="E112" s="1672"/>
      <c r="F112" s="1672"/>
      <c r="G112" s="1672"/>
      <c r="H112" s="1672"/>
      <c r="I112" s="1672"/>
    </row>
    <row r="113" spans="1:9" x14ac:dyDescent="0.4">
      <c r="A113" s="1672"/>
      <c r="B113" s="1672"/>
      <c r="C113" s="1672"/>
      <c r="D113" s="1672"/>
      <c r="E113" s="1672"/>
      <c r="F113" s="1672"/>
      <c r="G113" s="1672"/>
      <c r="H113" s="1672"/>
      <c r="I113" s="1672"/>
    </row>
    <row r="114" spans="1:9" x14ac:dyDescent="0.4">
      <c r="A114" s="1672"/>
      <c r="B114" s="1672"/>
      <c r="C114" s="1672"/>
      <c r="D114" s="1672"/>
      <c r="E114" s="1672"/>
      <c r="F114" s="1672"/>
      <c r="G114" s="1672"/>
      <c r="H114" s="1672"/>
      <c r="I114" s="1672"/>
    </row>
    <row r="115" spans="1:9" x14ac:dyDescent="0.4">
      <c r="A115" s="1672"/>
      <c r="B115" s="1672"/>
      <c r="C115" s="1672"/>
      <c r="D115" s="1672"/>
      <c r="E115" s="1672"/>
      <c r="F115" s="1672"/>
      <c r="G115" s="1672"/>
      <c r="H115" s="1672"/>
      <c r="I115" s="1672"/>
    </row>
    <row r="116" spans="1:9" x14ac:dyDescent="0.4">
      <c r="A116" s="1672"/>
      <c r="B116" s="1672"/>
      <c r="C116" s="1672"/>
      <c r="D116" s="1672"/>
      <c r="E116" s="1672"/>
      <c r="F116" s="1672"/>
      <c r="G116" s="1672"/>
      <c r="H116" s="1672"/>
      <c r="I116" s="1672"/>
    </row>
    <row r="117" spans="1:9" x14ac:dyDescent="0.4">
      <c r="A117" s="1672"/>
      <c r="B117" s="1672"/>
      <c r="C117" s="1672"/>
      <c r="D117" s="1672"/>
      <c r="E117" s="1672"/>
      <c r="F117" s="1672"/>
      <c r="G117" s="1672"/>
      <c r="H117" s="1672"/>
      <c r="I117" s="1672"/>
    </row>
    <row r="118" spans="1:9" x14ac:dyDescent="0.4">
      <c r="A118" s="1672"/>
      <c r="B118" s="1672"/>
      <c r="C118" s="1672"/>
      <c r="D118" s="1672"/>
      <c r="E118" s="1672"/>
      <c r="F118" s="1672"/>
      <c r="G118" s="1672"/>
      <c r="H118" s="1672"/>
      <c r="I118" s="1672"/>
    </row>
    <row r="119" spans="1:9" x14ac:dyDescent="0.4">
      <c r="A119" s="1672"/>
      <c r="B119" s="1672"/>
      <c r="C119" s="1672"/>
      <c r="D119" s="1672"/>
      <c r="E119" s="1672"/>
      <c r="F119" s="1672"/>
      <c r="G119" s="1672"/>
      <c r="H119" s="1672"/>
      <c r="I119" s="1672"/>
    </row>
    <row r="120" spans="1:9" x14ac:dyDescent="0.4">
      <c r="A120" s="1672"/>
      <c r="B120" s="1672"/>
      <c r="C120" s="1672"/>
      <c r="D120" s="1672"/>
      <c r="E120" s="1672"/>
      <c r="F120" s="1672"/>
      <c r="G120" s="1672"/>
      <c r="H120" s="1672"/>
      <c r="I120" s="1672"/>
    </row>
    <row r="121" spans="1:9" x14ac:dyDescent="0.4">
      <c r="A121" s="1672"/>
      <c r="B121" s="1672"/>
      <c r="C121" s="1672"/>
      <c r="D121" s="1672"/>
      <c r="E121" s="1672"/>
      <c r="F121" s="1672"/>
      <c r="G121" s="1672"/>
      <c r="H121" s="1672"/>
      <c r="I121" s="1672"/>
    </row>
    <row r="122" spans="1:9" x14ac:dyDescent="0.4">
      <c r="A122" s="1672"/>
      <c r="B122" s="1672"/>
      <c r="C122" s="1672"/>
      <c r="D122" s="1672"/>
      <c r="E122" s="1672"/>
      <c r="F122" s="1672"/>
      <c r="G122" s="1672"/>
      <c r="H122" s="1672"/>
      <c r="I122" s="1672"/>
    </row>
    <row r="123" spans="1:9" x14ac:dyDescent="0.4">
      <c r="A123" s="1672"/>
      <c r="B123" s="1672"/>
      <c r="C123" s="1672"/>
      <c r="D123" s="1672"/>
      <c r="E123" s="1672"/>
      <c r="F123" s="1672"/>
      <c r="G123" s="1672"/>
      <c r="H123" s="1672"/>
      <c r="I123" s="1672"/>
    </row>
    <row r="124" spans="1:9" x14ac:dyDescent="0.4">
      <c r="A124" s="1672"/>
      <c r="B124" s="1672"/>
      <c r="C124" s="1672"/>
      <c r="D124" s="1672"/>
      <c r="E124" s="1672"/>
      <c r="F124" s="1672"/>
      <c r="G124" s="1672"/>
      <c r="H124" s="1672"/>
      <c r="I124" s="1672"/>
    </row>
    <row r="125" spans="1:9" x14ac:dyDescent="0.4">
      <c r="A125" s="1672"/>
      <c r="B125" s="1672"/>
      <c r="C125" s="1672"/>
      <c r="D125" s="1672"/>
      <c r="E125" s="1672"/>
      <c r="F125" s="1672"/>
      <c r="G125" s="1672"/>
      <c r="H125" s="1672"/>
      <c r="I125" s="1672"/>
    </row>
    <row r="126" spans="1:9" x14ac:dyDescent="0.4">
      <c r="A126" s="1672"/>
      <c r="B126" s="1672"/>
      <c r="C126" s="1672"/>
      <c r="D126" s="1672"/>
      <c r="E126" s="1672"/>
      <c r="F126" s="1672"/>
      <c r="G126" s="1672"/>
      <c r="H126" s="1672"/>
      <c r="I126" s="1672"/>
    </row>
    <row r="127" spans="1:9" x14ac:dyDescent="0.4">
      <c r="A127" s="1672"/>
      <c r="B127" s="1672"/>
      <c r="C127" s="1672"/>
      <c r="D127" s="1672"/>
      <c r="E127" s="1672"/>
      <c r="F127" s="1672"/>
      <c r="G127" s="1672"/>
      <c r="H127" s="1672"/>
      <c r="I127" s="1672"/>
    </row>
    <row r="128" spans="1:9" x14ac:dyDescent="0.4">
      <c r="A128" s="1672"/>
      <c r="B128" s="1672"/>
      <c r="C128" s="1672"/>
      <c r="D128" s="1672"/>
      <c r="E128" s="1672"/>
      <c r="F128" s="1672"/>
      <c r="G128" s="1672"/>
      <c r="H128" s="1672"/>
      <c r="I128" s="1672"/>
    </row>
    <row r="129" spans="1:9" x14ac:dyDescent="0.4">
      <c r="A129" s="1672"/>
      <c r="B129" s="1672"/>
      <c r="C129" s="1672"/>
      <c r="D129" s="1672"/>
      <c r="E129" s="1672"/>
      <c r="F129" s="1672"/>
      <c r="G129" s="1672"/>
      <c r="H129" s="1672"/>
      <c r="I129" s="1672"/>
    </row>
    <row r="130" spans="1:9" x14ac:dyDescent="0.4">
      <c r="A130" s="1672"/>
      <c r="B130" s="1672"/>
      <c r="C130" s="1672"/>
      <c r="D130" s="1672"/>
      <c r="E130" s="1672"/>
      <c r="F130" s="1672"/>
      <c r="G130" s="1672"/>
      <c r="H130" s="1672"/>
      <c r="I130" s="1672"/>
    </row>
    <row r="131" spans="1:9" x14ac:dyDescent="0.4">
      <c r="A131" s="1672"/>
      <c r="B131" s="1672"/>
      <c r="C131" s="1672"/>
      <c r="D131" s="1672"/>
      <c r="E131" s="1672"/>
      <c r="F131" s="1672"/>
      <c r="G131" s="1672"/>
      <c r="H131" s="1672"/>
      <c r="I131" s="1672"/>
    </row>
    <row r="132" spans="1:9" x14ac:dyDescent="0.4">
      <c r="A132" s="1672"/>
      <c r="B132" s="1672"/>
      <c r="C132" s="1672"/>
      <c r="D132" s="1672"/>
      <c r="E132" s="1672"/>
      <c r="F132" s="1672"/>
      <c r="G132" s="1672"/>
      <c r="H132" s="1672"/>
      <c r="I132" s="1672"/>
    </row>
    <row r="133" spans="1:9" x14ac:dyDescent="0.4">
      <c r="A133" s="1672"/>
      <c r="B133" s="1672"/>
      <c r="C133" s="1672"/>
      <c r="D133" s="1672"/>
      <c r="E133" s="1672"/>
      <c r="F133" s="1672"/>
      <c r="G133" s="1672"/>
      <c r="H133" s="1672"/>
      <c r="I133" s="1672"/>
    </row>
    <row r="134" spans="1:9" x14ac:dyDescent="0.4">
      <c r="A134" s="1672"/>
      <c r="B134" s="1672"/>
      <c r="C134" s="1672"/>
      <c r="D134" s="1672"/>
      <c r="E134" s="1672"/>
      <c r="F134" s="1672"/>
      <c r="G134" s="1672"/>
      <c r="H134" s="1672"/>
      <c r="I134" s="1672"/>
    </row>
    <row r="135" spans="1:9" x14ac:dyDescent="0.4">
      <c r="A135" s="1672"/>
      <c r="B135" s="1672"/>
      <c r="C135" s="1672"/>
      <c r="D135" s="1672"/>
      <c r="E135" s="1672"/>
      <c r="F135" s="1672"/>
      <c r="G135" s="1672"/>
      <c r="H135" s="1672"/>
      <c r="I135" s="1672"/>
    </row>
    <row r="136" spans="1:9" x14ac:dyDescent="0.4">
      <c r="A136" s="1672"/>
      <c r="B136" s="1672"/>
      <c r="C136" s="1672"/>
      <c r="D136" s="1672"/>
      <c r="E136" s="1672"/>
      <c r="F136" s="1672"/>
      <c r="G136" s="1672"/>
      <c r="H136" s="1672"/>
      <c r="I136" s="1672"/>
    </row>
    <row r="137" spans="1:9" x14ac:dyDescent="0.4">
      <c r="A137" s="1672"/>
      <c r="B137" s="1672"/>
      <c r="C137" s="1672"/>
      <c r="D137" s="1672"/>
      <c r="E137" s="1672"/>
      <c r="F137" s="1672"/>
      <c r="G137" s="1672"/>
      <c r="H137" s="1672"/>
      <c r="I137" s="1672"/>
    </row>
    <row r="138" spans="1:9" x14ac:dyDescent="0.4">
      <c r="A138" s="1672"/>
      <c r="B138" s="1672"/>
      <c r="C138" s="1672"/>
      <c r="D138" s="1672"/>
      <c r="E138" s="1672"/>
      <c r="F138" s="1672"/>
      <c r="G138" s="1672"/>
      <c r="H138" s="1672"/>
      <c r="I138" s="1672"/>
    </row>
    <row r="139" spans="1:9" x14ac:dyDescent="0.4">
      <c r="A139" s="1672"/>
      <c r="B139" s="1672"/>
      <c r="C139" s="1672"/>
      <c r="D139" s="1672"/>
      <c r="E139" s="1672"/>
      <c r="F139" s="1672"/>
      <c r="G139" s="1672"/>
      <c r="H139" s="1672"/>
      <c r="I139" s="1672"/>
    </row>
    <row r="140" spans="1:9" x14ac:dyDescent="0.4">
      <c r="A140" s="1672"/>
      <c r="B140" s="1672"/>
      <c r="C140" s="1672"/>
      <c r="D140" s="1672"/>
      <c r="E140" s="1672"/>
      <c r="F140" s="1672"/>
      <c r="G140" s="1672"/>
      <c r="H140" s="1672"/>
      <c r="I140" s="1672"/>
    </row>
    <row r="141" spans="1:9" x14ac:dyDescent="0.4">
      <c r="A141" s="1672"/>
      <c r="B141" s="1672"/>
      <c r="C141" s="1672"/>
      <c r="D141" s="1672"/>
      <c r="E141" s="1672"/>
      <c r="F141" s="1672"/>
      <c r="G141" s="1672"/>
      <c r="H141" s="1672"/>
      <c r="I141" s="1672"/>
    </row>
    <row r="142" spans="1:9" x14ac:dyDescent="0.4">
      <c r="A142" s="1672"/>
      <c r="B142" s="1672"/>
      <c r="C142" s="1672"/>
      <c r="D142" s="1672"/>
      <c r="E142" s="1672"/>
      <c r="F142" s="1672"/>
      <c r="G142" s="1672"/>
      <c r="H142" s="1672"/>
      <c r="I142" s="1672"/>
    </row>
    <row r="143" spans="1:9" x14ac:dyDescent="0.4">
      <c r="A143" s="1672"/>
      <c r="B143" s="1672"/>
      <c r="C143" s="1672"/>
      <c r="D143" s="1672"/>
      <c r="E143" s="1672"/>
      <c r="F143" s="1672"/>
      <c r="G143" s="1672"/>
      <c r="H143" s="1672"/>
      <c r="I143" s="1672"/>
    </row>
    <row r="144" spans="1:9" x14ac:dyDescent="0.4">
      <c r="A144" s="1672"/>
      <c r="B144" s="1672"/>
      <c r="C144" s="1672"/>
      <c r="D144" s="1672"/>
      <c r="E144" s="1672"/>
      <c r="F144" s="1672"/>
      <c r="G144" s="1672"/>
      <c r="H144" s="1672"/>
      <c r="I144" s="1672"/>
    </row>
    <row r="145" spans="1:9" x14ac:dyDescent="0.4">
      <c r="A145" s="1672"/>
      <c r="B145" s="1672"/>
      <c r="C145" s="1672"/>
      <c r="D145" s="1672"/>
      <c r="E145" s="1672"/>
      <c r="F145" s="1672"/>
      <c r="G145" s="1672"/>
      <c r="H145" s="1672"/>
      <c r="I145" s="1672"/>
    </row>
    <row r="146" spans="1:9" x14ac:dyDescent="0.4">
      <c r="A146" s="1672"/>
      <c r="B146" s="1672"/>
      <c r="C146" s="1672"/>
      <c r="D146" s="1672"/>
      <c r="E146" s="1672"/>
      <c r="F146" s="1672"/>
      <c r="G146" s="1672"/>
      <c r="H146" s="1672"/>
      <c r="I146" s="1672"/>
    </row>
    <row r="147" spans="1:9" x14ac:dyDescent="0.4">
      <c r="A147" s="1672"/>
      <c r="B147" s="1672"/>
      <c r="C147" s="1672"/>
      <c r="D147" s="1672"/>
      <c r="E147" s="1672"/>
      <c r="F147" s="1672"/>
      <c r="G147" s="1672"/>
      <c r="H147" s="1672"/>
      <c r="I147" s="1672"/>
    </row>
    <row r="148" spans="1:9" x14ac:dyDescent="0.4">
      <c r="A148" s="1672"/>
      <c r="B148" s="1672"/>
      <c r="C148" s="1672"/>
      <c r="D148" s="1672"/>
      <c r="E148" s="1672"/>
      <c r="F148" s="1672"/>
      <c r="G148" s="1672"/>
      <c r="H148" s="1672"/>
      <c r="I148" s="1672"/>
    </row>
    <row r="149" spans="1:9" x14ac:dyDescent="0.4">
      <c r="A149" s="1672"/>
      <c r="B149" s="1672"/>
      <c r="C149" s="1672"/>
      <c r="D149" s="1672"/>
      <c r="E149" s="1672"/>
      <c r="F149" s="1672"/>
      <c r="G149" s="1672"/>
      <c r="H149" s="1672"/>
      <c r="I149" s="1672"/>
    </row>
    <row r="150" spans="1:9" x14ac:dyDescent="0.4">
      <c r="A150" s="1672"/>
      <c r="B150" s="1672"/>
      <c r="C150" s="1672"/>
      <c r="D150" s="1672"/>
      <c r="E150" s="1672"/>
      <c r="F150" s="1672"/>
      <c r="G150" s="1672"/>
      <c r="H150" s="1672"/>
      <c r="I150" s="1672"/>
    </row>
    <row r="151" spans="1:9" x14ac:dyDescent="0.4">
      <c r="A151" s="1672"/>
      <c r="B151" s="1672"/>
      <c r="C151" s="1672"/>
      <c r="D151" s="1672"/>
      <c r="E151" s="1672"/>
      <c r="F151" s="1672"/>
      <c r="G151" s="1672"/>
      <c r="H151" s="1672"/>
      <c r="I151" s="1672"/>
    </row>
    <row r="152" spans="1:9" x14ac:dyDescent="0.4">
      <c r="A152" s="1672"/>
      <c r="B152" s="1672"/>
      <c r="C152" s="1672"/>
      <c r="D152" s="1672"/>
      <c r="E152" s="1672"/>
      <c r="F152" s="1672"/>
      <c r="G152" s="1672"/>
      <c r="H152" s="1672"/>
      <c r="I152" s="1672"/>
    </row>
    <row r="153" spans="1:9" x14ac:dyDescent="0.4">
      <c r="A153" s="1672"/>
      <c r="B153" s="1672"/>
      <c r="C153" s="1672"/>
      <c r="D153" s="1672"/>
      <c r="E153" s="1672"/>
      <c r="F153" s="1672"/>
      <c r="G153" s="1672"/>
      <c r="H153" s="1672"/>
      <c r="I153" s="1672"/>
    </row>
    <row r="154" spans="1:9" x14ac:dyDescent="0.4">
      <c r="A154" s="1672"/>
      <c r="B154" s="1672"/>
      <c r="C154" s="1672"/>
      <c r="D154" s="1672"/>
      <c r="E154" s="1672"/>
      <c r="F154" s="1672"/>
      <c r="G154" s="1672"/>
      <c r="H154" s="1672"/>
      <c r="I154" s="1672"/>
    </row>
    <row r="155" spans="1:9" x14ac:dyDescent="0.4">
      <c r="A155" s="1672"/>
      <c r="B155" s="1672"/>
      <c r="C155" s="1672"/>
      <c r="D155" s="1672"/>
      <c r="E155" s="1672"/>
      <c r="F155" s="1672"/>
      <c r="G155" s="1672"/>
      <c r="H155" s="1672"/>
      <c r="I155" s="1672"/>
    </row>
    <row r="156" spans="1:9" x14ac:dyDescent="0.4">
      <c r="A156" s="1672"/>
      <c r="B156" s="1672"/>
      <c r="C156" s="1672"/>
      <c r="D156" s="1672"/>
      <c r="E156" s="1672"/>
      <c r="F156" s="1672"/>
      <c r="G156" s="1672"/>
      <c r="H156" s="1672"/>
      <c r="I156" s="1672"/>
    </row>
    <row r="157" spans="1:9" x14ac:dyDescent="0.4">
      <c r="A157" s="1672"/>
      <c r="B157" s="1672"/>
      <c r="C157" s="1672"/>
      <c r="D157" s="1672"/>
      <c r="E157" s="1672"/>
      <c r="F157" s="1672"/>
      <c r="G157" s="1672"/>
      <c r="H157" s="1672"/>
      <c r="I157" s="1672"/>
    </row>
    <row r="158" spans="1:9" x14ac:dyDescent="0.4">
      <c r="A158" s="1672"/>
      <c r="B158" s="1672"/>
      <c r="C158" s="1672"/>
      <c r="D158" s="1672"/>
      <c r="E158" s="1672"/>
      <c r="F158" s="1672"/>
      <c r="G158" s="1672"/>
      <c r="H158" s="1672"/>
      <c r="I158" s="1672"/>
    </row>
    <row r="159" spans="1:9" x14ac:dyDescent="0.4">
      <c r="A159" s="1672"/>
      <c r="B159" s="1672"/>
      <c r="C159" s="1672"/>
      <c r="D159" s="1672"/>
      <c r="E159" s="1672"/>
      <c r="F159" s="1672"/>
      <c r="G159" s="1672"/>
      <c r="H159" s="1672"/>
      <c r="I159" s="1672"/>
    </row>
    <row r="160" spans="1:9" x14ac:dyDescent="0.4">
      <c r="A160" s="1672"/>
      <c r="B160" s="1672"/>
      <c r="C160" s="1672"/>
      <c r="D160" s="1672"/>
      <c r="E160" s="1672"/>
      <c r="F160" s="1672"/>
      <c r="G160" s="1672"/>
      <c r="H160" s="1672"/>
      <c r="I160" s="1672"/>
    </row>
    <row r="161" spans="1:9" x14ac:dyDescent="0.4">
      <c r="A161" s="1672"/>
      <c r="B161" s="1672"/>
      <c r="C161" s="1672"/>
      <c r="D161" s="1672"/>
      <c r="E161" s="1672"/>
      <c r="F161" s="1672"/>
      <c r="G161" s="1672"/>
      <c r="H161" s="1672"/>
      <c r="I161" s="1672"/>
    </row>
    <row r="162" spans="1:9" x14ac:dyDescent="0.4">
      <c r="A162" s="1672"/>
      <c r="B162" s="1672"/>
      <c r="C162" s="1672"/>
      <c r="D162" s="1672"/>
      <c r="E162" s="1672"/>
      <c r="F162" s="1672"/>
      <c r="G162" s="1672"/>
      <c r="H162" s="1672"/>
      <c r="I162" s="1672"/>
    </row>
    <row r="163" spans="1:9" x14ac:dyDescent="0.4">
      <c r="A163" s="1672"/>
      <c r="B163" s="1672"/>
      <c r="C163" s="1672"/>
      <c r="D163" s="1672"/>
      <c r="E163" s="1672"/>
      <c r="F163" s="1672"/>
      <c r="G163" s="1672"/>
      <c r="H163" s="1672"/>
      <c r="I163" s="1672"/>
    </row>
    <row r="164" spans="1:9" x14ac:dyDescent="0.4">
      <c r="A164" s="1672"/>
      <c r="B164" s="1672"/>
      <c r="C164" s="1672"/>
      <c r="D164" s="1672"/>
      <c r="E164" s="1672"/>
      <c r="F164" s="1672"/>
      <c r="G164" s="1672"/>
      <c r="H164" s="1672"/>
      <c r="I164" s="1672"/>
    </row>
    <row r="165" spans="1:9" x14ac:dyDescent="0.4">
      <c r="A165" s="1672"/>
      <c r="B165" s="1672"/>
      <c r="C165" s="1672"/>
      <c r="D165" s="1672"/>
      <c r="E165" s="1672"/>
      <c r="F165" s="1672"/>
      <c r="G165" s="1672"/>
      <c r="H165" s="1672"/>
      <c r="I165" s="1672"/>
    </row>
    <row r="166" spans="1:9" x14ac:dyDescent="0.4">
      <c r="A166" s="1672"/>
      <c r="B166" s="1672"/>
      <c r="C166" s="1672"/>
      <c r="D166" s="1672"/>
      <c r="E166" s="1672"/>
      <c r="F166" s="1672"/>
      <c r="G166" s="1672"/>
      <c r="H166" s="1672"/>
      <c r="I166" s="1672"/>
    </row>
    <row r="167" spans="1:9" x14ac:dyDescent="0.4">
      <c r="A167" s="1672"/>
      <c r="B167" s="1672"/>
      <c r="C167" s="1672"/>
      <c r="D167" s="1672"/>
      <c r="E167" s="1672"/>
      <c r="F167" s="1672"/>
      <c r="G167" s="1672"/>
      <c r="H167" s="1672"/>
      <c r="I167" s="1672"/>
    </row>
    <row r="168" spans="1:9" x14ac:dyDescent="0.4">
      <c r="A168" s="1672"/>
      <c r="B168" s="1672"/>
      <c r="C168" s="1672"/>
      <c r="D168" s="1672"/>
      <c r="E168" s="1672"/>
      <c r="F168" s="1672"/>
      <c r="G168" s="1672"/>
      <c r="H168" s="1672"/>
      <c r="I168" s="1672"/>
    </row>
    <row r="169" spans="1:9" x14ac:dyDescent="0.4">
      <c r="A169" s="1672"/>
      <c r="B169" s="1672"/>
      <c r="C169" s="1672"/>
      <c r="D169" s="1672"/>
      <c r="E169" s="1672"/>
      <c r="F169" s="1672"/>
      <c r="G169" s="1672"/>
      <c r="H169" s="1672"/>
      <c r="I169" s="1672"/>
    </row>
    <row r="170" spans="1:9" x14ac:dyDescent="0.4">
      <c r="A170" s="1672"/>
      <c r="B170" s="1672"/>
      <c r="C170" s="1672"/>
      <c r="D170" s="1672"/>
      <c r="E170" s="1672"/>
      <c r="F170" s="1672"/>
      <c r="G170" s="1672"/>
      <c r="H170" s="1672"/>
      <c r="I170" s="1672"/>
    </row>
    <row r="171" spans="1:9" x14ac:dyDescent="0.4">
      <c r="A171" s="1672"/>
      <c r="B171" s="1672"/>
      <c r="C171" s="1672"/>
      <c r="D171" s="1672"/>
      <c r="E171" s="1672"/>
      <c r="F171" s="1672"/>
      <c r="G171" s="1672"/>
      <c r="H171" s="1672"/>
      <c r="I171" s="1672"/>
    </row>
    <row r="172" spans="1:9" x14ac:dyDescent="0.4">
      <c r="A172" s="1672"/>
      <c r="B172" s="1672"/>
      <c r="C172" s="1672"/>
      <c r="D172" s="1672"/>
      <c r="E172" s="1672"/>
      <c r="F172" s="1672"/>
      <c r="G172" s="1672"/>
      <c r="H172" s="1672"/>
      <c r="I172" s="1672"/>
    </row>
    <row r="173" spans="1:9" x14ac:dyDescent="0.4">
      <c r="A173" s="1672"/>
      <c r="B173" s="1672"/>
      <c r="C173" s="1672"/>
      <c r="D173" s="1672"/>
      <c r="E173" s="1672"/>
      <c r="F173" s="1672"/>
      <c r="G173" s="1672"/>
      <c r="H173" s="1672"/>
      <c r="I173" s="1672"/>
    </row>
    <row r="174" spans="1:9" x14ac:dyDescent="0.4">
      <c r="A174" s="1672"/>
      <c r="B174" s="1672"/>
      <c r="C174" s="1672"/>
      <c r="D174" s="1672"/>
      <c r="E174" s="1672"/>
      <c r="F174" s="1672"/>
      <c r="G174" s="1672"/>
      <c r="H174" s="1672"/>
      <c r="I174" s="1672"/>
    </row>
    <row r="175" spans="1:9" x14ac:dyDescent="0.4">
      <c r="A175" s="1672"/>
      <c r="B175" s="1672"/>
      <c r="C175" s="1672"/>
      <c r="D175" s="1672"/>
      <c r="E175" s="1672"/>
      <c r="F175" s="1672"/>
      <c r="G175" s="1672"/>
      <c r="H175" s="1672"/>
      <c r="I175" s="1672"/>
    </row>
    <row r="176" spans="1:9" x14ac:dyDescent="0.4">
      <c r="A176" s="1672"/>
      <c r="B176" s="1672"/>
      <c r="C176" s="1672"/>
      <c r="D176" s="1672"/>
      <c r="E176" s="1672"/>
      <c r="F176" s="1672"/>
      <c r="G176" s="1672"/>
      <c r="H176" s="1672"/>
      <c r="I176" s="1672"/>
    </row>
    <row r="177" spans="1:9" x14ac:dyDescent="0.4">
      <c r="A177" s="1672"/>
      <c r="B177" s="1672"/>
      <c r="C177" s="1672"/>
      <c r="D177" s="1672"/>
      <c r="E177" s="1672"/>
      <c r="F177" s="1672"/>
      <c r="G177" s="1672"/>
      <c r="H177" s="1672"/>
      <c r="I177" s="1672"/>
    </row>
    <row r="178" spans="1:9" x14ac:dyDescent="0.4">
      <c r="A178" s="1672"/>
      <c r="B178" s="1672"/>
      <c r="C178" s="1672"/>
      <c r="D178" s="1672"/>
      <c r="E178" s="1672"/>
      <c r="F178" s="1672"/>
      <c r="G178" s="1672"/>
      <c r="H178" s="1672"/>
      <c r="I178" s="1672"/>
    </row>
    <row r="179" spans="1:9" x14ac:dyDescent="0.4">
      <c r="A179" s="1672"/>
      <c r="B179" s="1672"/>
      <c r="C179" s="1672"/>
      <c r="D179" s="1672"/>
      <c r="E179" s="1672"/>
      <c r="F179" s="1672"/>
      <c r="G179" s="1672"/>
      <c r="H179" s="1672"/>
      <c r="I179" s="1672"/>
    </row>
    <row r="180" spans="1:9" x14ac:dyDescent="0.4">
      <c r="A180" s="1672"/>
      <c r="B180" s="1672"/>
      <c r="C180" s="1672"/>
      <c r="D180" s="1672"/>
      <c r="E180" s="1672"/>
      <c r="F180" s="1672"/>
      <c r="G180" s="1672"/>
      <c r="H180" s="1672"/>
      <c r="I180" s="1672"/>
    </row>
    <row r="181" spans="1:9" x14ac:dyDescent="0.4">
      <c r="A181" s="1672"/>
      <c r="B181" s="1672"/>
      <c r="C181" s="1672"/>
      <c r="D181" s="1672"/>
      <c r="E181" s="1672"/>
      <c r="F181" s="1672"/>
      <c r="G181" s="1672"/>
      <c r="H181" s="1672"/>
      <c r="I181" s="1672"/>
    </row>
    <row r="182" spans="1:9" x14ac:dyDescent="0.4">
      <c r="A182" s="1672"/>
      <c r="B182" s="1672"/>
      <c r="C182" s="1672"/>
      <c r="D182" s="1672"/>
      <c r="E182" s="1672"/>
      <c r="F182" s="1672"/>
      <c r="G182" s="1672"/>
      <c r="H182" s="1672"/>
      <c r="I182" s="1672"/>
    </row>
    <row r="183" spans="1:9" x14ac:dyDescent="0.4">
      <c r="A183" s="1672"/>
      <c r="B183" s="1672"/>
      <c r="C183" s="1672"/>
      <c r="D183" s="1672"/>
      <c r="E183" s="1672"/>
      <c r="F183" s="1672"/>
      <c r="G183" s="1672"/>
      <c r="H183" s="1672"/>
      <c r="I183" s="1672"/>
    </row>
    <row r="184" spans="1:9" x14ac:dyDescent="0.4">
      <c r="A184" s="1672"/>
      <c r="B184" s="1672"/>
      <c r="C184" s="1672"/>
      <c r="D184" s="1672"/>
      <c r="E184" s="1672"/>
      <c r="F184" s="1672"/>
      <c r="G184" s="1672"/>
      <c r="H184" s="1672"/>
      <c r="I184" s="1672"/>
    </row>
    <row r="185" spans="1:9" x14ac:dyDescent="0.4">
      <c r="A185" s="1672"/>
      <c r="B185" s="1672"/>
      <c r="C185" s="1672"/>
      <c r="D185" s="1672"/>
      <c r="E185" s="1672"/>
      <c r="F185" s="1672"/>
      <c r="G185" s="1672"/>
      <c r="H185" s="1672"/>
      <c r="I185" s="1672"/>
    </row>
    <row r="186" spans="1:9" x14ac:dyDescent="0.4">
      <c r="A186" s="1672"/>
      <c r="B186" s="1672"/>
      <c r="C186" s="1672"/>
      <c r="D186" s="1672"/>
      <c r="E186" s="1672"/>
      <c r="F186" s="1672"/>
      <c r="G186" s="1672"/>
      <c r="H186" s="1672"/>
      <c r="I186" s="1672"/>
    </row>
    <row r="187" spans="1:9" x14ac:dyDescent="0.4">
      <c r="A187" s="1672"/>
      <c r="B187" s="1672"/>
      <c r="C187" s="1672"/>
      <c r="D187" s="1672"/>
      <c r="E187" s="1672"/>
      <c r="F187" s="1672"/>
      <c r="G187" s="1672"/>
      <c r="H187" s="1672"/>
      <c r="I187" s="1672"/>
    </row>
    <row r="188" spans="1:9" x14ac:dyDescent="0.4">
      <c r="A188" s="1672"/>
      <c r="B188" s="1672"/>
      <c r="C188" s="1672"/>
      <c r="D188" s="1672"/>
      <c r="E188" s="1672"/>
      <c r="F188" s="1672"/>
      <c r="G188" s="1672"/>
      <c r="H188" s="1672"/>
      <c r="I188" s="1672"/>
    </row>
    <row r="189" spans="1:9" x14ac:dyDescent="0.4">
      <c r="A189" s="1672"/>
      <c r="B189" s="1672"/>
      <c r="C189" s="1672"/>
      <c r="D189" s="1672"/>
      <c r="E189" s="1672"/>
      <c r="F189" s="1672"/>
      <c r="G189" s="1672"/>
      <c r="H189" s="1672"/>
      <c r="I189" s="1672"/>
    </row>
    <row r="190" spans="1:9" x14ac:dyDescent="0.4">
      <c r="A190" s="1672"/>
      <c r="B190" s="1672"/>
      <c r="C190" s="1672"/>
      <c r="D190" s="1672"/>
      <c r="E190" s="1672"/>
      <c r="F190" s="1672"/>
      <c r="G190" s="1672"/>
      <c r="H190" s="1672"/>
      <c r="I190" s="1672"/>
    </row>
    <row r="191" spans="1:9" x14ac:dyDescent="0.4">
      <c r="A191" s="1672"/>
      <c r="B191" s="1672"/>
      <c r="C191" s="1672"/>
      <c r="D191" s="1672"/>
      <c r="E191" s="1672"/>
      <c r="F191" s="1672"/>
      <c r="G191" s="1672"/>
      <c r="H191" s="1672"/>
      <c r="I191" s="1672"/>
    </row>
    <row r="192" spans="1:9" x14ac:dyDescent="0.4">
      <c r="A192" s="1672"/>
      <c r="B192" s="1672"/>
      <c r="C192" s="1672"/>
      <c r="D192" s="1672"/>
      <c r="E192" s="1672"/>
      <c r="F192" s="1672"/>
      <c r="G192" s="1672"/>
      <c r="H192" s="1672"/>
      <c r="I192" s="1672"/>
    </row>
    <row r="193" spans="1:9" x14ac:dyDescent="0.4">
      <c r="A193" s="1672"/>
      <c r="B193" s="1672"/>
      <c r="C193" s="1672"/>
      <c r="D193" s="1672"/>
      <c r="E193" s="1672"/>
      <c r="F193" s="1672"/>
      <c r="G193" s="1672"/>
      <c r="H193" s="1672"/>
      <c r="I193" s="1672"/>
    </row>
    <row r="194" spans="1:9" x14ac:dyDescent="0.4">
      <c r="A194" s="1672"/>
      <c r="B194" s="1672"/>
      <c r="C194" s="1672"/>
      <c r="D194" s="1672"/>
      <c r="E194" s="1672"/>
      <c r="F194" s="1672"/>
      <c r="G194" s="1672"/>
      <c r="H194" s="1672"/>
      <c r="I194" s="1672"/>
    </row>
    <row r="195" spans="1:9" x14ac:dyDescent="0.4">
      <c r="A195" s="1672"/>
      <c r="B195" s="1672"/>
      <c r="C195" s="1672"/>
      <c r="D195" s="1672"/>
      <c r="E195" s="1672"/>
      <c r="F195" s="1672"/>
      <c r="G195" s="1672"/>
      <c r="H195" s="1672"/>
      <c r="I195" s="1672"/>
    </row>
    <row r="196" spans="1:9" x14ac:dyDescent="0.4">
      <c r="A196" s="1672"/>
      <c r="B196" s="1672"/>
      <c r="C196" s="1672"/>
      <c r="D196" s="1672"/>
      <c r="E196" s="1672"/>
      <c r="F196" s="1672"/>
      <c r="G196" s="1672"/>
      <c r="H196" s="1672"/>
      <c r="I196" s="1672"/>
    </row>
    <row r="197" spans="1:9" x14ac:dyDescent="0.4">
      <c r="A197" s="1672"/>
      <c r="B197" s="1672"/>
      <c r="C197" s="1672"/>
      <c r="D197" s="1672"/>
      <c r="E197" s="1672"/>
      <c r="F197" s="1672"/>
      <c r="G197" s="1672"/>
      <c r="H197" s="1672"/>
      <c r="I197" s="1672"/>
    </row>
    <row r="198" spans="1:9" x14ac:dyDescent="0.4">
      <c r="A198" s="1672"/>
      <c r="B198" s="1672"/>
      <c r="C198" s="1672"/>
      <c r="D198" s="1672"/>
      <c r="E198" s="1672"/>
      <c r="F198" s="1672"/>
      <c r="G198" s="1672"/>
      <c r="H198" s="1672"/>
      <c r="I198" s="1672"/>
    </row>
    <row r="199" spans="1:9" x14ac:dyDescent="0.4">
      <c r="A199" s="1672"/>
      <c r="B199" s="1672"/>
      <c r="C199" s="1672"/>
      <c r="D199" s="1672"/>
      <c r="E199" s="1672"/>
      <c r="F199" s="1672"/>
      <c r="G199" s="1672"/>
      <c r="H199" s="1672"/>
      <c r="I199" s="1672"/>
    </row>
    <row r="200" spans="1:9" x14ac:dyDescent="0.4">
      <c r="A200" s="1672"/>
      <c r="B200" s="1672"/>
      <c r="C200" s="1672"/>
      <c r="D200" s="1672"/>
      <c r="E200" s="1672"/>
      <c r="F200" s="1672"/>
      <c r="G200" s="1672"/>
      <c r="H200" s="1672"/>
      <c r="I200" s="1672"/>
    </row>
    <row r="201" spans="1:9" x14ac:dyDescent="0.4">
      <c r="A201" s="1672"/>
      <c r="B201" s="1672"/>
      <c r="C201" s="1672"/>
      <c r="D201" s="1672"/>
      <c r="E201" s="1672"/>
      <c r="F201" s="1672"/>
      <c r="G201" s="1672"/>
    </row>
    <row r="202" spans="1:9" x14ac:dyDescent="0.4">
      <c r="A202" s="1672"/>
      <c r="B202" s="1672"/>
      <c r="C202" s="1672"/>
      <c r="D202" s="1672"/>
      <c r="E202" s="1672"/>
      <c r="F202" s="1672"/>
      <c r="G202" s="1672"/>
    </row>
    <row r="203" spans="1:9" x14ac:dyDescent="0.4">
      <c r="A203" s="1672"/>
      <c r="B203" s="1672"/>
      <c r="C203" s="1672"/>
      <c r="D203" s="1672"/>
      <c r="E203" s="1672"/>
      <c r="F203" s="1672"/>
      <c r="G203" s="1672"/>
    </row>
  </sheetData>
  <mergeCells count="5">
    <mergeCell ref="B26:D26"/>
    <mergeCell ref="B27:G27"/>
    <mergeCell ref="B2:F2"/>
    <mergeCell ref="B4:F4"/>
    <mergeCell ref="D65:G66"/>
  </mergeCells>
  <pageMargins left="0.7" right="0.7" top="0.75" bottom="0.75" header="0.3" footer="0.3"/>
  <pageSetup scale="46"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66"/>
  <sheetViews>
    <sheetView view="pageBreakPreview" zoomScale="60" zoomScaleNormal="100" workbookViewId="0">
      <selection activeCell="A7" sqref="A7"/>
    </sheetView>
  </sheetViews>
  <sheetFormatPr defaultColWidth="10.6640625" defaultRowHeight="20.399999999999999" x14ac:dyDescent="0.35"/>
  <cols>
    <col min="1" max="1" width="10.6640625" style="1552" customWidth="1"/>
    <col min="2" max="2" width="62.21875" style="1552" customWidth="1"/>
    <col min="3" max="3" width="31.21875" style="1552" customWidth="1"/>
    <col min="4" max="4" width="22.109375" style="1552" customWidth="1"/>
    <col min="5" max="5" width="23.88671875" style="1552" customWidth="1"/>
    <col min="6" max="6" width="24.77734375" style="1552" customWidth="1"/>
    <col min="7" max="7" width="19.109375" style="1552" customWidth="1"/>
    <col min="8" max="8" width="25.33203125" style="1552" customWidth="1"/>
    <col min="9" max="9" width="13.109375" style="1552" customWidth="1"/>
    <col min="10" max="16384" width="10.6640625" style="1552"/>
  </cols>
  <sheetData>
    <row r="1" spans="1:8" ht="21" thickBot="1" x14ac:dyDescent="0.4">
      <c r="B1" s="1552" t="s">
        <v>55</v>
      </c>
    </row>
    <row r="2" spans="1:8" ht="21.6" thickBot="1" x14ac:dyDescent="0.4">
      <c r="A2" s="1553"/>
      <c r="B2" s="2195" t="s">
        <v>304</v>
      </c>
      <c r="C2" s="2196"/>
      <c r="D2" s="2196"/>
      <c r="E2" s="2196"/>
      <c r="F2" s="2196"/>
      <c r="G2" s="2196"/>
      <c r="H2" s="2197"/>
    </row>
    <row r="3" spans="1:8" ht="21" thickBot="1" x14ac:dyDescent="0.4"/>
    <row r="4" spans="1:8" ht="21.6" thickBot="1" x14ac:dyDescent="0.4">
      <c r="B4" s="2198" t="s">
        <v>77</v>
      </c>
      <c r="C4" s="2199"/>
      <c r="D4" s="2199"/>
      <c r="E4" s="2199"/>
      <c r="F4" s="2199"/>
      <c r="G4" s="2199"/>
      <c r="H4" s="2200"/>
    </row>
    <row r="5" spans="1:8" ht="21" x14ac:dyDescent="0.4">
      <c r="A5" s="1556"/>
      <c r="B5" s="1557" t="s">
        <v>383</v>
      </c>
      <c r="C5" s="1558" t="s">
        <v>1178</v>
      </c>
      <c r="D5" s="1557"/>
      <c r="E5" s="1557"/>
      <c r="F5" s="1556"/>
      <c r="G5" s="1556"/>
      <c r="H5" s="1556"/>
    </row>
    <row r="6" spans="1:8" ht="21" x14ac:dyDescent="0.4">
      <c r="A6" s="1556"/>
      <c r="B6" s="1557" t="s">
        <v>203</v>
      </c>
      <c r="C6" s="1558" t="s">
        <v>1179</v>
      </c>
      <c r="D6" s="1557"/>
      <c r="E6" s="1557"/>
      <c r="F6" s="1556"/>
      <c r="G6" s="1556"/>
      <c r="H6" s="1556"/>
    </row>
    <row r="7" spans="1:8" ht="21.6" thickBot="1" x14ac:dyDescent="0.45">
      <c r="A7" s="1556"/>
      <c r="B7" s="1556"/>
      <c r="C7" s="1556"/>
      <c r="D7" s="1556"/>
      <c r="E7" s="1556"/>
      <c r="F7" s="1556"/>
      <c r="G7" s="1556"/>
      <c r="H7" s="1556"/>
    </row>
    <row r="8" spans="1:8" ht="21" x14ac:dyDescent="0.35">
      <c r="A8" s="2201" t="s">
        <v>33</v>
      </c>
      <c r="B8" s="2204" t="s">
        <v>72</v>
      </c>
      <c r="C8" s="2206" t="s">
        <v>1339</v>
      </c>
      <c r="D8" s="2207"/>
      <c r="E8" s="2208"/>
      <c r="F8" s="2209" t="s">
        <v>1526</v>
      </c>
      <c r="G8" s="2210"/>
      <c r="H8" s="2211"/>
    </row>
    <row r="9" spans="1:8" ht="21" x14ac:dyDescent="0.4">
      <c r="A9" s="2202"/>
      <c r="B9" s="2084"/>
      <c r="C9" s="1582"/>
      <c r="D9" s="1582"/>
      <c r="E9" s="1582"/>
      <c r="F9" s="2212"/>
      <c r="G9" s="2213"/>
      <c r="H9" s="2214"/>
    </row>
    <row r="10" spans="1:8" ht="42.6" thickBot="1" x14ac:dyDescent="0.4">
      <c r="A10" s="2203"/>
      <c r="B10" s="2205"/>
      <c r="C10" s="1559" t="s">
        <v>672</v>
      </c>
      <c r="D10" s="1559" t="s">
        <v>36</v>
      </c>
      <c r="E10" s="1559" t="s">
        <v>674</v>
      </c>
      <c r="F10" s="1691" t="s">
        <v>115</v>
      </c>
      <c r="G10" s="1692" t="s">
        <v>338</v>
      </c>
      <c r="H10" s="1692" t="s">
        <v>322</v>
      </c>
    </row>
    <row r="11" spans="1:8" ht="21.6" thickBot="1" x14ac:dyDescent="0.45">
      <c r="A11" s="1693">
        <v>1</v>
      </c>
      <c r="B11" s="1693">
        <v>2</v>
      </c>
      <c r="C11" s="1559">
        <v>3</v>
      </c>
      <c r="D11" s="1559">
        <v>4</v>
      </c>
      <c r="E11" s="1559" t="s">
        <v>677</v>
      </c>
      <c r="F11" s="1693">
        <v>6</v>
      </c>
      <c r="G11" s="1693">
        <v>7</v>
      </c>
      <c r="H11" s="1693">
        <v>8</v>
      </c>
    </row>
    <row r="12" spans="1:8" ht="21" x14ac:dyDescent="0.4">
      <c r="A12" s="1694">
        <v>1</v>
      </c>
      <c r="B12" s="1695"/>
      <c r="C12" s="2186" t="s">
        <v>1150</v>
      </c>
      <c r="D12" s="2187"/>
      <c r="E12" s="2187"/>
      <c r="F12" s="2187"/>
      <c r="G12" s="2187"/>
      <c r="H12" s="2188"/>
    </row>
    <row r="13" spans="1:8" ht="21" x14ac:dyDescent="0.4">
      <c r="A13" s="1696">
        <v>2</v>
      </c>
      <c r="B13" s="1697"/>
      <c r="C13" s="2189"/>
      <c r="D13" s="2190"/>
      <c r="E13" s="2190"/>
      <c r="F13" s="2190"/>
      <c r="G13" s="2190"/>
      <c r="H13" s="2191"/>
    </row>
    <row r="14" spans="1:8" ht="21" x14ac:dyDescent="0.4">
      <c r="A14" s="1696">
        <v>3</v>
      </c>
      <c r="B14" s="1697"/>
      <c r="C14" s="2189"/>
      <c r="D14" s="2190"/>
      <c r="E14" s="2190"/>
      <c r="F14" s="2190"/>
      <c r="G14" s="2190"/>
      <c r="H14" s="2191"/>
    </row>
    <row r="15" spans="1:8" ht="21" x14ac:dyDescent="0.4">
      <c r="A15" s="1696">
        <v>4</v>
      </c>
      <c r="B15" s="1697"/>
      <c r="C15" s="2189"/>
      <c r="D15" s="2190"/>
      <c r="E15" s="2190"/>
      <c r="F15" s="2190"/>
      <c r="G15" s="2190"/>
      <c r="H15" s="2191"/>
    </row>
    <row r="16" spans="1:8" ht="21" x14ac:dyDescent="0.4">
      <c r="A16" s="1696">
        <v>5</v>
      </c>
      <c r="B16" s="1697"/>
      <c r="C16" s="2189"/>
      <c r="D16" s="2190"/>
      <c r="E16" s="2190"/>
      <c r="F16" s="2190"/>
      <c r="G16" s="2190"/>
      <c r="H16" s="2191"/>
    </row>
    <row r="17" spans="1:8" ht="21" x14ac:dyDescent="0.4">
      <c r="A17" s="1696"/>
      <c r="B17" s="1697" t="s">
        <v>50</v>
      </c>
      <c r="C17" s="2189"/>
      <c r="D17" s="2190"/>
      <c r="E17" s="2190"/>
      <c r="F17" s="2190"/>
      <c r="G17" s="2190"/>
      <c r="H17" s="2191"/>
    </row>
    <row r="18" spans="1:8" ht="21" x14ac:dyDescent="0.4">
      <c r="A18" s="1696"/>
      <c r="B18" s="1697" t="s">
        <v>73</v>
      </c>
      <c r="C18" s="2189"/>
      <c r="D18" s="2190"/>
      <c r="E18" s="2190"/>
      <c r="F18" s="2190"/>
      <c r="G18" s="2190"/>
      <c r="H18" s="2191"/>
    </row>
    <row r="19" spans="1:8" ht="21" x14ac:dyDescent="0.4">
      <c r="A19" s="1696"/>
      <c r="B19" s="1697" t="s">
        <v>83</v>
      </c>
      <c r="C19" s="2189"/>
      <c r="D19" s="2190"/>
      <c r="E19" s="2190"/>
      <c r="F19" s="2190"/>
      <c r="G19" s="2190"/>
      <c r="H19" s="2191"/>
    </row>
    <row r="20" spans="1:8" ht="21" x14ac:dyDescent="0.4">
      <c r="A20" s="1696"/>
      <c r="B20" s="1697" t="s">
        <v>74</v>
      </c>
      <c r="C20" s="2189"/>
      <c r="D20" s="2190"/>
      <c r="E20" s="2190"/>
      <c r="F20" s="2190"/>
      <c r="G20" s="2190"/>
      <c r="H20" s="2191"/>
    </row>
    <row r="21" spans="1:8" ht="21" x14ac:dyDescent="0.4">
      <c r="A21" s="1696"/>
      <c r="B21" s="1697"/>
      <c r="C21" s="2192"/>
      <c r="D21" s="2193"/>
      <c r="E21" s="2193"/>
      <c r="F21" s="2193"/>
      <c r="G21" s="2193"/>
      <c r="H21" s="2194"/>
    </row>
    <row r="22" spans="1:8" ht="21.6" thickBot="1" x14ac:dyDescent="0.45">
      <c r="A22" s="1566"/>
      <c r="B22" s="1567"/>
      <c r="C22" s="1567"/>
      <c r="D22" s="1567"/>
      <c r="E22" s="1567"/>
      <c r="F22" s="1567"/>
      <c r="G22" s="1567"/>
      <c r="H22" s="1567"/>
    </row>
    <row r="24" spans="1:8" ht="21" x14ac:dyDescent="0.35">
      <c r="A24" s="1476"/>
    </row>
    <row r="65" spans="4:7" x14ac:dyDescent="0.35">
      <c r="D65" s="2324"/>
      <c r="E65" s="2324"/>
      <c r="F65" s="2324"/>
      <c r="G65" s="2324"/>
    </row>
    <row r="66" spans="4:7" x14ac:dyDescent="0.35">
      <c r="D66" s="2324"/>
      <c r="E66" s="2324"/>
      <c r="F66" s="2324"/>
      <c r="G66" s="2324"/>
    </row>
  </sheetData>
  <mergeCells count="9">
    <mergeCell ref="D65:G66"/>
    <mergeCell ref="C12:H21"/>
    <mergeCell ref="B2:H2"/>
    <mergeCell ref="B4:H4"/>
    <mergeCell ref="A8:A10"/>
    <mergeCell ref="B8:B10"/>
    <mergeCell ref="C8:E8"/>
    <mergeCell ref="F8:H8"/>
    <mergeCell ref="F9:H9"/>
  </mergeCells>
  <pageMargins left="0.7" right="0.7" top="0.75" bottom="0.75" header="0.3" footer="0.3"/>
  <pageSetup scale="4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515"/>
  <sheetViews>
    <sheetView workbookViewId="0"/>
  </sheetViews>
  <sheetFormatPr defaultRowHeight="13.2" x14ac:dyDescent="0.25"/>
  <sheetData>
    <row r="1" spans="1:9" ht="15.6" x14ac:dyDescent="0.3">
      <c r="A1" s="25"/>
      <c r="B1" s="19"/>
      <c r="C1" s="19"/>
      <c r="D1" s="19"/>
      <c r="E1" s="19"/>
      <c r="F1" s="19"/>
      <c r="G1" s="19"/>
      <c r="H1" s="19"/>
    </row>
    <row r="2" spans="1:9" ht="15.6" x14ac:dyDescent="0.3">
      <c r="A2" s="25"/>
      <c r="B2" s="19"/>
      <c r="C2" s="19"/>
      <c r="D2" s="19"/>
      <c r="E2" s="19"/>
      <c r="F2" s="19"/>
      <c r="G2" s="19"/>
      <c r="H2" s="19"/>
    </row>
    <row r="3" spans="1:9" ht="36" x14ac:dyDescent="0.3">
      <c r="A3" s="25"/>
      <c r="B3" s="1309" t="s">
        <v>294</v>
      </c>
      <c r="C3" s="1310"/>
      <c r="D3" s="1310"/>
      <c r="E3" s="1310"/>
      <c r="F3" s="1310"/>
      <c r="G3" s="1310"/>
      <c r="H3" s="1310"/>
      <c r="I3" s="1311"/>
    </row>
    <row r="4" spans="1:9" ht="15.6" x14ac:dyDescent="0.3">
      <c r="A4" s="58"/>
      <c r="B4" s="19"/>
      <c r="C4" s="19"/>
      <c r="D4" s="19"/>
      <c r="E4" s="19"/>
      <c r="F4" s="19"/>
      <c r="G4" s="19"/>
      <c r="H4" s="19"/>
    </row>
    <row r="5" spans="1:9" ht="144" x14ac:dyDescent="0.3">
      <c r="A5" s="58"/>
      <c r="B5" s="1309" t="s">
        <v>137</v>
      </c>
      <c r="C5" s="1310"/>
      <c r="D5" s="1310"/>
      <c r="E5" s="1310"/>
      <c r="F5" s="1310"/>
      <c r="G5" s="1310"/>
      <c r="H5" s="1310"/>
      <c r="I5" s="1311"/>
    </row>
    <row r="6" spans="1:9" ht="15.6" x14ac:dyDescent="0.3">
      <c r="A6" s="168"/>
      <c r="B6" s="167" t="s">
        <v>383</v>
      </c>
      <c r="C6" s="156" t="s">
        <v>204</v>
      </c>
      <c r="D6" s="166"/>
      <c r="E6" s="166"/>
      <c r="F6" s="166"/>
      <c r="G6" s="166"/>
      <c r="H6" s="166"/>
      <c r="I6" s="166"/>
    </row>
    <row r="7" spans="1:9" ht="15.6" x14ac:dyDescent="0.3">
      <c r="A7" s="168"/>
      <c r="B7" s="167" t="s">
        <v>203</v>
      </c>
      <c r="C7" s="156" t="s">
        <v>204</v>
      </c>
      <c r="D7" s="166"/>
      <c r="E7" s="166"/>
      <c r="F7" s="166"/>
      <c r="G7" s="166"/>
      <c r="H7" s="166"/>
      <c r="I7" s="166"/>
    </row>
    <row r="8" spans="1:9" ht="15.6" x14ac:dyDescent="0.3">
      <c r="A8" s="269"/>
      <c r="B8" s="166"/>
      <c r="C8" s="166"/>
      <c r="D8" s="166"/>
      <c r="E8" s="166"/>
      <c r="F8" s="166"/>
      <c r="G8" s="166"/>
      <c r="H8" s="166"/>
      <c r="I8" s="166"/>
    </row>
    <row r="9" spans="1:9" ht="78" x14ac:dyDescent="0.25">
      <c r="A9" s="270" t="s">
        <v>33</v>
      </c>
      <c r="B9" s="271" t="s">
        <v>34</v>
      </c>
      <c r="C9" s="272" t="s">
        <v>136</v>
      </c>
      <c r="D9" s="272" t="s">
        <v>127</v>
      </c>
      <c r="E9" s="272" t="s">
        <v>232</v>
      </c>
      <c r="F9" s="272" t="s">
        <v>128</v>
      </c>
      <c r="G9" s="272" t="s">
        <v>62</v>
      </c>
      <c r="H9" s="272" t="s">
        <v>51</v>
      </c>
      <c r="I9" s="272" t="s">
        <v>229</v>
      </c>
    </row>
    <row r="10" spans="1:9" ht="46.8" x14ac:dyDescent="0.25">
      <c r="A10" s="182"/>
      <c r="B10" s="182"/>
      <c r="C10" s="273" t="s">
        <v>266</v>
      </c>
      <c r="D10" s="273" t="s">
        <v>266</v>
      </c>
      <c r="E10" s="273" t="s">
        <v>266</v>
      </c>
      <c r="F10" s="273" t="s">
        <v>266</v>
      </c>
      <c r="G10" s="273" t="s">
        <v>266</v>
      </c>
      <c r="H10" s="273" t="s">
        <v>266</v>
      </c>
      <c r="I10" s="273" t="s">
        <v>266</v>
      </c>
    </row>
    <row r="11" spans="1:9" ht="15.6" x14ac:dyDescent="0.25">
      <c r="A11" s="274">
        <v>1</v>
      </c>
      <c r="B11" s="274">
        <v>2</v>
      </c>
      <c r="C11" s="274">
        <v>3</v>
      </c>
      <c r="D11" s="274">
        <v>4</v>
      </c>
      <c r="E11" s="274">
        <v>5</v>
      </c>
      <c r="F11" s="274">
        <v>6</v>
      </c>
      <c r="G11" s="274">
        <v>7</v>
      </c>
      <c r="H11" s="274">
        <v>8</v>
      </c>
      <c r="I11" s="274">
        <v>9</v>
      </c>
    </row>
    <row r="12" spans="1:9" ht="15.6" x14ac:dyDescent="0.3">
      <c r="A12" s="138"/>
      <c r="B12" s="375" t="s">
        <v>700</v>
      </c>
      <c r="C12" s="275"/>
      <c r="D12" s="275"/>
      <c r="E12" s="275"/>
      <c r="F12" s="275"/>
      <c r="G12" s="275"/>
      <c r="H12" s="265"/>
      <c r="I12" s="265"/>
    </row>
    <row r="13" spans="1:9" ht="15.6" x14ac:dyDescent="0.3">
      <c r="A13" s="138">
        <v>1</v>
      </c>
      <c r="B13" s="375" t="s">
        <v>260</v>
      </c>
      <c r="C13" s="276"/>
      <c r="D13" s="276"/>
      <c r="E13" s="276"/>
      <c r="F13" s="276"/>
      <c r="G13" s="276"/>
      <c r="H13" s="163"/>
      <c r="I13" s="163"/>
    </row>
    <row r="14" spans="1:9" ht="15.6" x14ac:dyDescent="0.3">
      <c r="A14" s="138"/>
      <c r="B14" s="143"/>
      <c r="C14" s="276" t="s">
        <v>55</v>
      </c>
      <c r="D14" s="276"/>
      <c r="E14" s="276"/>
      <c r="F14" s="276"/>
      <c r="G14" s="276"/>
      <c r="H14" s="163"/>
      <c r="I14" s="163"/>
    </row>
    <row r="15" spans="1:9" ht="15.6" x14ac:dyDescent="0.3">
      <c r="A15" s="138">
        <v>2</v>
      </c>
      <c r="B15" s="143" t="s">
        <v>260</v>
      </c>
      <c r="C15" s="277"/>
      <c r="D15" s="277"/>
      <c r="E15" s="277"/>
      <c r="F15" s="277"/>
      <c r="G15" s="277"/>
      <c r="H15" s="163"/>
      <c r="I15" s="163"/>
    </row>
    <row r="16" spans="1:9" ht="15.6" x14ac:dyDescent="0.3">
      <c r="A16" s="138"/>
      <c r="B16" s="143"/>
      <c r="C16" s="276"/>
      <c r="D16" s="276"/>
      <c r="E16" s="276"/>
      <c r="F16" s="276"/>
      <c r="G16" s="276"/>
      <c r="H16" s="163" t="s">
        <v>55</v>
      </c>
      <c r="I16" s="163"/>
    </row>
    <row r="17" spans="1:9" ht="15.6" x14ac:dyDescent="0.3">
      <c r="A17" s="138"/>
      <c r="B17" s="375" t="s">
        <v>701</v>
      </c>
      <c r="C17" s="276"/>
      <c r="D17" s="276"/>
      <c r="E17" s="276"/>
      <c r="F17" s="276"/>
      <c r="G17" s="276"/>
      <c r="H17" s="163"/>
      <c r="I17" s="163"/>
    </row>
    <row r="18" spans="1:9" ht="15.6" x14ac:dyDescent="0.3">
      <c r="A18" s="376">
        <v>1</v>
      </c>
      <c r="B18" s="375" t="s">
        <v>260</v>
      </c>
      <c r="C18" s="276"/>
      <c r="D18" s="276"/>
      <c r="E18" s="276"/>
      <c r="F18" s="276"/>
      <c r="G18" s="276"/>
      <c r="H18" s="163"/>
      <c r="I18" s="163"/>
    </row>
    <row r="19" spans="1:9" ht="15.6" x14ac:dyDescent="0.3">
      <c r="A19" s="376"/>
      <c r="B19" s="375"/>
      <c r="C19" s="163"/>
      <c r="D19" s="163"/>
      <c r="E19" s="163"/>
      <c r="F19" s="163"/>
      <c r="G19" s="163"/>
      <c r="H19" s="163"/>
      <c r="I19" s="163"/>
    </row>
    <row r="20" spans="1:9" ht="15.6" x14ac:dyDescent="0.3">
      <c r="A20" s="376">
        <v>2</v>
      </c>
      <c r="B20" s="375" t="s">
        <v>260</v>
      </c>
      <c r="C20" s="163"/>
      <c r="D20" s="163"/>
      <c r="E20" s="163"/>
      <c r="F20" s="163"/>
      <c r="G20" s="163"/>
      <c r="H20" s="163"/>
      <c r="I20" s="163"/>
    </row>
    <row r="21" spans="1:9" ht="15.6" x14ac:dyDescent="0.3">
      <c r="A21" s="376"/>
      <c r="B21" s="375"/>
      <c r="C21" s="163"/>
      <c r="D21" s="163"/>
      <c r="E21" s="163"/>
      <c r="F21" s="163"/>
      <c r="G21" s="163"/>
      <c r="H21" s="163"/>
      <c r="I21" s="163"/>
    </row>
    <row r="22" spans="1:9" ht="15.6" x14ac:dyDescent="0.3">
      <c r="A22" s="138"/>
      <c r="B22" s="143"/>
      <c r="C22" s="163"/>
      <c r="D22" s="163"/>
      <c r="E22" s="163"/>
      <c r="F22" s="163"/>
      <c r="G22" s="163"/>
      <c r="H22" s="163"/>
      <c r="I22" s="163"/>
    </row>
    <row r="23" spans="1:9" ht="15.6" x14ac:dyDescent="0.3">
      <c r="A23" s="138"/>
      <c r="B23" s="143"/>
      <c r="C23" s="277"/>
      <c r="D23" s="277"/>
      <c r="E23" s="277"/>
      <c r="F23" s="277"/>
      <c r="G23" s="277"/>
      <c r="H23" s="163"/>
      <c r="I23" s="163"/>
    </row>
    <row r="24" spans="1:9" ht="15.6" x14ac:dyDescent="0.3">
      <c r="A24" s="138"/>
      <c r="B24" s="375" t="s">
        <v>365</v>
      </c>
      <c r="C24" s="277"/>
      <c r="D24" s="277"/>
      <c r="E24" s="277"/>
      <c r="F24" s="277"/>
      <c r="G24" s="277"/>
      <c r="H24" s="163"/>
      <c r="I24" s="163"/>
    </row>
    <row r="25" spans="1:9" ht="15.6" x14ac:dyDescent="0.3">
      <c r="A25" s="138">
        <v>1</v>
      </c>
      <c r="B25" s="375" t="s">
        <v>260</v>
      </c>
      <c r="C25" s="277"/>
      <c r="D25" s="277"/>
      <c r="E25" s="277"/>
      <c r="F25" s="277"/>
      <c r="G25" s="277"/>
      <c r="H25" s="163"/>
      <c r="I25" s="163"/>
    </row>
    <row r="26" spans="1:9" ht="15.6" x14ac:dyDescent="0.3">
      <c r="A26" s="376"/>
      <c r="B26" s="375"/>
      <c r="C26" s="277"/>
      <c r="D26" s="277"/>
      <c r="E26" s="277"/>
      <c r="F26" s="277"/>
      <c r="G26" s="277"/>
      <c r="H26" s="163"/>
      <c r="I26" s="163"/>
    </row>
    <row r="27" spans="1:9" ht="15.6" x14ac:dyDescent="0.3">
      <c r="A27" s="376">
        <v>2</v>
      </c>
      <c r="B27" s="375" t="s">
        <v>260</v>
      </c>
      <c r="C27" s="277"/>
      <c r="D27" s="277"/>
      <c r="E27" s="277"/>
      <c r="F27" s="277"/>
      <c r="G27" s="277"/>
      <c r="H27" s="163"/>
      <c r="I27" s="163"/>
    </row>
    <row r="28" spans="1:9" ht="15.6" x14ac:dyDescent="0.3">
      <c r="A28" s="376"/>
      <c r="B28" s="375"/>
      <c r="C28" s="277"/>
      <c r="D28" s="277"/>
      <c r="E28" s="277"/>
      <c r="F28" s="277"/>
      <c r="G28" s="277"/>
      <c r="H28" s="163"/>
      <c r="I28" s="163"/>
    </row>
    <row r="29" spans="1:9" ht="15.6" x14ac:dyDescent="0.3">
      <c r="A29" s="138"/>
      <c r="B29" s="143"/>
      <c r="C29" s="277"/>
      <c r="D29" s="277"/>
      <c r="E29" s="277"/>
      <c r="F29" s="277"/>
      <c r="G29" s="277"/>
      <c r="H29" s="163"/>
      <c r="I29" s="163"/>
    </row>
    <row r="30" spans="1:9" ht="15.6" x14ac:dyDescent="0.3">
      <c r="A30" s="138"/>
      <c r="B30" s="143"/>
      <c r="C30" s="277"/>
      <c r="D30" s="277"/>
      <c r="E30" s="277"/>
      <c r="F30" s="277"/>
      <c r="G30" s="277"/>
      <c r="H30" s="163"/>
      <c r="I30" s="163"/>
    </row>
    <row r="31" spans="1:9" ht="78" x14ac:dyDescent="0.3">
      <c r="A31" s="376"/>
      <c r="B31" s="377" t="s">
        <v>370</v>
      </c>
      <c r="C31" s="277"/>
      <c r="D31" s="277"/>
      <c r="E31" s="277"/>
      <c r="F31" s="277"/>
      <c r="G31" s="277"/>
      <c r="H31" s="163"/>
      <c r="I31" s="163"/>
    </row>
    <row r="32" spans="1:9" ht="15.6" x14ac:dyDescent="0.3">
      <c r="A32" s="138">
        <v>1</v>
      </c>
      <c r="B32" s="378" t="s">
        <v>260</v>
      </c>
      <c r="C32" s="277"/>
      <c r="D32" s="277"/>
      <c r="E32" s="277"/>
      <c r="F32" s="277"/>
      <c r="G32" s="277"/>
      <c r="H32" s="163"/>
      <c r="I32" s="163"/>
    </row>
    <row r="33" spans="1:9" ht="15.6" x14ac:dyDescent="0.3">
      <c r="A33" s="138"/>
      <c r="B33" s="378"/>
      <c r="C33" s="277"/>
      <c r="D33" s="277"/>
      <c r="E33" s="277"/>
      <c r="F33" s="277"/>
      <c r="G33" s="277"/>
      <c r="H33" s="163"/>
      <c r="I33" s="163"/>
    </row>
    <row r="34" spans="1:9" ht="15.6" x14ac:dyDescent="0.3">
      <c r="A34" s="138">
        <v>2</v>
      </c>
      <c r="B34" s="378" t="s">
        <v>260</v>
      </c>
      <c r="C34" s="277"/>
      <c r="D34" s="277"/>
      <c r="E34" s="277"/>
      <c r="F34" s="277"/>
      <c r="G34" s="277"/>
      <c r="H34" s="163"/>
      <c r="I34" s="163"/>
    </row>
    <row r="35" spans="1:9" ht="15.6" x14ac:dyDescent="0.3">
      <c r="A35" s="138"/>
      <c r="B35" s="378"/>
      <c r="C35" s="277"/>
      <c r="D35" s="277"/>
      <c r="E35" s="277"/>
      <c r="F35" s="277"/>
      <c r="G35" s="277"/>
      <c r="H35" s="163"/>
      <c r="I35" s="163"/>
    </row>
    <row r="36" spans="1:9" ht="15.6" x14ac:dyDescent="0.3">
      <c r="A36" s="138"/>
      <c r="B36" s="378"/>
      <c r="C36" s="277"/>
      <c r="D36" s="277"/>
      <c r="E36" s="277"/>
      <c r="F36" s="277"/>
      <c r="G36" s="277"/>
      <c r="H36" s="163"/>
      <c r="I36" s="163"/>
    </row>
    <row r="37" spans="1:9" ht="15.6" x14ac:dyDescent="0.3">
      <c r="A37" s="138"/>
      <c r="B37" s="379"/>
      <c r="C37" s="277"/>
      <c r="D37" s="277"/>
      <c r="E37" s="277"/>
      <c r="F37" s="277"/>
      <c r="G37" s="277"/>
      <c r="H37" s="163"/>
      <c r="I37" s="163"/>
    </row>
    <row r="38" spans="1:9" ht="409.6" x14ac:dyDescent="0.3">
      <c r="A38" s="1312" t="s">
        <v>666</v>
      </c>
      <c r="B38" s="1312"/>
      <c r="C38" s="1312"/>
      <c r="D38" s="1312"/>
      <c r="E38" s="1312"/>
      <c r="F38" s="1312"/>
      <c r="G38" s="1312"/>
      <c r="H38" s="1312"/>
      <c r="I38" s="1312"/>
    </row>
    <row r="39" spans="1:9" ht="15.6" x14ac:dyDescent="0.3">
      <c r="A39" s="1313"/>
      <c r="B39" s="1313"/>
      <c r="C39" s="1313"/>
      <c r="D39" s="1313"/>
      <c r="E39" s="1313"/>
      <c r="F39" s="1313"/>
      <c r="G39" s="1313"/>
      <c r="H39" s="1313"/>
      <c r="I39" s="1313"/>
    </row>
    <row r="40" spans="1:9" ht="15.6" x14ac:dyDescent="0.3">
      <c r="A40" s="168"/>
      <c r="B40" s="166"/>
      <c r="C40" s="166"/>
      <c r="D40" s="166"/>
      <c r="E40" s="166"/>
      <c r="F40" s="166"/>
      <c r="G40" s="166"/>
      <c r="H40" s="166"/>
      <c r="I40" s="166"/>
    </row>
    <row r="41" spans="1:9" ht="15.6" x14ac:dyDescent="0.3">
      <c r="A41" s="25"/>
      <c r="B41" s="19"/>
      <c r="C41" s="19"/>
      <c r="D41" s="19"/>
      <c r="E41" s="19"/>
      <c r="F41" s="19"/>
      <c r="G41" s="19"/>
      <c r="H41" s="19"/>
    </row>
    <row r="42" spans="1:9" ht="15.6" x14ac:dyDescent="0.3">
      <c r="A42" s="25"/>
      <c r="B42" s="19"/>
      <c r="C42" s="19"/>
      <c r="D42" s="19"/>
      <c r="E42" s="19"/>
      <c r="F42" s="19"/>
      <c r="G42" s="19"/>
      <c r="H42" s="19"/>
    </row>
    <row r="43" spans="1:9" ht="15.6" x14ac:dyDescent="0.3">
      <c r="A43" s="25"/>
      <c r="B43" s="19"/>
      <c r="C43" s="19"/>
      <c r="D43" s="19"/>
      <c r="E43" s="19"/>
      <c r="F43" s="19"/>
      <c r="G43" s="19"/>
      <c r="H43" s="19"/>
    </row>
    <row r="44" spans="1:9" ht="15.6" x14ac:dyDescent="0.3">
      <c r="A44" s="25"/>
      <c r="B44" s="19"/>
      <c r="C44" s="19"/>
      <c r="D44" s="19"/>
      <c r="E44" s="19"/>
      <c r="F44" s="19"/>
      <c r="G44" s="19"/>
      <c r="H44" s="19"/>
    </row>
    <row r="45" spans="1:9" ht="15.6" x14ac:dyDescent="0.3">
      <c r="A45" s="25"/>
      <c r="B45" s="19"/>
      <c r="C45" s="19"/>
      <c r="D45" s="19"/>
      <c r="E45" s="19"/>
      <c r="F45" s="19"/>
      <c r="G45" s="19"/>
      <c r="H45" s="19"/>
    </row>
    <row r="46" spans="1:9" ht="15.6" x14ac:dyDescent="0.3">
      <c r="A46" s="25"/>
      <c r="B46" s="19"/>
      <c r="C46" s="19"/>
      <c r="D46" s="19"/>
      <c r="E46" s="19"/>
      <c r="F46" s="19"/>
      <c r="G46" s="19"/>
      <c r="H46" s="19"/>
    </row>
    <row r="47" spans="1:9" ht="15.6" x14ac:dyDescent="0.3">
      <c r="A47" s="25"/>
      <c r="B47" s="19"/>
      <c r="C47" s="19"/>
      <c r="D47" s="19"/>
      <c r="E47" s="19"/>
      <c r="F47" s="19"/>
      <c r="G47" s="19"/>
      <c r="H47" s="19"/>
    </row>
    <row r="48" spans="1:9" ht="15.6" x14ac:dyDescent="0.3">
      <c r="A48" s="25"/>
      <c r="B48" s="19"/>
      <c r="C48" s="19"/>
      <c r="D48" s="19"/>
      <c r="E48" s="19"/>
      <c r="F48" s="19"/>
      <c r="G48" s="19"/>
      <c r="H48" s="19"/>
    </row>
    <row r="49" spans="1:8" ht="15.6" x14ac:dyDescent="0.3">
      <c r="A49" s="25"/>
      <c r="B49" s="19"/>
      <c r="C49" s="19"/>
      <c r="D49" s="19"/>
      <c r="E49" s="19"/>
      <c r="F49" s="19"/>
      <c r="G49" s="19"/>
      <c r="H49" s="19"/>
    </row>
    <row r="50" spans="1:8" ht="15.6" x14ac:dyDescent="0.3">
      <c r="A50" s="25"/>
      <c r="B50" s="19"/>
      <c r="C50" s="19"/>
      <c r="D50" s="19"/>
      <c r="E50" s="19"/>
      <c r="F50" s="19"/>
      <c r="G50" s="19"/>
      <c r="H50" s="19"/>
    </row>
    <row r="51" spans="1:8" ht="15.6" x14ac:dyDescent="0.3">
      <c r="A51" s="25"/>
      <c r="B51" s="19"/>
      <c r="C51" s="19"/>
      <c r="D51" s="19"/>
      <c r="E51" s="19"/>
      <c r="F51" s="19"/>
      <c r="G51" s="19"/>
      <c r="H51" s="19"/>
    </row>
    <row r="52" spans="1:8" ht="15.6" x14ac:dyDescent="0.3">
      <c r="A52" s="25"/>
      <c r="B52" s="19"/>
      <c r="C52" s="19"/>
      <c r="D52" s="19"/>
      <c r="E52" s="19"/>
      <c r="F52" s="19"/>
      <c r="G52" s="19"/>
      <c r="H52" s="19"/>
    </row>
    <row r="53" spans="1:8" ht="15.6" x14ac:dyDescent="0.3">
      <c r="A53" s="25"/>
      <c r="B53" s="19"/>
      <c r="C53" s="19"/>
      <c r="D53" s="19"/>
      <c r="E53" s="19"/>
      <c r="F53" s="19"/>
      <c r="G53" s="19"/>
      <c r="H53" s="19"/>
    </row>
    <row r="54" spans="1:8" ht="15.6" x14ac:dyDescent="0.3">
      <c r="A54" s="25"/>
      <c r="B54" s="19"/>
      <c r="C54" s="19"/>
      <c r="D54" s="19"/>
      <c r="E54" s="19"/>
      <c r="F54" s="19"/>
      <c r="G54" s="19"/>
      <c r="H54" s="19"/>
    </row>
    <row r="55" spans="1:8" ht="15.6" x14ac:dyDescent="0.3">
      <c r="A55" s="25"/>
      <c r="B55" s="19"/>
      <c r="C55" s="19"/>
      <c r="D55" s="19"/>
      <c r="E55" s="19"/>
      <c r="F55" s="19"/>
      <c r="G55" s="19"/>
      <c r="H55" s="19"/>
    </row>
    <row r="56" spans="1:8" ht="15.6" x14ac:dyDescent="0.3">
      <c r="A56" s="25"/>
      <c r="B56" s="19"/>
      <c r="C56" s="19"/>
      <c r="D56" s="19"/>
      <c r="E56" s="19"/>
      <c r="F56" s="19"/>
      <c r="G56" s="19"/>
      <c r="H56" s="19"/>
    </row>
    <row r="57" spans="1:8" ht="15.6" x14ac:dyDescent="0.3">
      <c r="A57" s="25"/>
      <c r="B57" s="19"/>
      <c r="C57" s="19"/>
      <c r="D57" s="19"/>
      <c r="E57" s="19"/>
      <c r="F57" s="19"/>
      <c r="G57" s="19"/>
      <c r="H57" s="19"/>
    </row>
    <row r="58" spans="1:8" ht="15.6" x14ac:dyDescent="0.3">
      <c r="A58" s="25"/>
      <c r="B58" s="19"/>
      <c r="C58" s="19"/>
      <c r="D58" s="19"/>
      <c r="E58" s="19"/>
      <c r="F58" s="19"/>
      <c r="G58" s="19"/>
      <c r="H58" s="19"/>
    </row>
    <row r="59" spans="1:8" ht="15.6" x14ac:dyDescent="0.3">
      <c r="A59" s="25"/>
      <c r="B59" s="19"/>
      <c r="C59" s="19"/>
      <c r="D59" s="19"/>
      <c r="E59" s="19"/>
      <c r="F59" s="19"/>
      <c r="G59" s="19"/>
      <c r="H59" s="19"/>
    </row>
    <row r="60" spans="1:8" ht="15.6" x14ac:dyDescent="0.3">
      <c r="A60" s="25"/>
      <c r="B60" s="19"/>
      <c r="C60" s="19"/>
      <c r="D60" s="19"/>
      <c r="E60" s="19"/>
      <c r="F60" s="19"/>
      <c r="G60" s="19"/>
      <c r="H60" s="19"/>
    </row>
    <row r="61" spans="1:8" ht="15.6" x14ac:dyDescent="0.3">
      <c r="A61" s="25"/>
      <c r="B61" s="19"/>
      <c r="C61" s="19"/>
      <c r="D61" s="19"/>
      <c r="E61" s="19"/>
      <c r="F61" s="19"/>
      <c r="G61" s="19"/>
      <c r="H61" s="19"/>
    </row>
    <row r="62" spans="1:8" ht="15.6" x14ac:dyDescent="0.3">
      <c r="A62" s="25"/>
      <c r="B62" s="19"/>
      <c r="C62" s="19"/>
      <c r="D62" s="19"/>
      <c r="E62" s="19"/>
      <c r="F62" s="19"/>
      <c r="G62" s="19"/>
      <c r="H62" s="19"/>
    </row>
    <row r="63" spans="1:8" ht="15.6" x14ac:dyDescent="0.3">
      <c r="A63" s="25"/>
      <c r="B63" s="19"/>
      <c r="C63" s="19"/>
      <c r="D63" s="19"/>
      <c r="E63" s="19"/>
      <c r="F63" s="19"/>
      <c r="G63" s="19"/>
      <c r="H63" s="19"/>
    </row>
    <row r="64" spans="1:8" ht="15.6" x14ac:dyDescent="0.3">
      <c r="A64" s="25"/>
      <c r="B64" s="19"/>
      <c r="C64" s="19"/>
      <c r="D64" s="19"/>
      <c r="E64" s="19"/>
      <c r="F64" s="19"/>
      <c r="G64" s="19"/>
      <c r="H64" s="19"/>
    </row>
    <row r="65" spans="1:8" ht="15.6" x14ac:dyDescent="0.3">
      <c r="A65" s="25"/>
      <c r="B65" s="19"/>
      <c r="C65" s="19"/>
      <c r="D65" s="19"/>
      <c r="E65" s="19"/>
      <c r="F65" s="19"/>
      <c r="G65" s="19"/>
      <c r="H65" s="19"/>
    </row>
    <row r="66" spans="1:8" ht="15.6" x14ac:dyDescent="0.3">
      <c r="A66" s="25"/>
      <c r="B66" s="19"/>
      <c r="C66" s="19"/>
      <c r="D66" s="19"/>
      <c r="E66" s="19"/>
      <c r="F66" s="19"/>
      <c r="G66" s="19"/>
      <c r="H66" s="19"/>
    </row>
    <row r="67" spans="1:8" ht="15.6" x14ac:dyDescent="0.3">
      <c r="A67" s="25"/>
      <c r="B67" s="19"/>
      <c r="C67" s="19"/>
      <c r="D67" s="19"/>
      <c r="E67" s="19"/>
      <c r="F67" s="19"/>
      <c r="G67" s="19"/>
      <c r="H67" s="19"/>
    </row>
    <row r="68" spans="1:8" ht="15.6" x14ac:dyDescent="0.3">
      <c r="A68" s="25"/>
      <c r="B68" s="19"/>
      <c r="C68" s="19"/>
      <c r="D68" s="19"/>
      <c r="E68" s="19"/>
      <c r="F68" s="19"/>
      <c r="G68" s="19"/>
      <c r="H68" s="19"/>
    </row>
    <row r="69" spans="1:8" ht="15.6" x14ac:dyDescent="0.3">
      <c r="A69" s="25"/>
      <c r="B69" s="19"/>
      <c r="C69" s="19"/>
      <c r="D69" s="19"/>
      <c r="E69" s="19"/>
      <c r="F69" s="19"/>
      <c r="G69" s="19"/>
      <c r="H69" s="19"/>
    </row>
    <row r="70" spans="1:8" ht="15.6" x14ac:dyDescent="0.3">
      <c r="A70" s="25"/>
      <c r="B70" s="19"/>
      <c r="C70" s="19"/>
      <c r="D70" s="19"/>
      <c r="E70" s="19"/>
      <c r="F70" s="19"/>
      <c r="G70" s="19"/>
      <c r="H70" s="19"/>
    </row>
    <row r="71" spans="1:8" ht="15.6" x14ac:dyDescent="0.3">
      <c r="A71" s="25"/>
      <c r="B71" s="19"/>
      <c r="C71" s="19"/>
      <c r="D71" s="19"/>
      <c r="E71" s="19"/>
      <c r="F71" s="19"/>
      <c r="G71" s="19"/>
      <c r="H71" s="19"/>
    </row>
    <row r="72" spans="1:8" ht="15.6" x14ac:dyDescent="0.3">
      <c r="A72" s="25"/>
      <c r="B72" s="19"/>
      <c r="C72" s="19"/>
      <c r="D72" s="19"/>
      <c r="E72" s="19"/>
      <c r="F72" s="19"/>
      <c r="G72" s="19"/>
      <c r="H72" s="19"/>
    </row>
    <row r="73" spans="1:8" ht="15.6" x14ac:dyDescent="0.3">
      <c r="A73" s="25"/>
      <c r="B73" s="19"/>
      <c r="C73" s="19"/>
      <c r="D73" s="19"/>
      <c r="E73" s="19"/>
      <c r="F73" s="19"/>
      <c r="G73" s="19"/>
      <c r="H73" s="19"/>
    </row>
    <row r="74" spans="1:8" ht="15.6" x14ac:dyDescent="0.3">
      <c r="A74" s="25"/>
      <c r="B74" s="19"/>
      <c r="C74" s="19"/>
      <c r="D74" s="19"/>
      <c r="E74" s="19"/>
      <c r="F74" s="19"/>
      <c r="G74" s="19"/>
      <c r="H74" s="19"/>
    </row>
    <row r="75" spans="1:8" ht="15.6" x14ac:dyDescent="0.3">
      <c r="A75" s="25"/>
      <c r="B75" s="19"/>
      <c r="C75" s="19"/>
      <c r="D75" s="19"/>
      <c r="E75" s="19"/>
      <c r="F75" s="19"/>
      <c r="G75" s="19"/>
      <c r="H75" s="19"/>
    </row>
    <row r="76" spans="1:8" ht="15.6" x14ac:dyDescent="0.3">
      <c r="A76" s="25"/>
      <c r="B76" s="19"/>
      <c r="C76" s="19"/>
      <c r="D76" s="19"/>
      <c r="E76" s="19"/>
      <c r="F76" s="19"/>
      <c r="G76" s="19"/>
      <c r="H76" s="19"/>
    </row>
    <row r="77" spans="1:8" ht="15.6" x14ac:dyDescent="0.3">
      <c r="A77" s="25"/>
      <c r="B77" s="19"/>
      <c r="C77" s="19"/>
      <c r="D77" s="19"/>
      <c r="E77" s="19"/>
      <c r="F77" s="19"/>
      <c r="G77" s="19"/>
      <c r="H77" s="19"/>
    </row>
    <row r="78" spans="1:8" ht="15.6" x14ac:dyDescent="0.3">
      <c r="A78" s="25"/>
      <c r="B78" s="19"/>
      <c r="C78" s="19"/>
      <c r="D78" s="19"/>
      <c r="E78" s="19"/>
      <c r="F78" s="19"/>
      <c r="G78" s="19"/>
      <c r="H78" s="19"/>
    </row>
    <row r="79" spans="1:8" ht="15.6" x14ac:dyDescent="0.3">
      <c r="A79" s="25"/>
      <c r="B79" s="19"/>
      <c r="C79" s="19"/>
      <c r="D79" s="19"/>
      <c r="E79" s="19"/>
      <c r="F79" s="19"/>
      <c r="G79" s="19"/>
      <c r="H79" s="19"/>
    </row>
    <row r="80" spans="1:8" ht="15.6" x14ac:dyDescent="0.3">
      <c r="A80" s="25"/>
      <c r="B80" s="19"/>
      <c r="C80" s="19"/>
      <c r="D80" s="19"/>
      <c r="E80" s="19"/>
      <c r="F80" s="19"/>
      <c r="G80" s="19"/>
      <c r="H80" s="19"/>
    </row>
    <row r="81" spans="1:8" ht="15.6" x14ac:dyDescent="0.3">
      <c r="A81" s="25"/>
      <c r="B81" s="19"/>
      <c r="C81" s="19"/>
      <c r="D81" s="19"/>
      <c r="E81" s="19"/>
      <c r="F81" s="19"/>
      <c r="G81" s="19"/>
      <c r="H81" s="19"/>
    </row>
    <row r="82" spans="1:8" ht="15.6" x14ac:dyDescent="0.3">
      <c r="A82" s="25"/>
      <c r="B82" s="19"/>
      <c r="C82" s="19"/>
      <c r="D82" s="19"/>
      <c r="E82" s="19"/>
      <c r="F82" s="19"/>
      <c r="G82" s="19"/>
      <c r="H82" s="19"/>
    </row>
    <row r="83" spans="1:8" ht="15.6" x14ac:dyDescent="0.3">
      <c r="A83" s="25"/>
      <c r="B83" s="19"/>
      <c r="C83" s="19"/>
      <c r="D83" s="19"/>
      <c r="E83" s="19"/>
      <c r="F83" s="19"/>
      <c r="G83" s="19"/>
      <c r="H83" s="19"/>
    </row>
    <row r="84" spans="1:8" ht="15.6" x14ac:dyDescent="0.3">
      <c r="A84" s="25"/>
      <c r="B84" s="19"/>
      <c r="C84" s="19"/>
      <c r="D84" s="19"/>
      <c r="E84" s="19"/>
      <c r="F84" s="19"/>
      <c r="G84" s="19"/>
      <c r="H84" s="19"/>
    </row>
    <row r="85" spans="1:8" ht="15.6" x14ac:dyDescent="0.3">
      <c r="A85" s="25"/>
      <c r="B85" s="19"/>
      <c r="C85" s="19"/>
      <c r="D85" s="19"/>
      <c r="E85" s="19"/>
      <c r="F85" s="19"/>
      <c r="G85" s="19"/>
      <c r="H85" s="19"/>
    </row>
    <row r="86" spans="1:8" ht="15.6" x14ac:dyDescent="0.3">
      <c r="A86" s="25"/>
      <c r="B86" s="19"/>
      <c r="C86" s="19"/>
      <c r="D86" s="19"/>
      <c r="E86" s="19"/>
      <c r="F86" s="19"/>
      <c r="G86" s="19"/>
      <c r="H86" s="19"/>
    </row>
    <row r="87" spans="1:8" ht="15.6" x14ac:dyDescent="0.3">
      <c r="A87" s="25"/>
      <c r="B87" s="19"/>
      <c r="C87" s="19"/>
      <c r="D87" s="19"/>
      <c r="E87" s="19"/>
      <c r="F87" s="19"/>
      <c r="G87" s="19"/>
      <c r="H87" s="19"/>
    </row>
    <row r="88" spans="1:8" ht="15.6" x14ac:dyDescent="0.3">
      <c r="A88" s="25"/>
      <c r="B88" s="19"/>
      <c r="C88" s="19"/>
      <c r="D88" s="19"/>
      <c r="E88" s="19"/>
      <c r="F88" s="19"/>
      <c r="G88" s="19"/>
      <c r="H88" s="19"/>
    </row>
    <row r="89" spans="1:8" ht="15.6" x14ac:dyDescent="0.3">
      <c r="A89" s="25"/>
      <c r="B89" s="19"/>
      <c r="C89" s="19"/>
      <c r="D89" s="19"/>
      <c r="E89" s="19"/>
      <c r="F89" s="19"/>
      <c r="G89" s="19"/>
      <c r="H89" s="19"/>
    </row>
    <row r="90" spans="1:8" ht="15.6" x14ac:dyDescent="0.3">
      <c r="A90" s="25"/>
      <c r="B90" s="19"/>
      <c r="C90" s="19"/>
      <c r="D90" s="19"/>
      <c r="E90" s="19"/>
      <c r="F90" s="19"/>
      <c r="G90" s="19"/>
      <c r="H90" s="19"/>
    </row>
    <row r="91" spans="1:8" ht="15.6" x14ac:dyDescent="0.3">
      <c r="A91" s="25"/>
      <c r="B91" s="19"/>
      <c r="C91" s="19"/>
      <c r="D91" s="19"/>
      <c r="E91" s="19"/>
      <c r="F91" s="19"/>
      <c r="G91" s="19"/>
      <c r="H91" s="19"/>
    </row>
    <row r="92" spans="1:8" ht="15.6" x14ac:dyDescent="0.3">
      <c r="A92" s="25"/>
      <c r="B92" s="19"/>
      <c r="C92" s="19"/>
      <c r="D92" s="19"/>
      <c r="E92" s="19"/>
      <c r="F92" s="19"/>
      <c r="G92" s="19"/>
      <c r="H92" s="19"/>
    </row>
    <row r="93" spans="1:8" ht="15.6" x14ac:dyDescent="0.3">
      <c r="A93" s="25"/>
      <c r="B93" s="19"/>
      <c r="C93" s="19"/>
      <c r="D93" s="19"/>
      <c r="E93" s="19"/>
      <c r="F93" s="19"/>
      <c r="G93" s="19"/>
      <c r="H93" s="19"/>
    </row>
    <row r="94" spans="1:8" ht="15.6" x14ac:dyDescent="0.3">
      <c r="A94" s="25"/>
      <c r="B94" s="19"/>
      <c r="C94" s="19"/>
      <c r="D94" s="19"/>
      <c r="E94" s="19"/>
      <c r="F94" s="19"/>
      <c r="G94" s="19"/>
      <c r="H94" s="19"/>
    </row>
    <row r="95" spans="1:8" ht="15.6" x14ac:dyDescent="0.3">
      <c r="A95" s="25"/>
      <c r="B95" s="19"/>
      <c r="C95" s="19"/>
      <c r="D95" s="19"/>
      <c r="E95" s="19"/>
      <c r="F95" s="19"/>
      <c r="G95" s="19"/>
      <c r="H95" s="19"/>
    </row>
    <row r="96" spans="1:8" ht="15.6" x14ac:dyDescent="0.3">
      <c r="A96" s="25"/>
      <c r="B96" s="19"/>
      <c r="C96" s="19"/>
      <c r="D96" s="19"/>
      <c r="E96" s="19"/>
      <c r="F96" s="19"/>
      <c r="G96" s="19"/>
      <c r="H96" s="19"/>
    </row>
    <row r="97" spans="1:8" ht="15.6" x14ac:dyDescent="0.3">
      <c r="A97" s="25"/>
      <c r="B97" s="19"/>
      <c r="C97" s="19"/>
      <c r="D97" s="19"/>
      <c r="E97" s="19"/>
      <c r="F97" s="19"/>
      <c r="G97" s="19"/>
      <c r="H97" s="19"/>
    </row>
    <row r="98" spans="1:8" ht="15.6" x14ac:dyDescent="0.3">
      <c r="A98" s="25"/>
      <c r="B98" s="19"/>
      <c r="C98" s="19"/>
      <c r="D98" s="19"/>
      <c r="E98" s="19"/>
      <c r="F98" s="19"/>
      <c r="G98" s="19"/>
      <c r="H98" s="19"/>
    </row>
    <row r="99" spans="1:8" ht="15.6" x14ac:dyDescent="0.3">
      <c r="A99" s="25"/>
      <c r="B99" s="19"/>
      <c r="C99" s="19"/>
      <c r="D99" s="19"/>
      <c r="E99" s="19"/>
      <c r="F99" s="19"/>
      <c r="G99" s="19"/>
      <c r="H99" s="19"/>
    </row>
    <row r="100" spans="1:8" ht="15.6" x14ac:dyDescent="0.3">
      <c r="A100" s="25"/>
      <c r="B100" s="19"/>
      <c r="C100" s="19"/>
      <c r="D100" s="19"/>
      <c r="E100" s="19"/>
      <c r="F100" s="19"/>
      <c r="G100" s="19"/>
      <c r="H100" s="19"/>
    </row>
    <row r="101" spans="1:8" ht="15.6" x14ac:dyDescent="0.3">
      <c r="A101" s="25"/>
      <c r="B101" s="19"/>
      <c r="C101" s="19"/>
      <c r="D101" s="19"/>
      <c r="E101" s="19"/>
      <c r="F101" s="19"/>
      <c r="G101" s="19"/>
      <c r="H101" s="19"/>
    </row>
    <row r="102" spans="1:8" ht="15.6" x14ac:dyDescent="0.3">
      <c r="A102" s="25"/>
      <c r="B102" s="19"/>
      <c r="C102" s="19"/>
      <c r="D102" s="19"/>
      <c r="E102" s="19"/>
      <c r="F102" s="19"/>
      <c r="G102" s="19"/>
      <c r="H102" s="19"/>
    </row>
    <row r="103" spans="1:8" ht="15.6" x14ac:dyDescent="0.3">
      <c r="A103" s="25"/>
      <c r="B103" s="19"/>
      <c r="C103" s="19"/>
      <c r="D103" s="19"/>
      <c r="E103" s="19"/>
      <c r="F103" s="19"/>
      <c r="G103" s="19"/>
      <c r="H103" s="19"/>
    </row>
    <row r="104" spans="1:8" ht="15.6" x14ac:dyDescent="0.3">
      <c r="A104" s="25"/>
      <c r="B104" s="19"/>
      <c r="C104" s="19"/>
      <c r="D104" s="19"/>
      <c r="E104" s="19"/>
      <c r="F104" s="19"/>
      <c r="G104" s="19"/>
      <c r="H104" s="19"/>
    </row>
    <row r="105" spans="1:8" ht="15.6" x14ac:dyDescent="0.3">
      <c r="A105" s="25"/>
      <c r="B105" s="19"/>
      <c r="C105" s="19"/>
      <c r="D105" s="19"/>
      <c r="E105" s="19"/>
      <c r="F105" s="19"/>
      <c r="G105" s="19"/>
      <c r="H105" s="19"/>
    </row>
    <row r="106" spans="1:8" ht="15.6" x14ac:dyDescent="0.3">
      <c r="A106" s="25"/>
      <c r="B106" s="19"/>
      <c r="C106" s="19"/>
      <c r="D106" s="19"/>
      <c r="E106" s="19"/>
      <c r="F106" s="19"/>
      <c r="G106" s="19"/>
      <c r="H106" s="19"/>
    </row>
    <row r="107" spans="1:8" ht="15.6" x14ac:dyDescent="0.3">
      <c r="A107" s="25"/>
      <c r="B107" s="19"/>
      <c r="C107" s="19"/>
      <c r="D107" s="19"/>
      <c r="E107" s="19"/>
      <c r="F107" s="19"/>
      <c r="G107" s="19"/>
      <c r="H107" s="19"/>
    </row>
    <row r="108" spans="1:8" ht="15.6" x14ac:dyDescent="0.3">
      <c r="A108" s="25"/>
      <c r="B108" s="19"/>
      <c r="C108" s="19"/>
      <c r="D108" s="19"/>
      <c r="E108" s="19"/>
      <c r="F108" s="19"/>
      <c r="G108" s="19"/>
      <c r="H108" s="19"/>
    </row>
    <row r="109" spans="1:8" ht="15.6" x14ac:dyDescent="0.3">
      <c r="A109" s="25"/>
      <c r="B109" s="19"/>
      <c r="C109" s="19"/>
      <c r="D109" s="19"/>
      <c r="E109" s="19"/>
      <c r="F109" s="19"/>
      <c r="G109" s="19"/>
      <c r="H109" s="19"/>
    </row>
    <row r="110" spans="1:8" ht="15.6" x14ac:dyDescent="0.3">
      <c r="A110" s="25"/>
      <c r="B110" s="19"/>
      <c r="C110" s="19"/>
      <c r="D110" s="19"/>
      <c r="E110" s="19"/>
      <c r="F110" s="19"/>
      <c r="G110" s="19"/>
      <c r="H110" s="19"/>
    </row>
    <row r="111" spans="1:8" ht="15.6" x14ac:dyDescent="0.3">
      <c r="A111" s="25"/>
      <c r="B111" s="19"/>
      <c r="C111" s="19"/>
      <c r="D111" s="19"/>
      <c r="E111" s="19"/>
      <c r="F111" s="19"/>
      <c r="G111" s="19"/>
      <c r="H111" s="19"/>
    </row>
    <row r="112" spans="1:8" ht="15.6" x14ac:dyDescent="0.3">
      <c r="A112" s="25"/>
      <c r="B112" s="19"/>
      <c r="C112" s="19"/>
      <c r="D112" s="19"/>
      <c r="E112" s="19"/>
      <c r="F112" s="19"/>
      <c r="G112" s="19"/>
      <c r="H112" s="19"/>
    </row>
    <row r="113" spans="1:8" ht="15.6" x14ac:dyDescent="0.3">
      <c r="A113" s="25"/>
      <c r="B113" s="19"/>
      <c r="C113" s="19"/>
      <c r="D113" s="19"/>
      <c r="E113" s="19"/>
      <c r="F113" s="19"/>
      <c r="G113" s="19"/>
      <c r="H113" s="19"/>
    </row>
    <row r="114" spans="1:8" ht="15.6" x14ac:dyDescent="0.3">
      <c r="A114" s="25"/>
      <c r="B114" s="19"/>
      <c r="C114" s="19"/>
      <c r="D114" s="19"/>
      <c r="E114" s="19"/>
      <c r="F114" s="19"/>
      <c r="G114" s="19"/>
      <c r="H114" s="19"/>
    </row>
    <row r="115" spans="1:8" ht="15.6" x14ac:dyDescent="0.3">
      <c r="A115" s="25"/>
      <c r="B115" s="19"/>
      <c r="C115" s="19"/>
      <c r="D115" s="19"/>
      <c r="E115" s="19"/>
      <c r="F115" s="19"/>
      <c r="G115" s="19"/>
      <c r="H115" s="19"/>
    </row>
    <row r="116" spans="1:8" ht="15.6" x14ac:dyDescent="0.3">
      <c r="A116" s="25"/>
      <c r="B116" s="19"/>
      <c r="C116" s="19"/>
      <c r="D116" s="19"/>
      <c r="E116" s="19"/>
      <c r="F116" s="19"/>
      <c r="G116" s="19"/>
      <c r="H116" s="19"/>
    </row>
    <row r="117" spans="1:8" ht="15.6" x14ac:dyDescent="0.3">
      <c r="A117" s="25"/>
      <c r="B117" s="19"/>
      <c r="C117" s="19"/>
      <c r="D117" s="19"/>
      <c r="E117" s="19"/>
      <c r="F117" s="19"/>
      <c r="G117" s="19"/>
      <c r="H117" s="19"/>
    </row>
    <row r="118" spans="1:8" ht="15.6" x14ac:dyDescent="0.3">
      <c r="A118" s="25"/>
      <c r="B118" s="19"/>
      <c r="C118" s="19"/>
      <c r="D118" s="19"/>
      <c r="E118" s="19"/>
      <c r="F118" s="19"/>
      <c r="G118" s="19"/>
      <c r="H118" s="19"/>
    </row>
    <row r="119" spans="1:8" ht="15.6" x14ac:dyDescent="0.3">
      <c r="A119" s="25"/>
      <c r="B119" s="19"/>
      <c r="C119" s="19"/>
      <c r="D119" s="19"/>
      <c r="E119" s="19"/>
      <c r="F119" s="19"/>
      <c r="G119" s="19"/>
      <c r="H119" s="19"/>
    </row>
    <row r="120" spans="1:8" ht="15.6" x14ac:dyDescent="0.3">
      <c r="A120" s="25"/>
      <c r="B120" s="19"/>
      <c r="C120" s="19"/>
      <c r="D120" s="19"/>
      <c r="E120" s="19"/>
      <c r="F120" s="19"/>
      <c r="G120" s="19"/>
      <c r="H120" s="19"/>
    </row>
    <row r="121" spans="1:8" ht="15.6" x14ac:dyDescent="0.3">
      <c r="A121" s="25"/>
      <c r="B121" s="19"/>
      <c r="C121" s="19"/>
      <c r="D121" s="19"/>
      <c r="E121" s="19"/>
      <c r="F121" s="19"/>
      <c r="G121" s="19"/>
      <c r="H121" s="19"/>
    </row>
    <row r="122" spans="1:8" ht="15.6" x14ac:dyDescent="0.3">
      <c r="A122" s="25"/>
      <c r="B122" s="19"/>
      <c r="C122" s="19"/>
      <c r="D122" s="19"/>
      <c r="E122" s="19"/>
      <c r="F122" s="19"/>
      <c r="G122" s="19"/>
      <c r="H122" s="19"/>
    </row>
    <row r="123" spans="1:8" ht="15.6" x14ac:dyDescent="0.3">
      <c r="A123" s="25"/>
      <c r="B123" s="19"/>
      <c r="C123" s="19"/>
      <c r="D123" s="19"/>
      <c r="E123" s="19"/>
      <c r="F123" s="19"/>
      <c r="G123" s="19"/>
      <c r="H123" s="19"/>
    </row>
    <row r="124" spans="1:8" ht="15.6" x14ac:dyDescent="0.3">
      <c r="A124" s="25"/>
      <c r="B124" s="19"/>
      <c r="C124" s="19"/>
      <c r="D124" s="19"/>
      <c r="E124" s="19"/>
      <c r="F124" s="19"/>
      <c r="G124" s="19"/>
      <c r="H124" s="19"/>
    </row>
    <row r="125" spans="1:8" ht="15.6" x14ac:dyDescent="0.3">
      <c r="A125" s="25"/>
      <c r="B125" s="19"/>
      <c r="C125" s="19"/>
      <c r="D125" s="19"/>
      <c r="E125" s="19"/>
      <c r="F125" s="19"/>
      <c r="G125" s="19"/>
      <c r="H125" s="19"/>
    </row>
    <row r="126" spans="1:8" ht="15.6" x14ac:dyDescent="0.3">
      <c r="A126" s="25"/>
      <c r="B126" s="19"/>
      <c r="C126" s="19"/>
      <c r="D126" s="19"/>
      <c r="E126" s="19"/>
      <c r="F126" s="19"/>
      <c r="G126" s="19"/>
      <c r="H126" s="19"/>
    </row>
    <row r="127" spans="1:8" ht="15.6" x14ac:dyDescent="0.3">
      <c r="A127" s="25"/>
      <c r="B127" s="19"/>
      <c r="C127" s="19"/>
      <c r="D127" s="19"/>
      <c r="E127" s="19"/>
      <c r="F127" s="19"/>
      <c r="G127" s="19"/>
      <c r="H127" s="19"/>
    </row>
    <row r="128" spans="1:8" ht="15.6" x14ac:dyDescent="0.3">
      <c r="A128" s="25"/>
      <c r="B128" s="19"/>
      <c r="C128" s="19"/>
      <c r="D128" s="19"/>
      <c r="E128" s="19"/>
      <c r="F128" s="19"/>
      <c r="G128" s="19"/>
      <c r="H128" s="19"/>
    </row>
    <row r="129" spans="1:8" ht="15.6" x14ac:dyDescent="0.3">
      <c r="A129" s="25"/>
      <c r="B129" s="19"/>
      <c r="C129" s="19"/>
      <c r="D129" s="19"/>
      <c r="E129" s="19"/>
      <c r="F129" s="19"/>
      <c r="G129" s="19"/>
      <c r="H129" s="19"/>
    </row>
    <row r="130" spans="1:8" ht="15.6" x14ac:dyDescent="0.3">
      <c r="A130" s="25"/>
      <c r="B130" s="19"/>
      <c r="C130" s="19"/>
      <c r="D130" s="19"/>
      <c r="E130" s="19"/>
      <c r="F130" s="19"/>
      <c r="G130" s="19"/>
      <c r="H130" s="19"/>
    </row>
    <row r="131" spans="1:8" ht="15.6" x14ac:dyDescent="0.3">
      <c r="A131" s="25"/>
      <c r="B131" s="19"/>
      <c r="C131" s="19"/>
      <c r="D131" s="19"/>
      <c r="E131" s="19"/>
      <c r="F131" s="19"/>
      <c r="G131" s="19"/>
      <c r="H131" s="19"/>
    </row>
    <row r="132" spans="1:8" ht="15.6" x14ac:dyDescent="0.3">
      <c r="A132" s="25"/>
      <c r="B132" s="19"/>
      <c r="C132" s="19"/>
      <c r="D132" s="19"/>
      <c r="E132" s="19"/>
      <c r="F132" s="19"/>
      <c r="G132" s="19"/>
      <c r="H132" s="19"/>
    </row>
    <row r="133" spans="1:8" ht="15.6" x14ac:dyDescent="0.3">
      <c r="A133" s="25"/>
      <c r="B133" s="19"/>
      <c r="C133" s="19"/>
      <c r="D133" s="19"/>
      <c r="E133" s="19"/>
      <c r="F133" s="19"/>
      <c r="G133" s="19"/>
      <c r="H133" s="19"/>
    </row>
    <row r="134" spans="1:8" ht="15.6" x14ac:dyDescent="0.3">
      <c r="A134" s="25"/>
      <c r="B134" s="19"/>
      <c r="C134" s="19"/>
      <c r="D134" s="19"/>
      <c r="E134" s="19"/>
      <c r="F134" s="19"/>
      <c r="G134" s="19"/>
      <c r="H134" s="19"/>
    </row>
    <row r="135" spans="1:8" ht="15.6" x14ac:dyDescent="0.3">
      <c r="A135" s="25"/>
      <c r="B135" s="19"/>
      <c r="C135" s="19"/>
      <c r="D135" s="19"/>
      <c r="E135" s="19"/>
      <c r="F135" s="19"/>
      <c r="G135" s="19"/>
      <c r="H135" s="19"/>
    </row>
    <row r="136" spans="1:8" ht="15.6" x14ac:dyDescent="0.3">
      <c r="A136" s="25"/>
      <c r="B136" s="19"/>
      <c r="C136" s="19"/>
      <c r="D136" s="19"/>
      <c r="E136" s="19"/>
      <c r="F136" s="19"/>
      <c r="G136" s="19"/>
      <c r="H136" s="19"/>
    </row>
    <row r="137" spans="1:8" ht="15.6" x14ac:dyDescent="0.3">
      <c r="A137" s="25"/>
      <c r="B137" s="19"/>
      <c r="C137" s="19"/>
      <c r="D137" s="19"/>
      <c r="E137" s="19"/>
      <c r="F137" s="19"/>
      <c r="G137" s="19"/>
      <c r="H137" s="19"/>
    </row>
    <row r="138" spans="1:8" ht="15.6" x14ac:dyDescent="0.3">
      <c r="A138" s="25"/>
      <c r="B138" s="19"/>
      <c r="C138" s="19"/>
      <c r="D138" s="19"/>
      <c r="E138" s="19"/>
      <c r="F138" s="19"/>
      <c r="G138" s="19"/>
      <c r="H138" s="19"/>
    </row>
    <row r="139" spans="1:8" ht="15.6" x14ac:dyDescent="0.3">
      <c r="A139" s="25"/>
      <c r="B139" s="19"/>
      <c r="C139" s="19"/>
      <c r="D139" s="19"/>
      <c r="E139" s="19"/>
      <c r="F139" s="19"/>
      <c r="G139" s="19"/>
      <c r="H139" s="19"/>
    </row>
    <row r="140" spans="1:8" ht="15.6" x14ac:dyDescent="0.3">
      <c r="A140" s="25"/>
      <c r="B140" s="19"/>
      <c r="C140" s="19"/>
      <c r="D140" s="19"/>
      <c r="E140" s="19"/>
      <c r="F140" s="19"/>
      <c r="G140" s="19"/>
      <c r="H140" s="19"/>
    </row>
    <row r="141" spans="1:8" ht="15.6" x14ac:dyDescent="0.3">
      <c r="A141" s="25"/>
      <c r="B141" s="19"/>
      <c r="C141" s="19"/>
      <c r="D141" s="19"/>
      <c r="E141" s="19"/>
      <c r="F141" s="19"/>
      <c r="G141" s="19"/>
      <c r="H141" s="19"/>
    </row>
    <row r="142" spans="1:8" ht="15.6" x14ac:dyDescent="0.3">
      <c r="A142" s="25"/>
      <c r="B142" s="19"/>
      <c r="C142" s="19"/>
      <c r="D142" s="19"/>
      <c r="E142" s="19"/>
      <c r="F142" s="19"/>
      <c r="G142" s="19"/>
      <c r="H142" s="19"/>
    </row>
    <row r="143" spans="1:8" ht="15.6" x14ac:dyDescent="0.3">
      <c r="A143" s="25"/>
      <c r="B143" s="19"/>
      <c r="C143" s="19"/>
      <c r="D143" s="19"/>
      <c r="E143" s="19"/>
      <c r="F143" s="19"/>
      <c r="G143" s="19"/>
      <c r="H143" s="19"/>
    </row>
    <row r="144" spans="1:8" ht="15.6" x14ac:dyDescent="0.3">
      <c r="A144" s="25"/>
      <c r="B144" s="19"/>
      <c r="C144" s="19"/>
      <c r="D144" s="19"/>
      <c r="E144" s="19"/>
      <c r="F144" s="19"/>
      <c r="G144" s="19"/>
      <c r="H144" s="19"/>
    </row>
    <row r="145" spans="1:8" ht="15.6" x14ac:dyDescent="0.3">
      <c r="A145" s="25"/>
      <c r="B145" s="19"/>
      <c r="C145" s="19"/>
      <c r="D145" s="19"/>
      <c r="E145" s="19"/>
      <c r="F145" s="19"/>
      <c r="G145" s="19"/>
      <c r="H145" s="19"/>
    </row>
    <row r="146" spans="1:8" ht="15.6" x14ac:dyDescent="0.3">
      <c r="A146" s="25"/>
      <c r="B146" s="19"/>
      <c r="C146" s="19"/>
      <c r="D146" s="19"/>
      <c r="E146" s="19"/>
      <c r="F146" s="19"/>
      <c r="G146" s="19"/>
      <c r="H146" s="19"/>
    </row>
    <row r="147" spans="1:8" ht="15.6" x14ac:dyDescent="0.3">
      <c r="A147" s="25"/>
      <c r="B147" s="19"/>
      <c r="C147" s="19"/>
      <c r="D147" s="19"/>
      <c r="E147" s="19"/>
      <c r="F147" s="19"/>
      <c r="G147" s="19"/>
      <c r="H147" s="19"/>
    </row>
    <row r="148" spans="1:8" ht="15.6" x14ac:dyDescent="0.3">
      <c r="A148" s="25"/>
      <c r="B148" s="19"/>
      <c r="C148" s="19"/>
      <c r="D148" s="19"/>
      <c r="E148" s="19"/>
      <c r="F148" s="19"/>
      <c r="G148" s="19"/>
      <c r="H148" s="19"/>
    </row>
    <row r="149" spans="1:8" ht="15.6" x14ac:dyDescent="0.3">
      <c r="A149" s="25"/>
      <c r="B149" s="19"/>
      <c r="C149" s="19"/>
      <c r="D149" s="19"/>
      <c r="E149" s="19"/>
      <c r="F149" s="19"/>
      <c r="G149" s="19"/>
      <c r="H149" s="19"/>
    </row>
    <row r="150" spans="1:8" ht="15.6" x14ac:dyDescent="0.3">
      <c r="A150" s="25"/>
      <c r="B150" s="19"/>
      <c r="C150" s="19"/>
      <c r="D150" s="19"/>
      <c r="E150" s="19"/>
      <c r="F150" s="19"/>
      <c r="G150" s="19"/>
      <c r="H150" s="19"/>
    </row>
    <row r="151" spans="1:8" ht="15.6" x14ac:dyDescent="0.3">
      <c r="A151" s="25"/>
      <c r="B151" s="19"/>
      <c r="C151" s="19"/>
      <c r="D151" s="19"/>
      <c r="E151" s="19"/>
      <c r="F151" s="19"/>
      <c r="G151" s="19"/>
      <c r="H151" s="19"/>
    </row>
    <row r="152" spans="1:8" ht="15.6" x14ac:dyDescent="0.3">
      <c r="A152" s="25"/>
      <c r="B152" s="19"/>
      <c r="C152" s="19"/>
      <c r="D152" s="19"/>
      <c r="E152" s="19"/>
      <c r="F152" s="19"/>
      <c r="G152" s="19"/>
      <c r="H152" s="19"/>
    </row>
    <row r="153" spans="1:8" ht="15.6" x14ac:dyDescent="0.3">
      <c r="A153" s="25"/>
      <c r="B153" s="19"/>
      <c r="C153" s="19"/>
      <c r="D153" s="19"/>
      <c r="E153" s="19"/>
      <c r="F153" s="19"/>
      <c r="G153" s="19"/>
      <c r="H153" s="19"/>
    </row>
    <row r="154" spans="1:8" ht="15.6" x14ac:dyDescent="0.3">
      <c r="A154" s="25"/>
      <c r="B154" s="19"/>
      <c r="C154" s="19"/>
      <c r="D154" s="19"/>
      <c r="E154" s="19"/>
      <c r="F154" s="19"/>
      <c r="G154" s="19"/>
      <c r="H154" s="19"/>
    </row>
    <row r="155" spans="1:8" ht="15.6" x14ac:dyDescent="0.3">
      <c r="A155" s="25"/>
      <c r="B155" s="19"/>
      <c r="C155" s="19"/>
      <c r="D155" s="19"/>
      <c r="E155" s="19"/>
      <c r="F155" s="19"/>
      <c r="G155" s="19"/>
      <c r="H155" s="19"/>
    </row>
    <row r="156" spans="1:8" ht="15.6" x14ac:dyDescent="0.3">
      <c r="A156" s="25"/>
      <c r="B156" s="19"/>
      <c r="C156" s="19"/>
      <c r="D156" s="19"/>
      <c r="E156" s="19"/>
      <c r="F156" s="19"/>
      <c r="G156" s="19"/>
      <c r="H156" s="19"/>
    </row>
    <row r="157" spans="1:8" ht="15.6" x14ac:dyDescent="0.3">
      <c r="A157" s="25"/>
      <c r="B157" s="19"/>
      <c r="C157" s="19"/>
      <c r="D157" s="19"/>
      <c r="E157" s="19"/>
      <c r="F157" s="19"/>
      <c r="G157" s="19"/>
      <c r="H157" s="19"/>
    </row>
    <row r="158" spans="1:8" ht="15.6" x14ac:dyDescent="0.3">
      <c r="A158" s="25"/>
      <c r="B158" s="19"/>
      <c r="C158" s="19"/>
      <c r="D158" s="19"/>
      <c r="E158" s="19"/>
      <c r="F158" s="19"/>
      <c r="G158" s="19"/>
      <c r="H158" s="19"/>
    </row>
    <row r="159" spans="1:8" ht="15.6" x14ac:dyDescent="0.3">
      <c r="A159" s="25"/>
      <c r="B159" s="19"/>
      <c r="C159" s="19"/>
      <c r="D159" s="19"/>
      <c r="E159" s="19"/>
      <c r="F159" s="19"/>
      <c r="G159" s="19"/>
      <c r="H159" s="19"/>
    </row>
    <row r="160" spans="1:8" ht="15.6" x14ac:dyDescent="0.3">
      <c r="A160" s="25"/>
      <c r="B160" s="19"/>
      <c r="C160" s="19"/>
      <c r="D160" s="19"/>
      <c r="E160" s="19"/>
      <c r="F160" s="19"/>
      <c r="G160" s="19"/>
      <c r="H160" s="19"/>
    </row>
    <row r="161" spans="1:8" ht="15.6" x14ac:dyDescent="0.3">
      <c r="A161" s="25"/>
      <c r="B161" s="19"/>
      <c r="C161" s="19"/>
      <c r="D161" s="19"/>
      <c r="E161" s="19"/>
      <c r="F161" s="19"/>
      <c r="G161" s="19"/>
      <c r="H161" s="19"/>
    </row>
    <row r="162" spans="1:8" ht="15.6" x14ac:dyDescent="0.3">
      <c r="A162" s="25"/>
      <c r="B162" s="19"/>
      <c r="C162" s="19"/>
      <c r="D162" s="19"/>
      <c r="E162" s="19"/>
      <c r="F162" s="19"/>
      <c r="G162" s="19"/>
      <c r="H162" s="19"/>
    </row>
    <row r="163" spans="1:8" ht="15.6" x14ac:dyDescent="0.3">
      <c r="A163" s="25"/>
      <c r="B163" s="19"/>
      <c r="C163" s="19"/>
      <c r="D163" s="19"/>
      <c r="E163" s="19"/>
      <c r="F163" s="19"/>
      <c r="G163" s="19"/>
      <c r="H163" s="19"/>
    </row>
    <row r="164" spans="1:8" ht="15.6" x14ac:dyDescent="0.3">
      <c r="A164" s="25"/>
      <c r="B164" s="19"/>
      <c r="C164" s="19"/>
      <c r="D164" s="19"/>
      <c r="E164" s="19"/>
      <c r="F164" s="19"/>
      <c r="G164" s="19"/>
      <c r="H164" s="19"/>
    </row>
    <row r="165" spans="1:8" ht="15.6" x14ac:dyDescent="0.3">
      <c r="A165" s="25"/>
      <c r="B165" s="19"/>
      <c r="C165" s="19"/>
      <c r="D165" s="19"/>
      <c r="E165" s="19"/>
      <c r="F165" s="19"/>
      <c r="G165" s="19"/>
      <c r="H165" s="19"/>
    </row>
    <row r="166" spans="1:8" ht="15.6" x14ac:dyDescent="0.3">
      <c r="A166" s="25"/>
      <c r="B166" s="19"/>
      <c r="C166" s="19"/>
      <c r="D166" s="19"/>
      <c r="E166" s="19"/>
      <c r="F166" s="19"/>
      <c r="G166" s="19"/>
      <c r="H166" s="19"/>
    </row>
    <row r="167" spans="1:8" ht="15.6" x14ac:dyDescent="0.3">
      <c r="A167" s="25"/>
      <c r="B167" s="19"/>
      <c r="C167" s="19"/>
      <c r="D167" s="19"/>
      <c r="E167" s="19"/>
      <c r="F167" s="19"/>
      <c r="G167" s="19"/>
      <c r="H167" s="19"/>
    </row>
    <row r="168" spans="1:8" ht="15.6" x14ac:dyDescent="0.3">
      <c r="A168" s="25"/>
      <c r="B168" s="19"/>
      <c r="C168" s="19"/>
      <c r="D168" s="19"/>
      <c r="E168" s="19"/>
      <c r="F168" s="19"/>
      <c r="G168" s="19"/>
      <c r="H168" s="19"/>
    </row>
    <row r="169" spans="1:8" ht="15.6" x14ac:dyDescent="0.3">
      <c r="A169" s="25"/>
      <c r="B169" s="19"/>
      <c r="C169" s="19"/>
      <c r="D169" s="19"/>
      <c r="E169" s="19"/>
      <c r="F169" s="19"/>
      <c r="G169" s="19"/>
      <c r="H169" s="19"/>
    </row>
    <row r="170" spans="1:8" ht="15.6" x14ac:dyDescent="0.3">
      <c r="A170" s="25"/>
      <c r="B170" s="19"/>
      <c r="C170" s="19"/>
      <c r="D170" s="19"/>
      <c r="E170" s="19"/>
      <c r="F170" s="19"/>
      <c r="G170" s="19"/>
      <c r="H170" s="19"/>
    </row>
    <row r="171" spans="1:8" ht="15.6" x14ac:dyDescent="0.3">
      <c r="A171" s="25"/>
      <c r="B171" s="19"/>
      <c r="C171" s="19"/>
      <c r="D171" s="19"/>
      <c r="E171" s="19"/>
      <c r="F171" s="19"/>
      <c r="G171" s="19"/>
      <c r="H171" s="19"/>
    </row>
    <row r="172" spans="1:8" ht="15.6" x14ac:dyDescent="0.3">
      <c r="A172" s="25"/>
      <c r="B172" s="19"/>
      <c r="C172" s="19"/>
      <c r="D172" s="19"/>
      <c r="E172" s="19"/>
      <c r="F172" s="19"/>
      <c r="G172" s="19"/>
      <c r="H172" s="19"/>
    </row>
    <row r="173" spans="1:8" ht="15.6" x14ac:dyDescent="0.3">
      <c r="A173" s="25"/>
      <c r="B173" s="19"/>
      <c r="C173" s="19"/>
      <c r="D173" s="19"/>
      <c r="E173" s="19"/>
      <c r="F173" s="19"/>
      <c r="G173" s="19"/>
      <c r="H173" s="19"/>
    </row>
    <row r="174" spans="1:8" ht="15.6" x14ac:dyDescent="0.3">
      <c r="A174" s="25"/>
      <c r="B174" s="19"/>
      <c r="C174" s="19"/>
      <c r="D174" s="19"/>
      <c r="E174" s="19"/>
      <c r="F174" s="19"/>
      <c r="G174" s="19"/>
      <c r="H174" s="19"/>
    </row>
    <row r="175" spans="1:8" ht="15.6" x14ac:dyDescent="0.3">
      <c r="A175" s="25"/>
      <c r="B175" s="19"/>
      <c r="C175" s="19"/>
      <c r="D175" s="19"/>
      <c r="E175" s="19"/>
      <c r="F175" s="19"/>
      <c r="G175" s="19"/>
      <c r="H175" s="19"/>
    </row>
    <row r="176" spans="1:8" ht="15.6" x14ac:dyDescent="0.3">
      <c r="A176" s="25"/>
      <c r="B176" s="19"/>
      <c r="C176" s="19"/>
      <c r="D176" s="19"/>
      <c r="E176" s="19"/>
      <c r="F176" s="19"/>
      <c r="G176" s="19"/>
      <c r="H176" s="19"/>
    </row>
    <row r="177" spans="1:8" ht="15.6" x14ac:dyDescent="0.3">
      <c r="A177" s="25"/>
      <c r="B177" s="19"/>
      <c r="C177" s="19"/>
      <c r="D177" s="19"/>
      <c r="E177" s="19"/>
      <c r="F177" s="19"/>
      <c r="G177" s="19"/>
      <c r="H177" s="19"/>
    </row>
    <row r="178" spans="1:8" ht="15.6" x14ac:dyDescent="0.3">
      <c r="A178" s="25"/>
      <c r="B178" s="19"/>
      <c r="C178" s="19"/>
      <c r="D178" s="19"/>
      <c r="E178" s="19"/>
      <c r="F178" s="19"/>
      <c r="G178" s="19"/>
      <c r="H178" s="19"/>
    </row>
    <row r="179" spans="1:8" ht="15.6" x14ac:dyDescent="0.3">
      <c r="A179" s="25"/>
      <c r="B179" s="19"/>
      <c r="C179" s="19"/>
      <c r="D179" s="19"/>
      <c r="E179" s="19"/>
      <c r="F179" s="19"/>
      <c r="G179" s="19"/>
      <c r="H179" s="19"/>
    </row>
    <row r="180" spans="1:8" ht="15.6" x14ac:dyDescent="0.3">
      <c r="A180" s="25"/>
      <c r="B180" s="19"/>
      <c r="C180" s="19"/>
      <c r="D180" s="19"/>
      <c r="E180" s="19"/>
      <c r="F180" s="19"/>
      <c r="G180" s="19"/>
      <c r="H180" s="19"/>
    </row>
    <row r="181" spans="1:8" ht="15.6" x14ac:dyDescent="0.3">
      <c r="A181" s="25"/>
      <c r="B181" s="19"/>
      <c r="C181" s="19"/>
      <c r="D181" s="19"/>
      <c r="E181" s="19"/>
      <c r="F181" s="19"/>
      <c r="G181" s="19"/>
      <c r="H181" s="19"/>
    </row>
    <row r="182" spans="1:8" ht="15.6" x14ac:dyDescent="0.3">
      <c r="A182" s="25"/>
      <c r="B182" s="19"/>
      <c r="C182" s="19"/>
      <c r="D182" s="19"/>
      <c r="E182" s="19"/>
      <c r="F182" s="19"/>
      <c r="G182" s="19"/>
      <c r="H182" s="19"/>
    </row>
    <row r="183" spans="1:8" ht="15.6" x14ac:dyDescent="0.3">
      <c r="A183" s="25"/>
      <c r="B183" s="19"/>
      <c r="C183" s="19"/>
      <c r="D183" s="19"/>
      <c r="E183" s="19"/>
      <c r="F183" s="19"/>
      <c r="G183" s="19"/>
      <c r="H183" s="19"/>
    </row>
    <row r="184" spans="1:8" ht="15.6" x14ac:dyDescent="0.3">
      <c r="A184" s="25"/>
      <c r="B184" s="19"/>
      <c r="C184" s="19"/>
      <c r="D184" s="19"/>
      <c r="E184" s="19"/>
      <c r="F184" s="19"/>
      <c r="G184" s="19"/>
      <c r="H184" s="19"/>
    </row>
    <row r="185" spans="1:8" ht="15.6" x14ac:dyDescent="0.3">
      <c r="A185" s="25"/>
      <c r="B185" s="19"/>
      <c r="C185" s="19"/>
      <c r="D185" s="19"/>
      <c r="E185" s="19"/>
      <c r="F185" s="19"/>
      <c r="G185" s="19"/>
      <c r="H185" s="19"/>
    </row>
    <row r="186" spans="1:8" ht="15.6" x14ac:dyDescent="0.3">
      <c r="A186" s="25"/>
      <c r="B186" s="19"/>
      <c r="C186" s="19"/>
      <c r="D186" s="19"/>
      <c r="E186" s="19"/>
      <c r="F186" s="19"/>
      <c r="G186" s="19"/>
      <c r="H186" s="19"/>
    </row>
    <row r="187" spans="1:8" ht="15.6" x14ac:dyDescent="0.3">
      <c r="A187" s="25"/>
      <c r="B187" s="19"/>
      <c r="C187" s="19"/>
      <c r="D187" s="19"/>
      <c r="E187" s="19"/>
      <c r="F187" s="19"/>
      <c r="G187" s="19"/>
      <c r="H187" s="19"/>
    </row>
    <row r="188" spans="1:8" ht="15.6" x14ac:dyDescent="0.3">
      <c r="A188" s="25"/>
      <c r="B188" s="19"/>
      <c r="C188" s="19"/>
      <c r="D188" s="19"/>
      <c r="E188" s="19"/>
      <c r="F188" s="19"/>
      <c r="G188" s="19"/>
      <c r="H188" s="19"/>
    </row>
    <row r="189" spans="1:8" ht="15.6" x14ac:dyDescent="0.3">
      <c r="A189" s="25"/>
      <c r="B189" s="19"/>
      <c r="C189" s="19"/>
      <c r="D189" s="19"/>
      <c r="E189" s="19"/>
      <c r="F189" s="19"/>
      <c r="G189" s="19"/>
      <c r="H189" s="19"/>
    </row>
    <row r="190" spans="1:8" ht="15.6" x14ac:dyDescent="0.3">
      <c r="A190" s="25"/>
      <c r="B190" s="19"/>
      <c r="C190" s="19"/>
      <c r="D190" s="19"/>
      <c r="E190" s="19"/>
      <c r="F190" s="19"/>
      <c r="G190" s="19"/>
      <c r="H190" s="19"/>
    </row>
    <row r="191" spans="1:8" ht="15.6" x14ac:dyDescent="0.3">
      <c r="A191" s="25"/>
      <c r="B191" s="19"/>
      <c r="C191" s="19"/>
      <c r="D191" s="19"/>
      <c r="E191" s="19"/>
      <c r="F191" s="19"/>
      <c r="G191" s="19"/>
      <c r="H191" s="19"/>
    </row>
    <row r="192" spans="1:8" ht="15.6" x14ac:dyDescent="0.3">
      <c r="A192" s="25"/>
      <c r="B192" s="19"/>
      <c r="C192" s="19"/>
      <c r="D192" s="19"/>
      <c r="E192" s="19"/>
      <c r="F192" s="19"/>
      <c r="G192" s="19"/>
      <c r="H192" s="19"/>
    </row>
    <row r="193" spans="1:8" ht="15.6" x14ac:dyDescent="0.3">
      <c r="A193" s="25"/>
      <c r="B193" s="19"/>
      <c r="C193" s="19"/>
      <c r="D193" s="19"/>
      <c r="E193" s="19"/>
      <c r="F193" s="19"/>
      <c r="G193" s="19"/>
      <c r="H193" s="19"/>
    </row>
    <row r="194" spans="1:8" ht="15.6" x14ac:dyDescent="0.3">
      <c r="A194" s="25"/>
      <c r="B194" s="19"/>
      <c r="C194" s="19"/>
      <c r="D194" s="19"/>
      <c r="E194" s="19"/>
      <c r="F194" s="19"/>
      <c r="G194" s="19"/>
      <c r="H194" s="19"/>
    </row>
    <row r="195" spans="1:8" ht="15.6" x14ac:dyDescent="0.3">
      <c r="A195" s="25"/>
      <c r="B195" s="19"/>
      <c r="C195" s="19"/>
      <c r="D195" s="19"/>
      <c r="E195" s="19"/>
      <c r="F195" s="19"/>
      <c r="G195" s="19"/>
      <c r="H195" s="19"/>
    </row>
    <row r="196" spans="1:8" ht="15.6" x14ac:dyDescent="0.3">
      <c r="A196" s="25"/>
      <c r="B196" s="19"/>
      <c r="C196" s="19"/>
      <c r="D196" s="19"/>
      <c r="E196" s="19"/>
      <c r="F196" s="19"/>
      <c r="G196" s="19"/>
      <c r="H196" s="19"/>
    </row>
    <row r="197" spans="1:8" ht="15.6" x14ac:dyDescent="0.3">
      <c r="A197" s="25"/>
      <c r="B197" s="19"/>
      <c r="C197" s="19"/>
      <c r="D197" s="19"/>
      <c r="E197" s="19"/>
      <c r="F197" s="19"/>
      <c r="G197" s="19"/>
      <c r="H197" s="19"/>
    </row>
    <row r="198" spans="1:8" ht="15.6" x14ac:dyDescent="0.3">
      <c r="A198" s="25"/>
      <c r="B198" s="19"/>
      <c r="C198" s="19"/>
      <c r="D198" s="19"/>
      <c r="E198" s="19"/>
      <c r="F198" s="19"/>
      <c r="G198" s="19"/>
      <c r="H198" s="19"/>
    </row>
    <row r="199" spans="1:8" ht="15.6" x14ac:dyDescent="0.3">
      <c r="A199" s="25"/>
      <c r="B199" s="19"/>
      <c r="C199" s="19"/>
      <c r="D199" s="19"/>
      <c r="E199" s="19"/>
      <c r="F199" s="19"/>
      <c r="G199" s="19"/>
      <c r="H199" s="19"/>
    </row>
    <row r="200" spans="1:8" ht="15.6" x14ac:dyDescent="0.3">
      <c r="A200" s="25"/>
      <c r="B200" s="19"/>
      <c r="C200" s="19"/>
      <c r="D200" s="19"/>
      <c r="E200" s="19"/>
      <c r="F200" s="19"/>
      <c r="G200" s="19"/>
      <c r="H200" s="19"/>
    </row>
    <row r="201" spans="1:8" ht="15.6" x14ac:dyDescent="0.3">
      <c r="A201" s="25"/>
      <c r="B201" s="19"/>
      <c r="C201" s="19"/>
      <c r="D201" s="19"/>
      <c r="E201" s="19"/>
      <c r="F201" s="19"/>
      <c r="G201" s="19"/>
      <c r="H201" s="19"/>
    </row>
    <row r="202" spans="1:8" ht="15.6" x14ac:dyDescent="0.3">
      <c r="A202" s="25"/>
      <c r="B202" s="19"/>
      <c r="C202" s="19"/>
      <c r="D202" s="19"/>
      <c r="E202" s="19"/>
      <c r="F202" s="19"/>
      <c r="G202" s="19"/>
      <c r="H202" s="19"/>
    </row>
    <row r="203" spans="1:8" ht="15.6" x14ac:dyDescent="0.3">
      <c r="A203" s="25"/>
      <c r="B203" s="19"/>
      <c r="C203" s="19"/>
      <c r="D203" s="19"/>
      <c r="E203" s="19"/>
      <c r="F203" s="19"/>
      <c r="G203" s="19"/>
      <c r="H203" s="19"/>
    </row>
    <row r="204" spans="1:8" ht="15.6" x14ac:dyDescent="0.3">
      <c r="A204" s="25"/>
      <c r="B204" s="19"/>
      <c r="C204" s="19"/>
      <c r="D204" s="19"/>
      <c r="E204" s="19"/>
      <c r="F204" s="19"/>
      <c r="G204" s="19"/>
      <c r="H204" s="19"/>
    </row>
    <row r="205" spans="1:8" ht="15.6" x14ac:dyDescent="0.3">
      <c r="A205" s="25"/>
      <c r="B205" s="19"/>
      <c r="C205" s="19"/>
      <c r="D205" s="19"/>
      <c r="E205" s="19"/>
      <c r="F205" s="19"/>
      <c r="G205" s="19"/>
      <c r="H205" s="19"/>
    </row>
    <row r="206" spans="1:8" ht="15.6" x14ac:dyDescent="0.3">
      <c r="A206" s="25"/>
      <c r="B206" s="19"/>
      <c r="C206" s="19"/>
      <c r="D206" s="19"/>
      <c r="E206" s="19"/>
      <c r="F206" s="19"/>
      <c r="G206" s="19"/>
      <c r="H206" s="19"/>
    </row>
    <row r="207" spans="1:8" ht="15.6" x14ac:dyDescent="0.3">
      <c r="A207" s="25"/>
      <c r="B207" s="19"/>
      <c r="C207" s="19"/>
      <c r="D207" s="19"/>
      <c r="E207" s="19"/>
      <c r="F207" s="19"/>
      <c r="G207" s="19"/>
      <c r="H207" s="19"/>
    </row>
    <row r="208" spans="1:8" ht="15.6" x14ac:dyDescent="0.3">
      <c r="A208" s="25"/>
      <c r="B208" s="19"/>
      <c r="C208" s="19"/>
      <c r="D208" s="19"/>
      <c r="E208" s="19"/>
      <c r="F208" s="19"/>
      <c r="G208" s="19"/>
      <c r="H208" s="19"/>
    </row>
    <row r="209" spans="1:8" ht="15.6" x14ac:dyDescent="0.3">
      <c r="A209" s="25"/>
      <c r="B209" s="19"/>
      <c r="C209" s="19"/>
      <c r="D209" s="19"/>
      <c r="E209" s="19"/>
      <c r="F209" s="19"/>
      <c r="G209" s="19"/>
      <c r="H209" s="19"/>
    </row>
    <row r="210" spans="1:8" ht="15.6" x14ac:dyDescent="0.3">
      <c r="A210" s="25"/>
      <c r="B210" s="19"/>
      <c r="C210" s="19"/>
      <c r="D210" s="19"/>
      <c r="E210" s="19"/>
      <c r="F210" s="19"/>
      <c r="G210" s="19"/>
      <c r="H210" s="19"/>
    </row>
    <row r="211" spans="1:8" ht="15.6" x14ac:dyDescent="0.3">
      <c r="A211" s="25"/>
      <c r="B211" s="19"/>
      <c r="C211" s="19"/>
      <c r="D211" s="19"/>
      <c r="E211" s="19"/>
      <c r="F211" s="19"/>
      <c r="G211" s="19"/>
      <c r="H211" s="19"/>
    </row>
    <row r="212" spans="1:8" ht="15.6" x14ac:dyDescent="0.3">
      <c r="A212" s="25"/>
      <c r="B212" s="19"/>
      <c r="C212" s="19"/>
      <c r="D212" s="19"/>
      <c r="E212" s="19"/>
      <c r="F212" s="19"/>
      <c r="G212" s="19"/>
      <c r="H212" s="19"/>
    </row>
    <row r="213" spans="1:8" ht="15.6" x14ac:dyDescent="0.3">
      <c r="A213" s="25"/>
      <c r="B213" s="19"/>
      <c r="C213" s="19"/>
      <c r="D213" s="19"/>
      <c r="E213" s="19"/>
      <c r="F213" s="19"/>
      <c r="G213" s="19"/>
      <c r="H213" s="19"/>
    </row>
    <row r="214" spans="1:8" ht="15.6" x14ac:dyDescent="0.3">
      <c r="A214" s="25"/>
      <c r="B214" s="19"/>
      <c r="C214" s="19"/>
      <c r="D214" s="19"/>
      <c r="E214" s="19"/>
      <c r="F214" s="19"/>
      <c r="G214" s="19"/>
      <c r="H214" s="19"/>
    </row>
    <row r="215" spans="1:8" ht="15.6" x14ac:dyDescent="0.3">
      <c r="A215" s="25"/>
      <c r="B215" s="19"/>
      <c r="C215" s="19"/>
      <c r="D215" s="19"/>
      <c r="E215" s="19"/>
      <c r="F215" s="19"/>
      <c r="G215" s="19"/>
      <c r="H215" s="19"/>
    </row>
    <row r="216" spans="1:8" ht="15.6" x14ac:dyDescent="0.3">
      <c r="A216" s="25"/>
      <c r="B216" s="19"/>
      <c r="C216" s="19"/>
      <c r="D216" s="19"/>
      <c r="E216" s="19"/>
      <c r="F216" s="19"/>
      <c r="G216" s="19"/>
      <c r="H216" s="19"/>
    </row>
    <row r="217" spans="1:8" ht="15.6" x14ac:dyDescent="0.3">
      <c r="A217" s="25"/>
      <c r="B217" s="19"/>
      <c r="C217" s="19"/>
      <c r="D217" s="19"/>
      <c r="E217" s="19"/>
      <c r="F217" s="19"/>
      <c r="G217" s="19"/>
      <c r="H217" s="19"/>
    </row>
    <row r="218" spans="1:8" ht="15.6" x14ac:dyDescent="0.3">
      <c r="A218" s="25"/>
      <c r="B218" s="19"/>
      <c r="C218" s="19"/>
      <c r="D218" s="19"/>
      <c r="E218" s="19"/>
      <c r="F218" s="19"/>
      <c r="G218" s="19"/>
      <c r="H218" s="19"/>
    </row>
    <row r="219" spans="1:8" ht="15.6" x14ac:dyDescent="0.3">
      <c r="A219" s="25"/>
      <c r="B219" s="19"/>
      <c r="C219" s="19"/>
      <c r="D219" s="19"/>
      <c r="E219" s="19"/>
      <c r="F219" s="19"/>
      <c r="G219" s="19"/>
      <c r="H219" s="19"/>
    </row>
    <row r="220" spans="1:8" ht="15.6" x14ac:dyDescent="0.3">
      <c r="A220" s="25"/>
      <c r="B220" s="19"/>
      <c r="C220" s="19"/>
      <c r="D220" s="19"/>
      <c r="E220" s="19"/>
      <c r="F220" s="19"/>
      <c r="G220" s="19"/>
      <c r="H220" s="19"/>
    </row>
    <row r="221" spans="1:8" ht="15.6" x14ac:dyDescent="0.3">
      <c r="A221" s="25"/>
      <c r="B221" s="19"/>
      <c r="C221" s="19"/>
      <c r="D221" s="19"/>
      <c r="E221" s="19"/>
      <c r="F221" s="19"/>
      <c r="G221" s="19"/>
      <c r="H221" s="19"/>
    </row>
    <row r="222" spans="1:8" ht="15.6" x14ac:dyDescent="0.3">
      <c r="A222" s="25"/>
      <c r="B222" s="19"/>
      <c r="C222" s="19"/>
      <c r="D222" s="19"/>
      <c r="E222" s="19"/>
      <c r="F222" s="19"/>
      <c r="G222" s="19"/>
      <c r="H222" s="19"/>
    </row>
    <row r="223" spans="1:8" ht="15.6" x14ac:dyDescent="0.3">
      <c r="A223" s="25"/>
      <c r="B223" s="19"/>
      <c r="C223" s="19"/>
      <c r="D223" s="19"/>
      <c r="E223" s="19"/>
      <c r="F223" s="19"/>
      <c r="G223" s="19"/>
      <c r="H223" s="19"/>
    </row>
    <row r="224" spans="1:8" ht="15.6" x14ac:dyDescent="0.3">
      <c r="A224" s="25"/>
      <c r="B224" s="19"/>
      <c r="C224" s="19"/>
      <c r="D224" s="19"/>
      <c r="E224" s="19"/>
      <c r="F224" s="19"/>
      <c r="G224" s="19"/>
      <c r="H224" s="19"/>
    </row>
    <row r="225" spans="1:8" ht="15.6" x14ac:dyDescent="0.3">
      <c r="A225" s="25"/>
      <c r="B225" s="19"/>
      <c r="C225" s="19"/>
      <c r="D225" s="19"/>
      <c r="E225" s="19"/>
      <c r="F225" s="19"/>
      <c r="G225" s="19"/>
      <c r="H225" s="19"/>
    </row>
    <row r="226" spans="1:8" ht="15.6" x14ac:dyDescent="0.3">
      <c r="A226" s="25"/>
      <c r="B226" s="19"/>
      <c r="C226" s="19"/>
      <c r="D226" s="19"/>
      <c r="E226" s="19"/>
      <c r="F226" s="19"/>
      <c r="G226" s="19"/>
      <c r="H226" s="19"/>
    </row>
    <row r="227" spans="1:8" ht="15.6" x14ac:dyDescent="0.3">
      <c r="A227" s="25"/>
      <c r="B227" s="19"/>
      <c r="C227" s="19"/>
      <c r="D227" s="19"/>
      <c r="E227" s="19"/>
      <c r="F227" s="19"/>
      <c r="G227" s="19"/>
      <c r="H227" s="19"/>
    </row>
    <row r="228" spans="1:8" ht="15.6" x14ac:dyDescent="0.3">
      <c r="A228" s="25"/>
      <c r="B228" s="19"/>
      <c r="C228" s="19"/>
      <c r="D228" s="19"/>
      <c r="E228" s="19"/>
      <c r="F228" s="19"/>
      <c r="G228" s="19"/>
      <c r="H228" s="19"/>
    </row>
    <row r="229" spans="1:8" ht="15.6" x14ac:dyDescent="0.3">
      <c r="A229" s="25"/>
      <c r="B229" s="19"/>
      <c r="C229" s="19"/>
      <c r="D229" s="19"/>
      <c r="E229" s="19"/>
      <c r="F229" s="19"/>
      <c r="G229" s="19"/>
      <c r="H229" s="19"/>
    </row>
    <row r="230" spans="1:8" ht="15.6" x14ac:dyDescent="0.3">
      <c r="A230" s="25"/>
      <c r="B230" s="19"/>
      <c r="C230" s="19"/>
      <c r="D230" s="19"/>
      <c r="E230" s="19"/>
      <c r="F230" s="19"/>
      <c r="G230" s="19"/>
      <c r="H230" s="19"/>
    </row>
    <row r="231" spans="1:8" ht="15.6" x14ac:dyDescent="0.3">
      <c r="A231" s="25"/>
      <c r="B231" s="19"/>
      <c r="C231" s="19"/>
      <c r="D231" s="19"/>
      <c r="E231" s="19"/>
      <c r="F231" s="19"/>
      <c r="G231" s="19"/>
      <c r="H231" s="19"/>
    </row>
    <row r="232" spans="1:8" ht="15.6" x14ac:dyDescent="0.3">
      <c r="A232" s="25"/>
      <c r="B232" s="19"/>
      <c r="C232" s="19"/>
      <c r="D232" s="19"/>
      <c r="E232" s="19"/>
      <c r="F232" s="19"/>
      <c r="G232" s="19"/>
      <c r="H232" s="19"/>
    </row>
    <row r="233" spans="1:8" ht="15.6" x14ac:dyDescent="0.3">
      <c r="A233" s="25"/>
      <c r="B233" s="19"/>
      <c r="C233" s="19"/>
      <c r="D233" s="19"/>
      <c r="E233" s="19"/>
      <c r="F233" s="19"/>
      <c r="G233" s="19"/>
      <c r="H233" s="19"/>
    </row>
    <row r="234" spans="1:8" ht="15.6" x14ac:dyDescent="0.3">
      <c r="A234" s="25"/>
      <c r="B234" s="19"/>
      <c r="C234" s="19"/>
      <c r="D234" s="19"/>
      <c r="E234" s="19"/>
      <c r="F234" s="19"/>
      <c r="G234" s="19"/>
      <c r="H234" s="19"/>
    </row>
    <row r="235" spans="1:8" ht="15.6" x14ac:dyDescent="0.3">
      <c r="A235" s="25"/>
      <c r="B235" s="19"/>
      <c r="C235" s="19"/>
      <c r="D235" s="19"/>
      <c r="E235" s="19"/>
      <c r="F235" s="19"/>
      <c r="G235" s="19"/>
      <c r="H235" s="19"/>
    </row>
    <row r="236" spans="1:8" ht="15.6" x14ac:dyDescent="0.3">
      <c r="A236" s="25"/>
      <c r="B236" s="19"/>
      <c r="C236" s="19"/>
      <c r="D236" s="19"/>
      <c r="E236" s="19"/>
      <c r="F236" s="19"/>
      <c r="G236" s="19"/>
      <c r="H236" s="19"/>
    </row>
    <row r="237" spans="1:8" ht="15.6" x14ac:dyDescent="0.3">
      <c r="A237" s="25"/>
      <c r="B237" s="19"/>
      <c r="C237" s="19"/>
      <c r="D237" s="19"/>
      <c r="E237" s="19"/>
      <c r="F237" s="19"/>
      <c r="G237" s="19"/>
      <c r="H237" s="19"/>
    </row>
    <row r="238" spans="1:8" ht="15.6" x14ac:dyDescent="0.3">
      <c r="A238" s="25"/>
      <c r="B238" s="19"/>
      <c r="C238" s="19"/>
      <c r="D238" s="19"/>
      <c r="E238" s="19"/>
      <c r="F238" s="19"/>
      <c r="G238" s="19"/>
      <c r="H238" s="19"/>
    </row>
    <row r="239" spans="1:8" ht="15.6" x14ac:dyDescent="0.3">
      <c r="A239" s="25"/>
      <c r="B239" s="19"/>
      <c r="C239" s="19"/>
      <c r="D239" s="19"/>
      <c r="E239" s="19"/>
      <c r="F239" s="19"/>
      <c r="G239" s="19"/>
      <c r="H239" s="19"/>
    </row>
    <row r="240" spans="1:8" ht="15.6" x14ac:dyDescent="0.3">
      <c r="A240" s="25"/>
      <c r="B240" s="19"/>
      <c r="C240" s="19"/>
      <c r="D240" s="19"/>
      <c r="E240" s="19"/>
      <c r="F240" s="19"/>
      <c r="G240" s="19"/>
      <c r="H240" s="19"/>
    </row>
    <row r="241" spans="1:8" ht="15.6" x14ac:dyDescent="0.3">
      <c r="A241" s="25"/>
      <c r="B241" s="19"/>
      <c r="C241" s="19"/>
      <c r="D241" s="19"/>
      <c r="E241" s="19"/>
      <c r="F241" s="19"/>
      <c r="G241" s="19"/>
      <c r="H241" s="19"/>
    </row>
    <row r="242" spans="1:8" ht="15.6" x14ac:dyDescent="0.3">
      <c r="A242" s="25"/>
      <c r="B242" s="19"/>
      <c r="C242" s="19"/>
      <c r="D242" s="19"/>
      <c r="E242" s="19"/>
      <c r="F242" s="19"/>
      <c r="G242" s="19"/>
      <c r="H242" s="19"/>
    </row>
    <row r="243" spans="1:8" ht="15.6" x14ac:dyDescent="0.3">
      <c r="A243" s="25"/>
      <c r="B243" s="19"/>
      <c r="C243" s="19"/>
      <c r="D243" s="19"/>
      <c r="E243" s="19"/>
      <c r="F243" s="19"/>
      <c r="G243" s="19"/>
      <c r="H243" s="19"/>
    </row>
    <row r="244" spans="1:8" ht="15.6" x14ac:dyDescent="0.3">
      <c r="A244" s="25"/>
      <c r="B244" s="19"/>
      <c r="C244" s="19"/>
      <c r="D244" s="19"/>
      <c r="E244" s="19"/>
      <c r="F244" s="19"/>
      <c r="G244" s="19"/>
      <c r="H244" s="19"/>
    </row>
    <row r="245" spans="1:8" ht="15.6" x14ac:dyDescent="0.3">
      <c r="A245" s="25"/>
      <c r="B245" s="19"/>
      <c r="C245" s="19"/>
      <c r="D245" s="19"/>
      <c r="E245" s="19"/>
      <c r="F245" s="19"/>
      <c r="G245" s="19"/>
      <c r="H245" s="19"/>
    </row>
    <row r="246" spans="1:8" ht="15.6" x14ac:dyDescent="0.3">
      <c r="A246" s="25"/>
      <c r="B246" s="19"/>
      <c r="C246" s="19"/>
      <c r="D246" s="19"/>
      <c r="E246" s="19"/>
      <c r="F246" s="19"/>
      <c r="G246" s="19"/>
      <c r="H246" s="19"/>
    </row>
    <row r="247" spans="1:8" ht="15.6" x14ac:dyDescent="0.3">
      <c r="A247" s="25"/>
      <c r="B247" s="19"/>
      <c r="C247" s="19"/>
      <c r="D247" s="19"/>
      <c r="E247" s="19"/>
      <c r="F247" s="19"/>
      <c r="G247" s="19"/>
      <c r="H247" s="19"/>
    </row>
    <row r="248" spans="1:8" ht="15.6" x14ac:dyDescent="0.3">
      <c r="A248" s="25"/>
      <c r="B248" s="19"/>
      <c r="C248" s="19"/>
      <c r="D248" s="19"/>
      <c r="E248" s="19"/>
      <c r="F248" s="19"/>
      <c r="G248" s="19"/>
      <c r="H248" s="19"/>
    </row>
    <row r="249" spans="1:8" ht="15.6" x14ac:dyDescent="0.3">
      <c r="A249" s="25"/>
      <c r="B249" s="19"/>
      <c r="C249" s="19"/>
      <c r="D249" s="19"/>
      <c r="E249" s="19"/>
      <c r="F249" s="19"/>
      <c r="G249" s="19"/>
      <c r="H249" s="19"/>
    </row>
    <row r="250" spans="1:8" ht="15.6" x14ac:dyDescent="0.3">
      <c r="A250" s="25"/>
      <c r="B250" s="19"/>
      <c r="C250" s="19"/>
      <c r="D250" s="19"/>
      <c r="E250" s="19"/>
      <c r="F250" s="19"/>
      <c r="G250" s="19"/>
      <c r="H250" s="19"/>
    </row>
    <row r="251" spans="1:8" ht="15.6" x14ac:dyDescent="0.3">
      <c r="A251" s="25"/>
      <c r="B251" s="19"/>
      <c r="C251" s="19"/>
      <c r="D251" s="19"/>
      <c r="E251" s="19"/>
      <c r="F251" s="19"/>
      <c r="G251" s="19"/>
      <c r="H251" s="19"/>
    </row>
    <row r="252" spans="1:8" ht="15.6" x14ac:dyDescent="0.3">
      <c r="A252" s="25"/>
      <c r="B252" s="19"/>
      <c r="C252" s="19"/>
      <c r="D252" s="19"/>
      <c r="E252" s="19"/>
      <c r="F252" s="19"/>
      <c r="G252" s="19"/>
      <c r="H252" s="19"/>
    </row>
    <row r="253" spans="1:8" ht="15.6" x14ac:dyDescent="0.3">
      <c r="A253" s="25"/>
      <c r="B253" s="19"/>
      <c r="C253" s="19"/>
      <c r="D253" s="19"/>
      <c r="E253" s="19"/>
      <c r="F253" s="19"/>
      <c r="G253" s="19"/>
      <c r="H253" s="19"/>
    </row>
    <row r="254" spans="1:8" ht="15.6" x14ac:dyDescent="0.3">
      <c r="A254" s="25"/>
      <c r="B254" s="19"/>
      <c r="C254" s="19"/>
      <c r="D254" s="19"/>
      <c r="E254" s="19"/>
      <c r="F254" s="19"/>
      <c r="G254" s="19"/>
      <c r="H254" s="19"/>
    </row>
    <row r="255" spans="1:8" ht="15.6" x14ac:dyDescent="0.3">
      <c r="A255" s="25"/>
      <c r="B255" s="19"/>
      <c r="C255" s="19"/>
      <c r="D255" s="19"/>
      <c r="E255" s="19"/>
      <c r="F255" s="19"/>
      <c r="G255" s="19"/>
      <c r="H255" s="19"/>
    </row>
    <row r="256" spans="1:8" ht="15.6" x14ac:dyDescent="0.3">
      <c r="A256" s="25"/>
      <c r="B256" s="19"/>
      <c r="C256" s="19"/>
      <c r="D256" s="19"/>
      <c r="E256" s="19"/>
      <c r="F256" s="19"/>
      <c r="G256" s="19"/>
      <c r="H256" s="19"/>
    </row>
    <row r="257" spans="1:8" ht="15.6" x14ac:dyDescent="0.3">
      <c r="A257" s="25"/>
      <c r="B257" s="19"/>
      <c r="C257" s="19"/>
      <c r="D257" s="19"/>
      <c r="E257" s="19"/>
      <c r="F257" s="19"/>
      <c r="G257" s="19"/>
      <c r="H257" s="19"/>
    </row>
    <row r="258" spans="1:8" ht="15.6" x14ac:dyDescent="0.3">
      <c r="A258" s="25"/>
      <c r="B258" s="19"/>
      <c r="C258" s="19"/>
      <c r="D258" s="19"/>
      <c r="E258" s="19"/>
      <c r="F258" s="19"/>
      <c r="G258" s="19"/>
      <c r="H258" s="19"/>
    </row>
    <row r="259" spans="1:8" ht="15.6" x14ac:dyDescent="0.3">
      <c r="A259" s="25"/>
      <c r="B259" s="19"/>
      <c r="C259" s="19"/>
      <c r="D259" s="19"/>
      <c r="E259" s="19"/>
      <c r="F259" s="19"/>
      <c r="G259" s="19"/>
      <c r="H259" s="19"/>
    </row>
    <row r="260" spans="1:8" ht="15.6" x14ac:dyDescent="0.3">
      <c r="A260" s="25"/>
      <c r="B260" s="19"/>
      <c r="C260" s="19"/>
      <c r="D260" s="19"/>
      <c r="E260" s="19"/>
      <c r="F260" s="19"/>
      <c r="G260" s="19"/>
      <c r="H260" s="19"/>
    </row>
    <row r="261" spans="1:8" ht="15.6" x14ac:dyDescent="0.3">
      <c r="A261" s="25"/>
      <c r="B261" s="19"/>
      <c r="C261" s="19"/>
      <c r="D261" s="19"/>
      <c r="E261" s="19"/>
      <c r="F261" s="19"/>
      <c r="G261" s="19"/>
      <c r="H261" s="19"/>
    </row>
    <row r="262" spans="1:8" ht="15.6" x14ac:dyDescent="0.3">
      <c r="A262" s="25"/>
      <c r="B262" s="19"/>
      <c r="C262" s="19"/>
      <c r="D262" s="19"/>
      <c r="E262" s="19"/>
      <c r="F262" s="19"/>
      <c r="G262" s="19"/>
      <c r="H262" s="19"/>
    </row>
    <row r="263" spans="1:8" ht="15.6" x14ac:dyDescent="0.3">
      <c r="A263" s="25"/>
      <c r="B263" s="19"/>
      <c r="C263" s="19"/>
      <c r="D263" s="19"/>
      <c r="E263" s="19"/>
      <c r="F263" s="19"/>
      <c r="G263" s="19"/>
      <c r="H263" s="19"/>
    </row>
    <row r="264" spans="1:8" ht="15.6" x14ac:dyDescent="0.3">
      <c r="A264" s="25"/>
      <c r="B264" s="19"/>
      <c r="C264" s="19"/>
      <c r="D264" s="19"/>
      <c r="E264" s="19"/>
      <c r="F264" s="19"/>
      <c r="G264" s="19"/>
      <c r="H264" s="19"/>
    </row>
    <row r="265" spans="1:8" ht="15.6" x14ac:dyDescent="0.3">
      <c r="A265" s="25"/>
      <c r="B265" s="19"/>
      <c r="C265" s="19"/>
      <c r="D265" s="19"/>
      <c r="E265" s="19"/>
      <c r="F265" s="19"/>
      <c r="G265" s="19"/>
      <c r="H265" s="19"/>
    </row>
    <row r="266" spans="1:8" ht="15.6" x14ac:dyDescent="0.3">
      <c r="A266" s="25"/>
      <c r="B266" s="19"/>
      <c r="C266" s="19"/>
      <c r="D266" s="19"/>
      <c r="E266" s="19"/>
      <c r="F266" s="19"/>
      <c r="G266" s="19"/>
      <c r="H266" s="19"/>
    </row>
    <row r="267" spans="1:8" ht="15.6" x14ac:dyDescent="0.3">
      <c r="A267" s="25"/>
      <c r="B267" s="19"/>
      <c r="C267" s="19"/>
      <c r="D267" s="19"/>
      <c r="E267" s="19"/>
      <c r="F267" s="19"/>
      <c r="G267" s="19"/>
      <c r="H267" s="19"/>
    </row>
    <row r="268" spans="1:8" ht="15.6" x14ac:dyDescent="0.3">
      <c r="A268" s="25"/>
      <c r="B268" s="19"/>
      <c r="C268" s="19"/>
      <c r="D268" s="19"/>
      <c r="E268" s="19"/>
      <c r="F268" s="19"/>
      <c r="G268" s="19"/>
      <c r="H268" s="19"/>
    </row>
    <row r="269" spans="1:8" ht="15.6" x14ac:dyDescent="0.3">
      <c r="A269" s="25"/>
      <c r="B269" s="19"/>
      <c r="C269" s="19"/>
      <c r="D269" s="19"/>
      <c r="E269" s="19"/>
      <c r="F269" s="19"/>
      <c r="G269" s="19"/>
      <c r="H269" s="19"/>
    </row>
    <row r="270" spans="1:8" ht="15.6" x14ac:dyDescent="0.3">
      <c r="A270" s="25"/>
      <c r="B270" s="19"/>
      <c r="C270" s="19"/>
      <c r="D270" s="19"/>
      <c r="E270" s="19"/>
      <c r="F270" s="19"/>
      <c r="G270" s="19"/>
      <c r="H270" s="19"/>
    </row>
    <row r="271" spans="1:8" ht="15.6" x14ac:dyDescent="0.3">
      <c r="A271" s="25"/>
      <c r="B271" s="19"/>
      <c r="C271" s="19"/>
      <c r="D271" s="19"/>
      <c r="E271" s="19"/>
      <c r="F271" s="19"/>
      <c r="G271" s="19"/>
      <c r="H271" s="19"/>
    </row>
    <row r="272" spans="1:8" ht="15.6" x14ac:dyDescent="0.3">
      <c r="A272" s="25"/>
      <c r="B272" s="19"/>
      <c r="C272" s="19"/>
      <c r="D272" s="19"/>
      <c r="E272" s="19"/>
      <c r="F272" s="19"/>
      <c r="G272" s="19"/>
      <c r="H272" s="19"/>
    </row>
    <row r="273" spans="1:8" ht="15.6" x14ac:dyDescent="0.3">
      <c r="A273" s="25"/>
      <c r="B273" s="19"/>
      <c r="C273" s="19"/>
      <c r="D273" s="19"/>
      <c r="E273" s="19"/>
      <c r="F273" s="19"/>
      <c r="G273" s="19"/>
      <c r="H273" s="19"/>
    </row>
    <row r="274" spans="1:8" ht="15.6" x14ac:dyDescent="0.3">
      <c r="A274" s="25"/>
      <c r="B274" s="19"/>
      <c r="C274" s="19"/>
      <c r="D274" s="19"/>
      <c r="E274" s="19"/>
      <c r="F274" s="19"/>
      <c r="G274" s="19"/>
      <c r="H274" s="19"/>
    </row>
    <row r="275" spans="1:8" ht="15.6" x14ac:dyDescent="0.3">
      <c r="A275" s="25"/>
      <c r="B275" s="19"/>
      <c r="C275" s="19"/>
      <c r="D275" s="19"/>
      <c r="E275" s="19"/>
      <c r="F275" s="19"/>
      <c r="G275" s="19"/>
      <c r="H275" s="19"/>
    </row>
    <row r="276" spans="1:8" ht="15.6" x14ac:dyDescent="0.3">
      <c r="A276" s="25"/>
      <c r="B276" s="19"/>
      <c r="C276" s="19"/>
      <c r="D276" s="19"/>
      <c r="E276" s="19"/>
      <c r="F276" s="19"/>
      <c r="G276" s="19"/>
      <c r="H276" s="19"/>
    </row>
    <row r="277" spans="1:8" ht="15.6" x14ac:dyDescent="0.3">
      <c r="A277" s="25"/>
      <c r="B277" s="19"/>
      <c r="C277" s="19"/>
      <c r="D277" s="19"/>
      <c r="E277" s="19"/>
      <c r="F277" s="19"/>
      <c r="G277" s="19"/>
      <c r="H277" s="19"/>
    </row>
    <row r="278" spans="1:8" ht="15.6" x14ac:dyDescent="0.3">
      <c r="A278" s="25"/>
      <c r="B278" s="19"/>
      <c r="C278" s="19"/>
      <c r="D278" s="19"/>
      <c r="E278" s="19"/>
      <c r="F278" s="19"/>
      <c r="G278" s="19"/>
      <c r="H278" s="19"/>
    </row>
    <row r="279" spans="1:8" ht="15.6" x14ac:dyDescent="0.3">
      <c r="A279" s="25"/>
      <c r="B279" s="19"/>
      <c r="C279" s="19"/>
      <c r="D279" s="19"/>
      <c r="E279" s="19"/>
      <c r="F279" s="19"/>
      <c r="G279" s="19"/>
      <c r="H279" s="19"/>
    </row>
    <row r="280" spans="1:8" ht="15.6" x14ac:dyDescent="0.3">
      <c r="A280" s="25"/>
      <c r="B280" s="19"/>
      <c r="C280" s="19"/>
      <c r="D280" s="19"/>
      <c r="E280" s="19"/>
      <c r="F280" s="19"/>
      <c r="G280" s="19"/>
      <c r="H280" s="19"/>
    </row>
    <row r="281" spans="1:8" ht="15.6" x14ac:dyDescent="0.3">
      <c r="A281" s="25"/>
      <c r="B281" s="19"/>
      <c r="C281" s="19"/>
      <c r="D281" s="19"/>
      <c r="E281" s="19"/>
      <c r="F281" s="19"/>
      <c r="G281" s="19"/>
      <c r="H281" s="19"/>
    </row>
    <row r="282" spans="1:8" ht="15.6" x14ac:dyDescent="0.3">
      <c r="A282" s="25"/>
      <c r="B282" s="19"/>
      <c r="C282" s="19"/>
      <c r="D282" s="19"/>
      <c r="E282" s="19"/>
      <c r="F282" s="19"/>
      <c r="G282" s="19"/>
      <c r="H282" s="19"/>
    </row>
    <row r="283" spans="1:8" ht="15.6" x14ac:dyDescent="0.3">
      <c r="A283" s="25"/>
      <c r="B283" s="19"/>
      <c r="C283" s="19"/>
      <c r="D283" s="19"/>
      <c r="E283" s="19"/>
      <c r="F283" s="19"/>
      <c r="G283" s="19"/>
      <c r="H283" s="19"/>
    </row>
    <row r="284" spans="1:8" ht="15.6" x14ac:dyDescent="0.3">
      <c r="A284" s="25"/>
      <c r="B284" s="19"/>
      <c r="C284" s="19"/>
      <c r="D284" s="19"/>
      <c r="E284" s="19"/>
      <c r="F284" s="19"/>
      <c r="G284" s="19"/>
      <c r="H284" s="19"/>
    </row>
    <row r="285" spans="1:8" ht="15.6" x14ac:dyDescent="0.3">
      <c r="A285" s="25"/>
      <c r="B285" s="19"/>
      <c r="C285" s="19"/>
      <c r="D285" s="19"/>
      <c r="E285" s="19"/>
      <c r="F285" s="19"/>
      <c r="G285" s="19"/>
      <c r="H285" s="19"/>
    </row>
    <row r="286" spans="1:8" ht="15.6" x14ac:dyDescent="0.3">
      <c r="A286" s="25"/>
      <c r="B286" s="19"/>
      <c r="C286" s="19"/>
      <c r="D286" s="19"/>
      <c r="E286" s="19"/>
      <c r="F286" s="19"/>
      <c r="G286" s="19"/>
      <c r="H286" s="19"/>
    </row>
    <row r="287" spans="1:8" ht="15.6" x14ac:dyDescent="0.3">
      <c r="A287" s="25"/>
      <c r="B287" s="19"/>
      <c r="C287" s="19"/>
      <c r="D287" s="19"/>
      <c r="E287" s="19"/>
      <c r="F287" s="19"/>
      <c r="G287" s="19"/>
      <c r="H287" s="19"/>
    </row>
    <row r="288" spans="1:8" ht="15.6" x14ac:dyDescent="0.3">
      <c r="A288" s="25"/>
      <c r="B288" s="19"/>
      <c r="C288" s="19"/>
      <c r="D288" s="19"/>
      <c r="E288" s="19"/>
      <c r="F288" s="19"/>
      <c r="G288" s="19"/>
      <c r="H288" s="19"/>
    </row>
    <row r="289" spans="1:8" ht="15.6" x14ac:dyDescent="0.3">
      <c r="A289" s="25"/>
      <c r="B289" s="19"/>
      <c r="C289" s="19"/>
      <c r="D289" s="19"/>
      <c r="E289" s="19"/>
      <c r="F289" s="19"/>
      <c r="G289" s="19"/>
      <c r="H289" s="19"/>
    </row>
    <row r="290" spans="1:8" ht="15.6" x14ac:dyDescent="0.3">
      <c r="A290" s="25"/>
      <c r="B290" s="19"/>
      <c r="C290" s="19"/>
      <c r="D290" s="19"/>
      <c r="E290" s="19"/>
      <c r="F290" s="19"/>
      <c r="G290" s="19"/>
      <c r="H290" s="19"/>
    </row>
    <row r="291" spans="1:8" ht="15.6" x14ac:dyDescent="0.3">
      <c r="A291" s="25"/>
      <c r="B291" s="19"/>
      <c r="C291" s="19"/>
      <c r="D291" s="19"/>
      <c r="E291" s="19"/>
      <c r="F291" s="19"/>
      <c r="G291" s="19"/>
      <c r="H291" s="19"/>
    </row>
    <row r="292" spans="1:8" ht="15.6" x14ac:dyDescent="0.3">
      <c r="A292" s="25"/>
      <c r="B292" s="19"/>
      <c r="C292" s="19"/>
      <c r="D292" s="19"/>
      <c r="E292" s="19"/>
      <c r="F292" s="19"/>
      <c r="G292" s="19"/>
      <c r="H292" s="19"/>
    </row>
    <row r="293" spans="1:8" ht="15.6" x14ac:dyDescent="0.3">
      <c r="A293" s="25"/>
      <c r="B293" s="19"/>
      <c r="C293" s="19"/>
      <c r="D293" s="19"/>
      <c r="E293" s="19"/>
      <c r="F293" s="19"/>
      <c r="G293" s="19"/>
      <c r="H293" s="19"/>
    </row>
    <row r="294" spans="1:8" ht="15.6" x14ac:dyDescent="0.3">
      <c r="A294" s="25"/>
      <c r="B294" s="19"/>
      <c r="C294" s="19"/>
      <c r="D294" s="19"/>
      <c r="E294" s="19"/>
      <c r="F294" s="19"/>
      <c r="G294" s="19"/>
      <c r="H294" s="19"/>
    </row>
    <row r="295" spans="1:8" ht="15.6" x14ac:dyDescent="0.3">
      <c r="A295" s="25"/>
      <c r="B295" s="19"/>
      <c r="C295" s="19"/>
      <c r="D295" s="19"/>
      <c r="E295" s="19"/>
      <c r="F295" s="19"/>
      <c r="G295" s="19"/>
      <c r="H295" s="19"/>
    </row>
    <row r="296" spans="1:8" ht="15.6" x14ac:dyDescent="0.3">
      <c r="A296" s="25"/>
      <c r="B296" s="19"/>
      <c r="C296" s="19"/>
      <c r="D296" s="19"/>
      <c r="E296" s="19"/>
      <c r="F296" s="19"/>
      <c r="G296" s="19"/>
      <c r="H296" s="19"/>
    </row>
    <row r="297" spans="1:8" ht="15.6" x14ac:dyDescent="0.3">
      <c r="A297" s="25"/>
      <c r="B297" s="19"/>
      <c r="C297" s="19"/>
      <c r="D297" s="19"/>
      <c r="E297" s="19"/>
      <c r="F297" s="19"/>
      <c r="G297" s="19"/>
      <c r="H297" s="19"/>
    </row>
    <row r="298" spans="1:8" ht="15.6" x14ac:dyDescent="0.3">
      <c r="A298" s="25"/>
      <c r="B298" s="19"/>
      <c r="C298" s="19"/>
      <c r="D298" s="19"/>
      <c r="E298" s="19"/>
      <c r="F298" s="19"/>
      <c r="G298" s="19"/>
      <c r="H298" s="19"/>
    </row>
    <row r="299" spans="1:8" ht="15.6" x14ac:dyDescent="0.3">
      <c r="A299" s="25"/>
      <c r="B299" s="19"/>
      <c r="C299" s="19"/>
      <c r="D299" s="19"/>
      <c r="E299" s="19"/>
      <c r="F299" s="19"/>
      <c r="G299" s="19"/>
      <c r="H299" s="19"/>
    </row>
    <row r="300" spans="1:8" ht="15.6" x14ac:dyDescent="0.3">
      <c r="A300" s="25"/>
      <c r="B300" s="19"/>
      <c r="C300" s="19"/>
      <c r="D300" s="19"/>
      <c r="E300" s="19"/>
      <c r="F300" s="19"/>
      <c r="G300" s="19"/>
      <c r="H300" s="19"/>
    </row>
    <row r="301" spans="1:8" ht="15.6" x14ac:dyDescent="0.3">
      <c r="A301" s="25"/>
      <c r="B301" s="19"/>
      <c r="C301" s="19"/>
      <c r="D301" s="19"/>
      <c r="E301" s="19"/>
      <c r="F301" s="19"/>
      <c r="G301" s="19"/>
      <c r="H301" s="19"/>
    </row>
    <row r="302" spans="1:8" ht="15.6" x14ac:dyDescent="0.3">
      <c r="A302" s="25"/>
      <c r="B302" s="19"/>
      <c r="C302" s="19"/>
      <c r="D302" s="19"/>
      <c r="E302" s="19"/>
      <c r="F302" s="19"/>
      <c r="G302" s="19"/>
      <c r="H302" s="19"/>
    </row>
    <row r="303" spans="1:8" ht="15.6" x14ac:dyDescent="0.3">
      <c r="A303" s="25"/>
      <c r="B303" s="19"/>
      <c r="C303" s="19"/>
      <c r="D303" s="19"/>
      <c r="E303" s="19"/>
      <c r="F303" s="19"/>
      <c r="G303" s="19"/>
      <c r="H303" s="19"/>
    </row>
    <row r="304" spans="1:8" ht="15.6" x14ac:dyDescent="0.3">
      <c r="A304" s="25"/>
      <c r="B304" s="19"/>
      <c r="C304" s="19"/>
      <c r="D304" s="19"/>
      <c r="E304" s="19"/>
      <c r="F304" s="19"/>
      <c r="G304" s="19"/>
      <c r="H304" s="19"/>
    </row>
    <row r="305" spans="1:8" ht="15.6" x14ac:dyDescent="0.3">
      <c r="A305" s="25"/>
      <c r="B305" s="19"/>
      <c r="C305" s="19"/>
      <c r="D305" s="19"/>
      <c r="E305" s="19"/>
      <c r="F305" s="19"/>
      <c r="G305" s="19"/>
      <c r="H305" s="19"/>
    </row>
    <row r="306" spans="1:8" ht="15.6" x14ac:dyDescent="0.3">
      <c r="A306" s="25"/>
      <c r="B306" s="19"/>
      <c r="C306" s="19"/>
      <c r="D306" s="19"/>
      <c r="E306" s="19"/>
      <c r="F306" s="19"/>
      <c r="G306" s="19"/>
      <c r="H306" s="19"/>
    </row>
    <row r="307" spans="1:8" ht="15.6" x14ac:dyDescent="0.3">
      <c r="A307" s="25"/>
      <c r="B307" s="19"/>
      <c r="C307" s="19"/>
      <c r="D307" s="19"/>
      <c r="E307" s="19"/>
      <c r="F307" s="19"/>
      <c r="G307" s="19"/>
      <c r="H307" s="19"/>
    </row>
    <row r="308" spans="1:8" ht="15.6" x14ac:dyDescent="0.3">
      <c r="A308" s="25"/>
      <c r="B308" s="19"/>
      <c r="C308" s="19"/>
      <c r="D308" s="19"/>
      <c r="E308" s="19"/>
      <c r="F308" s="19"/>
      <c r="G308" s="19"/>
      <c r="H308" s="19"/>
    </row>
    <row r="309" spans="1:8" ht="15.6" x14ac:dyDescent="0.3">
      <c r="A309" s="25"/>
      <c r="B309" s="19"/>
      <c r="C309" s="19"/>
      <c r="D309" s="19"/>
      <c r="E309" s="19"/>
      <c r="F309" s="19"/>
      <c r="G309" s="19"/>
      <c r="H309" s="19"/>
    </row>
    <row r="310" spans="1:8" ht="15.6" x14ac:dyDescent="0.3">
      <c r="A310" s="25"/>
      <c r="B310" s="19"/>
      <c r="C310" s="19"/>
      <c r="D310" s="19"/>
      <c r="E310" s="19"/>
      <c r="F310" s="19"/>
      <c r="G310" s="19"/>
      <c r="H310" s="19"/>
    </row>
    <row r="311" spans="1:8" ht="15.6" x14ac:dyDescent="0.3">
      <c r="A311" s="25"/>
      <c r="B311" s="19"/>
      <c r="C311" s="19"/>
      <c r="D311" s="19"/>
      <c r="E311" s="19"/>
      <c r="F311" s="19"/>
      <c r="G311" s="19"/>
      <c r="H311" s="19"/>
    </row>
    <row r="312" spans="1:8" ht="15.6" x14ac:dyDescent="0.3">
      <c r="A312" s="25"/>
      <c r="B312" s="19"/>
      <c r="C312" s="19"/>
      <c r="D312" s="19"/>
      <c r="E312" s="19"/>
      <c r="F312" s="19"/>
      <c r="G312" s="19"/>
      <c r="H312" s="19"/>
    </row>
    <row r="313" spans="1:8" ht="15.6" x14ac:dyDescent="0.3">
      <c r="A313" s="25"/>
      <c r="B313" s="19"/>
      <c r="C313" s="19"/>
      <c r="D313" s="19"/>
      <c r="E313" s="19"/>
      <c r="F313" s="19"/>
      <c r="G313" s="19"/>
      <c r="H313" s="19"/>
    </row>
    <row r="314" spans="1:8" ht="15.6" x14ac:dyDescent="0.3">
      <c r="A314" s="25"/>
      <c r="B314" s="19"/>
      <c r="C314" s="19"/>
      <c r="D314" s="19"/>
      <c r="E314" s="19"/>
      <c r="F314" s="19"/>
      <c r="G314" s="19"/>
      <c r="H314" s="19"/>
    </row>
    <row r="315" spans="1:8" ht="15.6" x14ac:dyDescent="0.3">
      <c r="A315" s="25"/>
      <c r="B315" s="19"/>
      <c r="C315" s="19"/>
      <c r="D315" s="19"/>
      <c r="E315" s="19"/>
      <c r="F315" s="19"/>
      <c r="G315" s="19"/>
      <c r="H315" s="19"/>
    </row>
    <row r="316" spans="1:8" ht="15.6" x14ac:dyDescent="0.3">
      <c r="A316" s="25"/>
      <c r="B316" s="19"/>
      <c r="C316" s="19"/>
      <c r="D316" s="19"/>
      <c r="E316" s="19"/>
      <c r="F316" s="19"/>
      <c r="G316" s="19"/>
      <c r="H316" s="19"/>
    </row>
    <row r="317" spans="1:8" ht="15.6" x14ac:dyDescent="0.3">
      <c r="A317" s="25"/>
      <c r="B317" s="19"/>
      <c r="C317" s="19"/>
      <c r="D317" s="19"/>
      <c r="E317" s="19"/>
      <c r="F317" s="19"/>
      <c r="G317" s="19"/>
      <c r="H317" s="19"/>
    </row>
    <row r="318" spans="1:8" ht="15.6" x14ac:dyDescent="0.3">
      <c r="A318" s="25"/>
      <c r="B318" s="19"/>
      <c r="C318" s="19"/>
      <c r="D318" s="19"/>
      <c r="E318" s="19"/>
      <c r="F318" s="19"/>
      <c r="G318" s="19"/>
      <c r="H318" s="19"/>
    </row>
    <row r="319" spans="1:8" ht="15.6" x14ac:dyDescent="0.3">
      <c r="A319" s="25"/>
      <c r="B319" s="19"/>
      <c r="C319" s="19"/>
      <c r="D319" s="19"/>
      <c r="E319" s="19"/>
      <c r="F319" s="19"/>
      <c r="G319" s="19"/>
      <c r="H319" s="19"/>
    </row>
    <row r="320" spans="1:8" ht="15.6" x14ac:dyDescent="0.3">
      <c r="A320" s="25"/>
      <c r="B320" s="19"/>
      <c r="C320" s="19"/>
      <c r="D320" s="19"/>
      <c r="E320" s="19"/>
      <c r="F320" s="19"/>
      <c r="G320" s="19"/>
      <c r="H320" s="19"/>
    </row>
    <row r="321" spans="1:8" ht="15.6" x14ac:dyDescent="0.3">
      <c r="A321" s="25"/>
      <c r="B321" s="19"/>
      <c r="C321" s="19"/>
      <c r="D321" s="19"/>
      <c r="E321" s="19"/>
      <c r="F321" s="19"/>
      <c r="G321" s="19"/>
      <c r="H321" s="19"/>
    </row>
    <row r="322" spans="1:8" ht="15.6" x14ac:dyDescent="0.3">
      <c r="A322" s="25"/>
      <c r="B322" s="19"/>
      <c r="C322" s="19"/>
      <c r="D322" s="19"/>
      <c r="E322" s="19"/>
      <c r="F322" s="19"/>
      <c r="G322" s="19"/>
      <c r="H322" s="19"/>
    </row>
    <row r="323" spans="1:8" ht="15.6" x14ac:dyDescent="0.3">
      <c r="A323" s="25"/>
      <c r="B323" s="19"/>
      <c r="C323" s="19"/>
      <c r="D323" s="19"/>
      <c r="E323" s="19"/>
      <c r="F323" s="19"/>
      <c r="G323" s="19"/>
      <c r="H323" s="19"/>
    </row>
    <row r="324" spans="1:8" ht="15.6" x14ac:dyDescent="0.3">
      <c r="A324" s="25"/>
      <c r="B324" s="19"/>
      <c r="C324" s="19"/>
      <c r="D324" s="19"/>
      <c r="E324" s="19"/>
      <c r="F324" s="19"/>
      <c r="G324" s="19"/>
      <c r="H324" s="19"/>
    </row>
    <row r="325" spans="1:8" ht="15.6" x14ac:dyDescent="0.3">
      <c r="A325" s="25"/>
      <c r="B325" s="19"/>
      <c r="C325" s="19"/>
      <c r="D325" s="19"/>
      <c r="E325" s="19"/>
      <c r="F325" s="19"/>
      <c r="G325" s="19"/>
      <c r="H325" s="19"/>
    </row>
    <row r="326" spans="1:8" ht="15.6" x14ac:dyDescent="0.3">
      <c r="A326" s="25"/>
      <c r="B326" s="19"/>
      <c r="C326" s="19"/>
      <c r="D326" s="19"/>
      <c r="E326" s="19"/>
      <c r="F326" s="19"/>
      <c r="G326" s="19"/>
      <c r="H326" s="19"/>
    </row>
    <row r="327" spans="1:8" ht="15.6" x14ac:dyDescent="0.3">
      <c r="A327" s="25"/>
      <c r="B327" s="19"/>
      <c r="C327" s="19"/>
      <c r="D327" s="19"/>
      <c r="E327" s="19"/>
      <c r="F327" s="19"/>
      <c r="G327" s="19"/>
      <c r="H327" s="19"/>
    </row>
    <row r="328" spans="1:8" ht="15.6" x14ac:dyDescent="0.3">
      <c r="A328" s="25"/>
      <c r="B328" s="19"/>
      <c r="C328" s="19"/>
      <c r="D328" s="19"/>
      <c r="E328" s="19"/>
      <c r="F328" s="19"/>
      <c r="G328" s="19"/>
      <c r="H328" s="19"/>
    </row>
    <row r="329" spans="1:8" ht="15.6" x14ac:dyDescent="0.3">
      <c r="A329" s="25"/>
      <c r="B329" s="19"/>
      <c r="C329" s="19"/>
      <c r="D329" s="19"/>
      <c r="E329" s="19"/>
      <c r="F329" s="19"/>
      <c r="G329" s="19"/>
      <c r="H329" s="19"/>
    </row>
    <row r="330" spans="1:8" ht="15.6" x14ac:dyDescent="0.3">
      <c r="A330" s="25"/>
      <c r="B330" s="19"/>
      <c r="C330" s="19"/>
      <c r="D330" s="19"/>
      <c r="E330" s="19"/>
      <c r="F330" s="19"/>
      <c r="G330" s="19"/>
      <c r="H330" s="19"/>
    </row>
    <row r="331" spans="1:8" ht="15.6" x14ac:dyDescent="0.3">
      <c r="A331" s="25"/>
      <c r="B331" s="19"/>
      <c r="C331" s="19"/>
      <c r="D331" s="19"/>
      <c r="E331" s="19"/>
      <c r="F331" s="19"/>
      <c r="G331" s="19"/>
      <c r="H331" s="19"/>
    </row>
    <row r="332" spans="1:8" ht="15.6" x14ac:dyDescent="0.3">
      <c r="A332" s="25"/>
      <c r="B332" s="19"/>
      <c r="C332" s="19"/>
      <c r="D332" s="19"/>
      <c r="E332" s="19"/>
      <c r="F332" s="19"/>
      <c r="G332" s="19"/>
      <c r="H332" s="19"/>
    </row>
    <row r="333" spans="1:8" ht="15.6" x14ac:dyDescent="0.3">
      <c r="A333" s="25"/>
      <c r="B333" s="19"/>
      <c r="C333" s="19"/>
      <c r="D333" s="19"/>
      <c r="E333" s="19"/>
      <c r="F333" s="19"/>
      <c r="G333" s="19"/>
      <c r="H333" s="19"/>
    </row>
    <row r="334" spans="1:8" ht="15.6" x14ac:dyDescent="0.3">
      <c r="A334" s="25"/>
      <c r="B334" s="19"/>
      <c r="C334" s="19"/>
      <c r="D334" s="19"/>
      <c r="E334" s="19"/>
      <c r="F334" s="19"/>
      <c r="G334" s="19"/>
      <c r="H334" s="19"/>
    </row>
    <row r="335" spans="1:8" ht="15.6" x14ac:dyDescent="0.3">
      <c r="A335" s="25"/>
      <c r="B335" s="19"/>
      <c r="C335" s="19"/>
      <c r="D335" s="19"/>
      <c r="E335" s="19"/>
      <c r="F335" s="19"/>
      <c r="G335" s="19"/>
      <c r="H335" s="19"/>
    </row>
    <row r="336" spans="1:8" ht="15.6" x14ac:dyDescent="0.3">
      <c r="A336" s="25"/>
      <c r="B336" s="19"/>
      <c r="C336" s="19"/>
      <c r="D336" s="19"/>
      <c r="E336" s="19"/>
      <c r="F336" s="19"/>
      <c r="G336" s="19"/>
      <c r="H336" s="19"/>
    </row>
    <row r="337" spans="1:8" ht="15.6" x14ac:dyDescent="0.3">
      <c r="A337" s="25"/>
      <c r="B337" s="19"/>
      <c r="C337" s="19"/>
      <c r="D337" s="19"/>
      <c r="E337" s="19"/>
      <c r="F337" s="19"/>
      <c r="G337" s="19"/>
      <c r="H337" s="19"/>
    </row>
    <row r="338" spans="1:8" ht="15.6" x14ac:dyDescent="0.3">
      <c r="A338" s="25"/>
      <c r="B338" s="19"/>
      <c r="C338" s="19"/>
      <c r="D338" s="19"/>
      <c r="E338" s="19"/>
      <c r="F338" s="19"/>
      <c r="G338" s="19"/>
      <c r="H338" s="19"/>
    </row>
    <row r="339" spans="1:8" ht="15.6" x14ac:dyDescent="0.3">
      <c r="A339" s="25"/>
      <c r="B339" s="19"/>
      <c r="C339" s="19"/>
      <c r="D339" s="19"/>
      <c r="E339" s="19"/>
      <c r="F339" s="19"/>
      <c r="G339" s="19"/>
      <c r="H339" s="19"/>
    </row>
    <row r="340" spans="1:8" ht="15.6" x14ac:dyDescent="0.3">
      <c r="A340" s="25"/>
      <c r="B340" s="19"/>
      <c r="C340" s="19"/>
      <c r="D340" s="19"/>
      <c r="E340" s="19"/>
      <c r="F340" s="19"/>
      <c r="G340" s="19"/>
      <c r="H340" s="19"/>
    </row>
    <row r="341" spans="1:8" ht="15.6" x14ac:dyDescent="0.3">
      <c r="A341" s="25"/>
      <c r="B341" s="19"/>
      <c r="C341" s="19"/>
      <c r="D341" s="19"/>
      <c r="E341" s="19"/>
      <c r="F341" s="19"/>
      <c r="G341" s="19"/>
      <c r="H341" s="19"/>
    </row>
    <row r="342" spans="1:8" ht="15.6" x14ac:dyDescent="0.3">
      <c r="A342" s="25"/>
      <c r="B342" s="19"/>
      <c r="C342" s="19"/>
      <c r="D342" s="19"/>
      <c r="E342" s="19"/>
      <c r="F342" s="19"/>
      <c r="G342" s="19"/>
      <c r="H342" s="19"/>
    </row>
    <row r="343" spans="1:8" ht="15.6" x14ac:dyDescent="0.3">
      <c r="A343" s="25"/>
      <c r="B343" s="19"/>
      <c r="C343" s="19"/>
      <c r="D343" s="19"/>
      <c r="E343" s="19"/>
      <c r="F343" s="19"/>
      <c r="G343" s="19"/>
      <c r="H343" s="19"/>
    </row>
    <row r="344" spans="1:8" ht="15.6" x14ac:dyDescent="0.3">
      <c r="A344" s="25"/>
      <c r="B344" s="19"/>
      <c r="C344" s="19"/>
      <c r="D344" s="19"/>
      <c r="E344" s="19"/>
      <c r="F344" s="19"/>
      <c r="G344" s="19"/>
      <c r="H344" s="19"/>
    </row>
    <row r="345" spans="1:8" ht="15.6" x14ac:dyDescent="0.3">
      <c r="A345" s="25"/>
      <c r="B345" s="19"/>
      <c r="C345" s="19"/>
      <c r="D345" s="19"/>
      <c r="E345" s="19"/>
      <c r="F345" s="19"/>
      <c r="G345" s="19"/>
      <c r="H345" s="19"/>
    </row>
    <row r="346" spans="1:8" ht="15.6" x14ac:dyDescent="0.3">
      <c r="A346" s="25"/>
      <c r="B346" s="19"/>
      <c r="C346" s="19"/>
      <c r="D346" s="19"/>
      <c r="E346" s="19"/>
      <c r="F346" s="19"/>
      <c r="G346" s="19"/>
      <c r="H346" s="19"/>
    </row>
    <row r="347" spans="1:8" ht="15.6" x14ac:dyDescent="0.3">
      <c r="A347" s="25"/>
      <c r="B347" s="19"/>
      <c r="C347" s="19"/>
      <c r="D347" s="19"/>
      <c r="E347" s="19"/>
      <c r="F347" s="19"/>
      <c r="G347" s="19"/>
      <c r="H347" s="19"/>
    </row>
    <row r="348" spans="1:8" ht="15.6" x14ac:dyDescent="0.3">
      <c r="A348" s="25"/>
      <c r="B348" s="19"/>
      <c r="C348" s="19"/>
      <c r="D348" s="19"/>
      <c r="E348" s="19"/>
      <c r="F348" s="19"/>
      <c r="G348" s="19"/>
      <c r="H348" s="19"/>
    </row>
    <row r="349" spans="1:8" ht="15.6" x14ac:dyDescent="0.3">
      <c r="A349" s="25"/>
      <c r="B349" s="19"/>
      <c r="C349" s="19"/>
      <c r="D349" s="19"/>
      <c r="E349" s="19"/>
      <c r="F349" s="19"/>
      <c r="G349" s="19"/>
      <c r="H349" s="19"/>
    </row>
    <row r="350" spans="1:8" ht="15.6" x14ac:dyDescent="0.3">
      <c r="A350" s="25"/>
      <c r="B350" s="19"/>
      <c r="C350" s="19"/>
      <c r="D350" s="19"/>
      <c r="E350" s="19"/>
      <c r="F350" s="19"/>
      <c r="G350" s="19"/>
      <c r="H350" s="19"/>
    </row>
    <row r="351" spans="1:8" ht="15.6" x14ac:dyDescent="0.3">
      <c r="A351" s="25"/>
      <c r="B351" s="19"/>
      <c r="C351" s="19"/>
      <c r="D351" s="19"/>
      <c r="E351" s="19"/>
      <c r="F351" s="19"/>
      <c r="G351" s="19"/>
      <c r="H351" s="19"/>
    </row>
    <row r="352" spans="1:8" ht="15.6" x14ac:dyDescent="0.3">
      <c r="A352" s="25"/>
      <c r="B352" s="19"/>
      <c r="C352" s="19"/>
      <c r="D352" s="19"/>
      <c r="E352" s="19"/>
      <c r="F352" s="19"/>
      <c r="G352" s="19"/>
      <c r="H352" s="19"/>
    </row>
    <row r="353" spans="1:8" ht="15.6" x14ac:dyDescent="0.3">
      <c r="A353" s="25"/>
      <c r="B353" s="19"/>
      <c r="C353" s="19"/>
      <c r="D353" s="19"/>
      <c r="E353" s="19"/>
      <c r="F353" s="19"/>
      <c r="G353" s="19"/>
      <c r="H353" s="19"/>
    </row>
    <row r="354" spans="1:8" ht="15.6" x14ac:dyDescent="0.3">
      <c r="A354" s="25"/>
      <c r="B354" s="19"/>
      <c r="C354" s="19"/>
      <c r="D354" s="19"/>
      <c r="E354" s="19"/>
      <c r="F354" s="19"/>
      <c r="G354" s="19"/>
      <c r="H354" s="19"/>
    </row>
    <row r="355" spans="1:8" ht="15.6" x14ac:dyDescent="0.3">
      <c r="A355" s="25"/>
      <c r="B355" s="19"/>
      <c r="C355" s="19"/>
      <c r="D355" s="19"/>
      <c r="E355" s="19"/>
      <c r="F355" s="19"/>
      <c r="G355" s="19"/>
      <c r="H355" s="19"/>
    </row>
    <row r="356" spans="1:8" ht="15.6" x14ac:dyDescent="0.3">
      <c r="A356" s="25"/>
      <c r="B356" s="19"/>
      <c r="C356" s="19"/>
      <c r="D356" s="19"/>
      <c r="E356" s="19"/>
      <c r="F356" s="19"/>
      <c r="G356" s="19"/>
      <c r="H356" s="19"/>
    </row>
    <row r="357" spans="1:8" ht="15.6" x14ac:dyDescent="0.3">
      <c r="A357" s="25"/>
      <c r="B357" s="19"/>
      <c r="C357" s="19"/>
      <c r="D357" s="19"/>
      <c r="E357" s="19"/>
      <c r="F357" s="19"/>
      <c r="G357" s="19"/>
      <c r="H357" s="19"/>
    </row>
    <row r="358" spans="1:8" ht="15.6" x14ac:dyDescent="0.3">
      <c r="A358" s="25"/>
      <c r="B358" s="19"/>
      <c r="C358" s="19"/>
      <c r="D358" s="19"/>
      <c r="E358" s="19"/>
      <c r="F358" s="19"/>
      <c r="G358" s="19"/>
      <c r="H358" s="19"/>
    </row>
    <row r="359" spans="1:8" ht="15.6" x14ac:dyDescent="0.3">
      <c r="A359" s="25"/>
      <c r="B359" s="19"/>
      <c r="C359" s="19"/>
      <c r="D359" s="19"/>
      <c r="E359" s="19"/>
      <c r="F359" s="19"/>
      <c r="G359" s="19"/>
      <c r="H359" s="19"/>
    </row>
    <row r="360" spans="1:8" ht="15.6" x14ac:dyDescent="0.3">
      <c r="A360" s="25"/>
      <c r="B360" s="19"/>
      <c r="C360" s="19"/>
      <c r="D360" s="19"/>
      <c r="E360" s="19"/>
      <c r="F360" s="19"/>
      <c r="G360" s="19"/>
      <c r="H360" s="19"/>
    </row>
    <row r="361" spans="1:8" ht="15.6" x14ac:dyDescent="0.3">
      <c r="A361" s="25"/>
      <c r="B361" s="19"/>
      <c r="C361" s="19"/>
      <c r="D361" s="19"/>
      <c r="E361" s="19"/>
      <c r="F361" s="19"/>
      <c r="G361" s="19"/>
      <c r="H361" s="19"/>
    </row>
    <row r="362" spans="1:8" ht="15.6" x14ac:dyDescent="0.3">
      <c r="A362" s="25"/>
      <c r="B362" s="19"/>
      <c r="C362" s="19"/>
      <c r="D362" s="19"/>
      <c r="E362" s="19"/>
      <c r="F362" s="19"/>
      <c r="G362" s="19"/>
      <c r="H362" s="19"/>
    </row>
    <row r="363" spans="1:8" ht="15.6" x14ac:dyDescent="0.3">
      <c r="A363" s="25"/>
      <c r="B363" s="19"/>
      <c r="C363" s="19"/>
      <c r="D363" s="19"/>
      <c r="E363" s="19"/>
      <c r="F363" s="19"/>
      <c r="G363" s="19"/>
      <c r="H363" s="19"/>
    </row>
    <row r="364" spans="1:8" ht="15.6" x14ac:dyDescent="0.3">
      <c r="A364" s="25"/>
      <c r="B364" s="19"/>
      <c r="C364" s="19"/>
      <c r="D364" s="19"/>
      <c r="E364" s="19"/>
      <c r="F364" s="19"/>
      <c r="G364" s="19"/>
      <c r="H364" s="19"/>
    </row>
    <row r="365" spans="1:8" ht="15.6" x14ac:dyDescent="0.3">
      <c r="A365" s="25"/>
      <c r="B365" s="19"/>
      <c r="C365" s="19"/>
      <c r="D365" s="19"/>
      <c r="E365" s="19"/>
      <c r="F365" s="19"/>
      <c r="G365" s="19"/>
      <c r="H365" s="19"/>
    </row>
    <row r="366" spans="1:8" ht="15.6" x14ac:dyDescent="0.3">
      <c r="A366" s="25"/>
      <c r="B366" s="19"/>
      <c r="C366" s="19"/>
      <c r="D366" s="19"/>
      <c r="E366" s="19"/>
      <c r="F366" s="19"/>
      <c r="G366" s="19"/>
      <c r="H366" s="19"/>
    </row>
    <row r="367" spans="1:8" ht="15.6" x14ac:dyDescent="0.3">
      <c r="A367" s="25"/>
      <c r="B367" s="19"/>
      <c r="C367" s="19"/>
      <c r="D367" s="19"/>
      <c r="E367" s="19"/>
      <c r="F367" s="19"/>
      <c r="G367" s="19"/>
      <c r="H367" s="19"/>
    </row>
    <row r="368" spans="1:8" ht="15.6" x14ac:dyDescent="0.3">
      <c r="A368" s="25"/>
      <c r="B368" s="19"/>
      <c r="C368" s="19"/>
      <c r="D368" s="19"/>
      <c r="E368" s="19"/>
      <c r="F368" s="19"/>
      <c r="G368" s="19"/>
      <c r="H368" s="19"/>
    </row>
    <row r="369" spans="1:8" ht="15.6" x14ac:dyDescent="0.3">
      <c r="A369" s="25"/>
      <c r="B369" s="19"/>
      <c r="C369" s="19"/>
      <c r="D369" s="19"/>
      <c r="E369" s="19"/>
      <c r="F369" s="19"/>
      <c r="G369" s="19"/>
      <c r="H369" s="19"/>
    </row>
    <row r="370" spans="1:8" ht="15.6" x14ac:dyDescent="0.3">
      <c r="A370" s="25"/>
      <c r="B370" s="19"/>
      <c r="C370" s="19"/>
      <c r="D370" s="19"/>
      <c r="E370" s="19"/>
      <c r="F370" s="19"/>
      <c r="G370" s="19"/>
      <c r="H370" s="19"/>
    </row>
    <row r="371" spans="1:8" ht="15.6" x14ac:dyDescent="0.3">
      <c r="A371" s="25"/>
      <c r="B371" s="19"/>
      <c r="C371" s="19"/>
      <c r="D371" s="19"/>
      <c r="E371" s="19"/>
      <c r="F371" s="19"/>
      <c r="G371" s="19"/>
      <c r="H371" s="19"/>
    </row>
    <row r="372" spans="1:8" ht="15.6" x14ac:dyDescent="0.3">
      <c r="A372" s="25"/>
      <c r="B372" s="19"/>
      <c r="C372" s="19"/>
      <c r="D372" s="19"/>
      <c r="E372" s="19"/>
      <c r="F372" s="19"/>
      <c r="G372" s="19"/>
      <c r="H372" s="19"/>
    </row>
    <row r="373" spans="1:8" ht="15.6" x14ac:dyDescent="0.3">
      <c r="A373" s="25"/>
      <c r="B373" s="19"/>
      <c r="C373" s="19"/>
      <c r="D373" s="19"/>
      <c r="E373" s="19"/>
      <c r="F373" s="19"/>
      <c r="G373" s="19"/>
      <c r="H373" s="19"/>
    </row>
    <row r="374" spans="1:8" ht="15.6" x14ac:dyDescent="0.3">
      <c r="A374" s="25"/>
      <c r="B374" s="19"/>
      <c r="C374" s="19"/>
      <c r="D374" s="19"/>
      <c r="E374" s="19"/>
      <c r="F374" s="19"/>
      <c r="G374" s="19"/>
      <c r="H374" s="19"/>
    </row>
    <row r="375" spans="1:8" ht="15.6" x14ac:dyDescent="0.3">
      <c r="A375" s="25"/>
      <c r="B375" s="19"/>
      <c r="C375" s="19"/>
      <c r="D375" s="19"/>
      <c r="E375" s="19"/>
      <c r="F375" s="19"/>
      <c r="G375" s="19"/>
      <c r="H375" s="19"/>
    </row>
    <row r="376" spans="1:8" ht="15.6" x14ac:dyDescent="0.3">
      <c r="A376" s="25"/>
      <c r="B376" s="19"/>
      <c r="C376" s="19"/>
      <c r="D376" s="19"/>
      <c r="E376" s="19"/>
      <c r="F376" s="19"/>
      <c r="G376" s="19"/>
      <c r="H376" s="19"/>
    </row>
    <row r="377" spans="1:8" ht="15.6" x14ac:dyDescent="0.3">
      <c r="A377" s="25"/>
      <c r="B377" s="19"/>
      <c r="C377" s="19"/>
      <c r="D377" s="19"/>
      <c r="E377" s="19"/>
      <c r="F377" s="19"/>
      <c r="G377" s="19"/>
      <c r="H377" s="19"/>
    </row>
    <row r="378" spans="1:8" ht="15.6" x14ac:dyDescent="0.3">
      <c r="A378" s="25"/>
      <c r="B378" s="19"/>
      <c r="C378" s="19"/>
      <c r="D378" s="19"/>
      <c r="E378" s="19"/>
      <c r="F378" s="19"/>
      <c r="G378" s="19"/>
      <c r="H378" s="19"/>
    </row>
    <row r="379" spans="1:8" ht="15.6" x14ac:dyDescent="0.3">
      <c r="A379" s="25"/>
      <c r="B379" s="19"/>
      <c r="C379" s="19"/>
      <c r="D379" s="19"/>
      <c r="E379" s="19"/>
      <c r="F379" s="19"/>
      <c r="G379" s="19"/>
      <c r="H379" s="19"/>
    </row>
    <row r="380" spans="1:8" ht="15.6" x14ac:dyDescent="0.3">
      <c r="A380" s="25"/>
      <c r="B380" s="19"/>
      <c r="C380" s="19"/>
      <c r="D380" s="19"/>
      <c r="E380" s="19"/>
      <c r="F380" s="19"/>
      <c r="G380" s="19"/>
      <c r="H380" s="19"/>
    </row>
    <row r="381" spans="1:8" ht="15.6" x14ac:dyDescent="0.3">
      <c r="A381" s="25"/>
      <c r="B381" s="19"/>
      <c r="C381" s="19"/>
      <c r="D381" s="19"/>
      <c r="E381" s="19"/>
      <c r="F381" s="19"/>
      <c r="G381" s="19"/>
      <c r="H381" s="19"/>
    </row>
    <row r="382" spans="1:8" ht="15.6" x14ac:dyDescent="0.3">
      <c r="A382" s="25"/>
      <c r="B382" s="19"/>
      <c r="C382" s="19"/>
      <c r="D382" s="19"/>
      <c r="E382" s="19"/>
      <c r="F382" s="19"/>
      <c r="G382" s="19"/>
      <c r="H382" s="19"/>
    </row>
    <row r="383" spans="1:8" ht="15.6" x14ac:dyDescent="0.3">
      <c r="A383" s="25"/>
      <c r="B383" s="19"/>
      <c r="C383" s="19"/>
      <c r="D383" s="19"/>
      <c r="E383" s="19"/>
      <c r="F383" s="19"/>
      <c r="G383" s="19"/>
      <c r="H383" s="19"/>
    </row>
    <row r="384" spans="1:8" ht="15.6" x14ac:dyDescent="0.3">
      <c r="A384" s="25"/>
      <c r="B384" s="19"/>
      <c r="C384" s="19"/>
      <c r="D384" s="19"/>
      <c r="E384" s="19"/>
      <c r="F384" s="19"/>
      <c r="G384" s="19"/>
      <c r="H384" s="19"/>
    </row>
    <row r="385" spans="1:8" ht="15.6" x14ac:dyDescent="0.3">
      <c r="A385" s="25"/>
      <c r="B385" s="19"/>
      <c r="C385" s="19"/>
      <c r="D385" s="19"/>
      <c r="E385" s="19"/>
      <c r="F385" s="19"/>
      <c r="G385" s="19"/>
      <c r="H385" s="19"/>
    </row>
    <row r="386" spans="1:8" ht="15.6" x14ac:dyDescent="0.3">
      <c r="A386" s="25"/>
      <c r="B386" s="19"/>
      <c r="C386" s="19"/>
      <c r="D386" s="19"/>
      <c r="E386" s="19"/>
      <c r="F386" s="19"/>
      <c r="G386" s="19"/>
      <c r="H386" s="19"/>
    </row>
    <row r="387" spans="1:8" ht="15.6" x14ac:dyDescent="0.3">
      <c r="A387" s="25"/>
      <c r="B387" s="19"/>
      <c r="C387" s="19"/>
      <c r="D387" s="19"/>
      <c r="E387" s="19"/>
      <c r="F387" s="19"/>
      <c r="G387" s="19"/>
      <c r="H387" s="19"/>
    </row>
    <row r="388" spans="1:8" ht="15.6" x14ac:dyDescent="0.3">
      <c r="A388" s="25"/>
      <c r="B388" s="19"/>
      <c r="C388" s="19"/>
      <c r="D388" s="19"/>
      <c r="E388" s="19"/>
      <c r="F388" s="19"/>
      <c r="G388" s="19"/>
      <c r="H388" s="19"/>
    </row>
    <row r="389" spans="1:8" ht="15.6" x14ac:dyDescent="0.3">
      <c r="A389" s="25"/>
      <c r="B389" s="19"/>
      <c r="C389" s="19"/>
      <c r="D389" s="19"/>
      <c r="E389" s="19"/>
      <c r="F389" s="19"/>
      <c r="G389" s="19"/>
      <c r="H389" s="19"/>
    </row>
    <row r="390" spans="1:8" ht="15.6" x14ac:dyDescent="0.3">
      <c r="A390" s="25"/>
      <c r="B390" s="19"/>
      <c r="C390" s="19"/>
      <c r="D390" s="19"/>
      <c r="E390" s="19"/>
      <c r="F390" s="19"/>
      <c r="G390" s="19"/>
      <c r="H390" s="19"/>
    </row>
    <row r="391" spans="1:8" ht="15.6" x14ac:dyDescent="0.3">
      <c r="A391" s="25"/>
      <c r="B391" s="19"/>
      <c r="C391" s="19"/>
      <c r="D391" s="19"/>
      <c r="E391" s="19"/>
      <c r="F391" s="19"/>
      <c r="G391" s="19"/>
      <c r="H391" s="19"/>
    </row>
    <row r="392" spans="1:8" ht="15.6" x14ac:dyDescent="0.3">
      <c r="A392" s="25"/>
      <c r="B392" s="19"/>
      <c r="C392" s="19"/>
      <c r="D392" s="19"/>
      <c r="E392" s="19"/>
      <c r="F392" s="19"/>
      <c r="G392" s="19"/>
      <c r="H392" s="19"/>
    </row>
    <row r="393" spans="1:8" ht="15.6" x14ac:dyDescent="0.3">
      <c r="A393" s="25"/>
      <c r="B393" s="19"/>
      <c r="C393" s="19"/>
      <c r="D393" s="19"/>
      <c r="E393" s="19"/>
      <c r="F393" s="19"/>
      <c r="G393" s="19"/>
      <c r="H393" s="19"/>
    </row>
    <row r="394" spans="1:8" ht="15.6" x14ac:dyDescent="0.3">
      <c r="A394" s="25"/>
      <c r="B394" s="19"/>
      <c r="C394" s="19"/>
      <c r="D394" s="19"/>
      <c r="E394" s="19"/>
      <c r="F394" s="19"/>
      <c r="G394" s="19"/>
      <c r="H394" s="19"/>
    </row>
    <row r="395" spans="1:8" ht="15.6" x14ac:dyDescent="0.3">
      <c r="A395" s="25"/>
      <c r="B395" s="19"/>
      <c r="C395" s="19"/>
      <c r="D395" s="19"/>
      <c r="E395" s="19"/>
      <c r="F395" s="19"/>
      <c r="G395" s="19"/>
      <c r="H395" s="19"/>
    </row>
    <row r="396" spans="1:8" ht="15.6" x14ac:dyDescent="0.3">
      <c r="A396" s="25"/>
      <c r="B396" s="19"/>
      <c r="C396" s="19"/>
      <c r="D396" s="19"/>
      <c r="E396" s="19"/>
      <c r="F396" s="19"/>
      <c r="G396" s="19"/>
      <c r="H396" s="19"/>
    </row>
    <row r="397" spans="1:8" ht="15.6" x14ac:dyDescent="0.3">
      <c r="A397" s="25"/>
      <c r="B397" s="19"/>
      <c r="C397" s="19"/>
      <c r="D397" s="19"/>
      <c r="E397" s="19"/>
      <c r="F397" s="19"/>
      <c r="G397" s="19"/>
      <c r="H397" s="19"/>
    </row>
    <row r="398" spans="1:8" ht="15.6" x14ac:dyDescent="0.3">
      <c r="A398" s="25"/>
      <c r="B398" s="19"/>
      <c r="C398" s="19"/>
      <c r="D398" s="19"/>
      <c r="E398" s="19"/>
      <c r="F398" s="19"/>
      <c r="G398" s="19"/>
      <c r="H398" s="19"/>
    </row>
    <row r="399" spans="1:8" ht="15.6" x14ac:dyDescent="0.3">
      <c r="A399" s="25"/>
      <c r="B399" s="19"/>
      <c r="C399" s="19"/>
      <c r="D399" s="19"/>
      <c r="E399" s="19"/>
      <c r="F399" s="19"/>
      <c r="G399" s="19"/>
      <c r="H399" s="19"/>
    </row>
    <row r="400" spans="1:8" ht="15.6" x14ac:dyDescent="0.3">
      <c r="A400" s="25"/>
      <c r="B400" s="19"/>
      <c r="C400" s="19"/>
      <c r="D400" s="19"/>
      <c r="E400" s="19"/>
      <c r="F400" s="19"/>
      <c r="G400" s="19"/>
      <c r="H400" s="19"/>
    </row>
    <row r="401" spans="1:8" ht="15.6" x14ac:dyDescent="0.3">
      <c r="A401" s="25"/>
      <c r="B401" s="19"/>
      <c r="C401" s="19"/>
      <c r="D401" s="19"/>
      <c r="E401" s="19"/>
      <c r="F401" s="19"/>
      <c r="G401" s="19"/>
      <c r="H401" s="19"/>
    </row>
    <row r="402" spans="1:8" ht="15.6" x14ac:dyDescent="0.3">
      <c r="A402" s="25"/>
      <c r="B402" s="19"/>
      <c r="C402" s="19"/>
      <c r="D402" s="19"/>
      <c r="E402" s="19"/>
      <c r="F402" s="19"/>
      <c r="G402" s="19"/>
      <c r="H402" s="19"/>
    </row>
    <row r="403" spans="1:8" ht="15.6" x14ac:dyDescent="0.3">
      <c r="A403" s="25"/>
      <c r="B403" s="19"/>
      <c r="C403" s="19"/>
      <c r="D403" s="19"/>
      <c r="E403" s="19"/>
      <c r="F403" s="19"/>
      <c r="G403" s="19"/>
      <c r="H403" s="19"/>
    </row>
    <row r="404" spans="1:8" ht="15.6" x14ac:dyDescent="0.3">
      <c r="A404" s="25"/>
      <c r="B404" s="19"/>
      <c r="C404" s="19"/>
      <c r="D404" s="19"/>
      <c r="E404" s="19"/>
      <c r="F404" s="19"/>
      <c r="G404" s="19"/>
      <c r="H404" s="19"/>
    </row>
    <row r="405" spans="1:8" ht="15.6" x14ac:dyDescent="0.3">
      <c r="A405" s="25"/>
      <c r="B405" s="19"/>
      <c r="C405" s="19"/>
      <c r="D405" s="19"/>
      <c r="E405" s="19"/>
      <c r="F405" s="19"/>
      <c r="G405" s="19"/>
      <c r="H405" s="19"/>
    </row>
    <row r="406" spans="1:8" ht="15.6" x14ac:dyDescent="0.3">
      <c r="A406" s="25"/>
      <c r="B406" s="19"/>
      <c r="C406" s="19"/>
      <c r="D406" s="19"/>
      <c r="E406" s="19"/>
      <c r="F406" s="19"/>
      <c r="G406" s="19"/>
      <c r="H406" s="19"/>
    </row>
    <row r="407" spans="1:8" ht="15.6" x14ac:dyDescent="0.3">
      <c r="A407" s="25"/>
      <c r="B407" s="19"/>
      <c r="C407" s="19"/>
      <c r="D407" s="19"/>
      <c r="E407" s="19"/>
      <c r="F407" s="19"/>
      <c r="G407" s="19"/>
      <c r="H407" s="19"/>
    </row>
    <row r="408" spans="1:8" ht="15.6" x14ac:dyDescent="0.3">
      <c r="A408" s="25"/>
      <c r="B408" s="19"/>
      <c r="C408" s="19"/>
      <c r="D408" s="19"/>
      <c r="E408" s="19"/>
      <c r="F408" s="19"/>
      <c r="G408" s="19"/>
      <c r="H408" s="19"/>
    </row>
    <row r="409" spans="1:8" ht="15.6" x14ac:dyDescent="0.3">
      <c r="A409" s="25"/>
      <c r="B409" s="19"/>
      <c r="C409" s="19"/>
      <c r="D409" s="19"/>
      <c r="E409" s="19"/>
      <c r="F409" s="19"/>
      <c r="G409" s="19"/>
      <c r="H409" s="19"/>
    </row>
    <row r="410" spans="1:8" ht="15.6" x14ac:dyDescent="0.3">
      <c r="A410" s="25"/>
      <c r="B410" s="19"/>
      <c r="C410" s="19"/>
      <c r="D410" s="19"/>
      <c r="E410" s="19"/>
      <c r="F410" s="19"/>
      <c r="G410" s="19"/>
      <c r="H410" s="19"/>
    </row>
    <row r="411" spans="1:8" ht="15.6" x14ac:dyDescent="0.3">
      <c r="A411" s="25"/>
      <c r="B411" s="19"/>
      <c r="C411" s="19"/>
      <c r="D411" s="19"/>
      <c r="E411" s="19"/>
      <c r="F411" s="19"/>
      <c r="G411" s="19"/>
      <c r="H411" s="19"/>
    </row>
    <row r="412" spans="1:8" ht="15.6" x14ac:dyDescent="0.3">
      <c r="A412" s="25"/>
      <c r="B412" s="19"/>
      <c r="C412" s="19"/>
      <c r="D412" s="19"/>
      <c r="E412" s="19"/>
      <c r="F412" s="19"/>
      <c r="G412" s="19"/>
      <c r="H412" s="19"/>
    </row>
    <row r="413" spans="1:8" ht="15.6" x14ac:dyDescent="0.3">
      <c r="A413" s="25"/>
      <c r="B413" s="19"/>
      <c r="C413" s="19"/>
      <c r="D413" s="19"/>
      <c r="E413" s="19"/>
      <c r="F413" s="19"/>
      <c r="G413" s="19"/>
      <c r="H413" s="19"/>
    </row>
    <row r="414" spans="1:8" ht="15.6" x14ac:dyDescent="0.3">
      <c r="A414" s="25"/>
      <c r="B414" s="19"/>
      <c r="C414" s="19"/>
      <c r="D414" s="19"/>
      <c r="E414" s="19"/>
      <c r="F414" s="19"/>
      <c r="G414" s="19"/>
      <c r="H414" s="19"/>
    </row>
    <row r="415" spans="1:8" ht="15.6" x14ac:dyDescent="0.3">
      <c r="A415" s="25"/>
      <c r="B415" s="19"/>
      <c r="C415" s="19"/>
      <c r="D415" s="19"/>
      <c r="E415" s="19"/>
      <c r="F415" s="19"/>
      <c r="G415" s="19"/>
      <c r="H415" s="19"/>
    </row>
    <row r="416" spans="1:8" ht="15.6" x14ac:dyDescent="0.3">
      <c r="A416" s="25"/>
      <c r="B416" s="19"/>
      <c r="C416" s="19"/>
      <c r="D416" s="19"/>
      <c r="E416" s="19"/>
      <c r="F416" s="19"/>
      <c r="G416" s="19"/>
      <c r="H416" s="19"/>
    </row>
    <row r="417" spans="1:8" ht="15.6" x14ac:dyDescent="0.3">
      <c r="A417" s="25"/>
      <c r="B417" s="19"/>
      <c r="C417" s="19"/>
      <c r="D417" s="19"/>
      <c r="E417" s="19"/>
      <c r="F417" s="19"/>
      <c r="G417" s="19"/>
      <c r="H417" s="19"/>
    </row>
    <row r="418" spans="1:8" ht="15.6" x14ac:dyDescent="0.3">
      <c r="A418" s="25"/>
      <c r="B418" s="19"/>
      <c r="C418" s="19"/>
      <c r="D418" s="19"/>
      <c r="E418" s="19"/>
      <c r="F418" s="19"/>
      <c r="G418" s="19"/>
      <c r="H418" s="19"/>
    </row>
    <row r="419" spans="1:8" ht="15.6" x14ac:dyDescent="0.3">
      <c r="A419" s="25"/>
      <c r="B419" s="19"/>
      <c r="C419" s="19"/>
      <c r="D419" s="19"/>
      <c r="E419" s="19"/>
      <c r="F419" s="19"/>
      <c r="G419" s="19"/>
      <c r="H419" s="19"/>
    </row>
    <row r="420" spans="1:8" ht="15.6" x14ac:dyDescent="0.3">
      <c r="A420" s="25"/>
      <c r="B420" s="19"/>
      <c r="C420" s="19"/>
      <c r="D420" s="19"/>
      <c r="E420" s="19"/>
      <c r="F420" s="19"/>
      <c r="G420" s="19"/>
      <c r="H420" s="19"/>
    </row>
    <row r="421" spans="1:8" ht="15.6" x14ac:dyDescent="0.3">
      <c r="A421" s="25"/>
      <c r="B421" s="19"/>
      <c r="C421" s="19"/>
      <c r="D421" s="19"/>
      <c r="E421" s="19"/>
      <c r="F421" s="19"/>
      <c r="G421" s="19"/>
      <c r="H421" s="19"/>
    </row>
    <row r="422" spans="1:8" ht="15.6" x14ac:dyDescent="0.3">
      <c r="A422" s="25"/>
      <c r="B422" s="19"/>
      <c r="C422" s="19"/>
      <c r="D422" s="19"/>
      <c r="E422" s="19"/>
      <c r="F422" s="19"/>
      <c r="G422" s="19"/>
      <c r="H422" s="19"/>
    </row>
    <row r="423" spans="1:8" ht="15.6" x14ac:dyDescent="0.3">
      <c r="A423" s="25"/>
      <c r="B423" s="19"/>
      <c r="C423" s="19"/>
      <c r="D423" s="19"/>
      <c r="E423" s="19"/>
      <c r="F423" s="19"/>
      <c r="G423" s="19"/>
      <c r="H423" s="19"/>
    </row>
    <row r="424" spans="1:8" ht="15.6" x14ac:dyDescent="0.3">
      <c r="A424" s="25"/>
      <c r="B424" s="19"/>
      <c r="C424" s="19"/>
      <c r="D424" s="19"/>
      <c r="E424" s="19"/>
      <c r="F424" s="19"/>
      <c r="G424" s="19"/>
      <c r="H424" s="19"/>
    </row>
    <row r="425" spans="1:8" ht="15.6" x14ac:dyDescent="0.3">
      <c r="A425" s="25"/>
      <c r="B425" s="19"/>
      <c r="C425" s="19"/>
      <c r="D425" s="19"/>
      <c r="E425" s="19"/>
      <c r="F425" s="19"/>
      <c r="G425" s="19"/>
      <c r="H425" s="19"/>
    </row>
    <row r="426" spans="1:8" ht="15.6" x14ac:dyDescent="0.3">
      <c r="A426" s="25"/>
      <c r="B426" s="19"/>
      <c r="C426" s="19"/>
      <c r="D426" s="19"/>
      <c r="E426" s="19"/>
      <c r="F426" s="19"/>
      <c r="G426" s="19"/>
      <c r="H426" s="19"/>
    </row>
    <row r="427" spans="1:8" ht="15.6" x14ac:dyDescent="0.3">
      <c r="A427" s="25"/>
      <c r="B427" s="19"/>
      <c r="C427" s="19"/>
      <c r="D427" s="19"/>
      <c r="E427" s="19"/>
      <c r="F427" s="19"/>
      <c r="G427" s="19"/>
      <c r="H427" s="19"/>
    </row>
    <row r="428" spans="1:8" ht="15.6" x14ac:dyDescent="0.3">
      <c r="A428" s="25"/>
      <c r="B428" s="19"/>
      <c r="C428" s="19"/>
      <c r="D428" s="19"/>
      <c r="E428" s="19"/>
      <c r="F428" s="19"/>
      <c r="G428" s="19"/>
      <c r="H428" s="19"/>
    </row>
    <row r="429" spans="1:8" ht="15.6" x14ac:dyDescent="0.3">
      <c r="A429" s="25"/>
      <c r="B429" s="19"/>
      <c r="C429" s="19"/>
      <c r="D429" s="19"/>
      <c r="E429" s="19"/>
      <c r="F429" s="19"/>
      <c r="G429" s="19"/>
      <c r="H429" s="19"/>
    </row>
    <row r="430" spans="1:8" ht="15.6" x14ac:dyDescent="0.3">
      <c r="A430" s="25"/>
      <c r="B430" s="19"/>
      <c r="C430" s="19"/>
      <c r="D430" s="19"/>
      <c r="E430" s="19"/>
      <c r="F430" s="19"/>
      <c r="G430" s="19"/>
      <c r="H430" s="19"/>
    </row>
    <row r="431" spans="1:8" ht="15.6" x14ac:dyDescent="0.3">
      <c r="A431" s="25"/>
      <c r="B431" s="19"/>
      <c r="C431" s="19"/>
      <c r="D431" s="19"/>
      <c r="E431" s="19"/>
      <c r="F431" s="19"/>
      <c r="G431" s="19"/>
      <c r="H431" s="19"/>
    </row>
    <row r="432" spans="1:8" ht="15.6" x14ac:dyDescent="0.3">
      <c r="A432" s="25"/>
      <c r="B432" s="19"/>
      <c r="C432" s="19"/>
      <c r="D432" s="19"/>
      <c r="E432" s="19"/>
      <c r="F432" s="19"/>
      <c r="G432" s="19"/>
      <c r="H432" s="19"/>
    </row>
    <row r="433" spans="1:8" ht="15.6" x14ac:dyDescent="0.3">
      <c r="A433" s="25"/>
      <c r="B433" s="19"/>
      <c r="C433" s="19"/>
      <c r="D433" s="19"/>
      <c r="E433" s="19"/>
      <c r="F433" s="19"/>
      <c r="G433" s="19"/>
      <c r="H433" s="19"/>
    </row>
    <row r="434" spans="1:8" ht="15.6" x14ac:dyDescent="0.3">
      <c r="A434" s="25"/>
      <c r="B434" s="19"/>
      <c r="C434" s="19"/>
      <c r="D434" s="19"/>
      <c r="E434" s="19"/>
      <c r="F434" s="19"/>
      <c r="G434" s="19"/>
      <c r="H434" s="19"/>
    </row>
    <row r="435" spans="1:8" ht="15.6" x14ac:dyDescent="0.3">
      <c r="A435" s="25"/>
      <c r="B435" s="19"/>
      <c r="C435" s="19"/>
      <c r="D435" s="19"/>
      <c r="E435" s="19"/>
      <c r="F435" s="19"/>
      <c r="G435" s="19"/>
      <c r="H435" s="19"/>
    </row>
    <row r="436" spans="1:8" ht="15.6" x14ac:dyDescent="0.3">
      <c r="A436" s="25"/>
      <c r="B436" s="19"/>
      <c r="C436" s="19"/>
      <c r="D436" s="19"/>
      <c r="E436" s="19"/>
      <c r="F436" s="19"/>
      <c r="G436" s="19"/>
      <c r="H436" s="19"/>
    </row>
    <row r="437" spans="1:8" ht="15.6" x14ac:dyDescent="0.3">
      <c r="A437" s="25"/>
      <c r="B437" s="19"/>
      <c r="C437" s="19"/>
      <c r="D437" s="19"/>
      <c r="E437" s="19"/>
      <c r="F437" s="19"/>
      <c r="G437" s="19"/>
      <c r="H437" s="19"/>
    </row>
    <row r="438" spans="1:8" ht="15.6" x14ac:dyDescent="0.3">
      <c r="A438" s="25"/>
      <c r="B438" s="19"/>
      <c r="C438" s="19"/>
      <c r="D438" s="19"/>
      <c r="E438" s="19"/>
      <c r="F438" s="19"/>
      <c r="G438" s="19"/>
      <c r="H438" s="19"/>
    </row>
    <row r="439" spans="1:8" ht="15.6" x14ac:dyDescent="0.3">
      <c r="A439" s="25"/>
      <c r="B439" s="19"/>
      <c r="C439" s="19"/>
      <c r="D439" s="19"/>
      <c r="E439" s="19"/>
      <c r="F439" s="19"/>
      <c r="G439" s="19"/>
      <c r="H439" s="19"/>
    </row>
    <row r="440" spans="1:8" ht="15.6" x14ac:dyDescent="0.3">
      <c r="A440" s="25"/>
      <c r="B440" s="19"/>
      <c r="C440" s="19"/>
      <c r="D440" s="19"/>
      <c r="E440" s="19"/>
      <c r="F440" s="19"/>
      <c r="G440" s="19"/>
      <c r="H440" s="19"/>
    </row>
    <row r="441" spans="1:8" ht="15.6" x14ac:dyDescent="0.3">
      <c r="A441" s="25"/>
      <c r="B441" s="19"/>
      <c r="C441" s="19"/>
      <c r="D441" s="19"/>
      <c r="E441" s="19"/>
      <c r="F441" s="19"/>
      <c r="G441" s="19"/>
      <c r="H441" s="19"/>
    </row>
    <row r="442" spans="1:8" ht="15.6" x14ac:dyDescent="0.3">
      <c r="A442" s="25"/>
      <c r="B442" s="19"/>
      <c r="C442" s="19"/>
      <c r="D442" s="19"/>
      <c r="E442" s="19"/>
      <c r="F442" s="19"/>
      <c r="G442" s="19"/>
      <c r="H442" s="19"/>
    </row>
    <row r="443" spans="1:8" ht="15.6" x14ac:dyDescent="0.3">
      <c r="A443" s="25"/>
      <c r="B443" s="19"/>
      <c r="C443" s="19"/>
      <c r="D443" s="19"/>
      <c r="E443" s="19"/>
      <c r="F443" s="19"/>
      <c r="G443" s="19"/>
      <c r="H443" s="19"/>
    </row>
    <row r="444" spans="1:8" ht="15.6" x14ac:dyDescent="0.3">
      <c r="A444" s="25"/>
      <c r="B444" s="19"/>
      <c r="C444" s="19"/>
      <c r="D444" s="19"/>
      <c r="E444" s="19"/>
      <c r="F444" s="19"/>
      <c r="G444" s="19"/>
      <c r="H444" s="19"/>
    </row>
    <row r="445" spans="1:8" ht="15.6" x14ac:dyDescent="0.3">
      <c r="A445" s="25"/>
      <c r="B445" s="19"/>
      <c r="C445" s="19"/>
      <c r="D445" s="19"/>
      <c r="E445" s="19"/>
      <c r="F445" s="19"/>
      <c r="G445" s="19"/>
      <c r="H445" s="19"/>
    </row>
    <row r="446" spans="1:8" ht="15.6" x14ac:dyDescent="0.3">
      <c r="A446" s="25"/>
      <c r="B446" s="19"/>
      <c r="C446" s="19"/>
      <c r="D446" s="19"/>
      <c r="E446" s="19"/>
      <c r="F446" s="19"/>
      <c r="G446" s="19"/>
      <c r="H446" s="19"/>
    </row>
    <row r="447" spans="1:8" ht="15.6" x14ac:dyDescent="0.3">
      <c r="A447" s="25"/>
      <c r="B447" s="19"/>
      <c r="C447" s="19"/>
      <c r="D447" s="19"/>
      <c r="E447" s="19"/>
      <c r="F447" s="19"/>
      <c r="G447" s="19"/>
      <c r="H447" s="19"/>
    </row>
    <row r="448" spans="1:8" ht="15.6" x14ac:dyDescent="0.3">
      <c r="A448" s="25"/>
      <c r="B448" s="19"/>
      <c r="C448" s="19"/>
      <c r="D448" s="19"/>
      <c r="E448" s="19"/>
      <c r="F448" s="19"/>
      <c r="G448" s="19"/>
      <c r="H448" s="19"/>
    </row>
    <row r="449" spans="1:8" ht="15.6" x14ac:dyDescent="0.3">
      <c r="A449" s="25"/>
      <c r="B449" s="19"/>
      <c r="C449" s="19"/>
      <c r="D449" s="19"/>
      <c r="E449" s="19"/>
      <c r="F449" s="19"/>
      <c r="G449" s="19"/>
      <c r="H449" s="19"/>
    </row>
    <row r="450" spans="1:8" ht="15.6" x14ac:dyDescent="0.3">
      <c r="A450" s="25"/>
      <c r="B450" s="19"/>
      <c r="C450" s="19"/>
      <c r="D450" s="19"/>
      <c r="E450" s="19"/>
      <c r="F450" s="19"/>
      <c r="G450" s="19"/>
      <c r="H450" s="19"/>
    </row>
    <row r="451" spans="1:8" ht="15.6" x14ac:dyDescent="0.3">
      <c r="A451" s="25"/>
      <c r="B451" s="19"/>
      <c r="C451" s="19"/>
      <c r="D451" s="19"/>
      <c r="E451" s="19"/>
      <c r="F451" s="19"/>
      <c r="G451" s="19"/>
      <c r="H451" s="19"/>
    </row>
    <row r="452" spans="1:8" ht="15.6" x14ac:dyDescent="0.3">
      <c r="A452" s="25"/>
      <c r="B452" s="19"/>
      <c r="C452" s="19"/>
      <c r="D452" s="19"/>
      <c r="E452" s="19"/>
      <c r="F452" s="19"/>
      <c r="G452" s="19"/>
      <c r="H452" s="19"/>
    </row>
    <row r="453" spans="1:8" ht="15.6" x14ac:dyDescent="0.3">
      <c r="A453" s="25"/>
      <c r="B453" s="19"/>
      <c r="C453" s="19"/>
      <c r="D453" s="19"/>
      <c r="E453" s="19"/>
      <c r="F453" s="19"/>
      <c r="G453" s="19"/>
      <c r="H453" s="19"/>
    </row>
    <row r="454" spans="1:8" ht="15.6" x14ac:dyDescent="0.3">
      <c r="A454" s="25"/>
      <c r="B454" s="19"/>
      <c r="C454" s="19"/>
      <c r="D454" s="19"/>
      <c r="E454" s="19"/>
      <c r="F454" s="19"/>
      <c r="G454" s="19"/>
      <c r="H454" s="19"/>
    </row>
    <row r="455" spans="1:8" ht="15.6" x14ac:dyDescent="0.3">
      <c r="A455" s="25"/>
      <c r="B455" s="19"/>
      <c r="C455" s="19"/>
      <c r="D455" s="19"/>
      <c r="E455" s="19"/>
      <c r="F455" s="19"/>
      <c r="G455" s="19"/>
      <c r="H455" s="19"/>
    </row>
    <row r="456" spans="1:8" ht="15.6" x14ac:dyDescent="0.3">
      <c r="A456" s="25"/>
      <c r="B456" s="19"/>
      <c r="C456" s="19"/>
      <c r="D456" s="19"/>
      <c r="E456" s="19"/>
      <c r="F456" s="19"/>
      <c r="G456" s="19"/>
      <c r="H456" s="19"/>
    </row>
    <row r="457" spans="1:8" ht="15.6" x14ac:dyDescent="0.3">
      <c r="A457" s="25"/>
      <c r="B457" s="19"/>
      <c r="C457" s="19"/>
      <c r="D457" s="19"/>
      <c r="E457" s="19"/>
      <c r="F457" s="19"/>
      <c r="G457" s="19"/>
      <c r="H457" s="19"/>
    </row>
    <row r="458" spans="1:8" ht="15.6" x14ac:dyDescent="0.3">
      <c r="A458" s="25"/>
      <c r="B458" s="19"/>
      <c r="C458" s="19"/>
      <c r="D458" s="19"/>
      <c r="E458" s="19"/>
      <c r="F458" s="19"/>
      <c r="G458" s="19"/>
      <c r="H458" s="19"/>
    </row>
    <row r="459" spans="1:8" ht="15.6" x14ac:dyDescent="0.3">
      <c r="A459" s="25"/>
      <c r="B459" s="19"/>
      <c r="C459" s="19"/>
      <c r="D459" s="19"/>
      <c r="E459" s="19"/>
      <c r="F459" s="19"/>
      <c r="G459" s="19"/>
      <c r="H459" s="19"/>
    </row>
    <row r="460" spans="1:8" ht="15.6" x14ac:dyDescent="0.3">
      <c r="A460" s="25"/>
      <c r="B460" s="19"/>
      <c r="C460" s="19"/>
      <c r="D460" s="19"/>
      <c r="E460" s="19"/>
      <c r="F460" s="19"/>
      <c r="G460" s="19"/>
      <c r="H460" s="19"/>
    </row>
    <row r="461" spans="1:8" ht="15.6" x14ac:dyDescent="0.3">
      <c r="A461" s="25"/>
      <c r="B461" s="19"/>
      <c r="C461" s="19"/>
      <c r="D461" s="19"/>
      <c r="E461" s="19"/>
      <c r="F461" s="19"/>
      <c r="G461" s="19"/>
      <c r="H461" s="19"/>
    </row>
    <row r="462" spans="1:8" ht="15.6" x14ac:dyDescent="0.3">
      <c r="A462" s="25"/>
      <c r="B462" s="19"/>
      <c r="C462" s="19"/>
      <c r="D462" s="19"/>
      <c r="E462" s="19"/>
      <c r="F462" s="19"/>
      <c r="G462" s="19"/>
      <c r="H462" s="19"/>
    </row>
    <row r="463" spans="1:8" ht="15.6" x14ac:dyDescent="0.3">
      <c r="A463" s="25"/>
      <c r="B463" s="19"/>
      <c r="C463" s="19"/>
      <c r="D463" s="19"/>
      <c r="E463" s="19"/>
      <c r="F463" s="19"/>
      <c r="G463" s="19"/>
      <c r="H463" s="19"/>
    </row>
    <row r="464" spans="1:8" ht="15.6" x14ac:dyDescent="0.3">
      <c r="A464" s="25"/>
      <c r="B464" s="19"/>
      <c r="C464" s="19"/>
      <c r="D464" s="19"/>
      <c r="E464" s="19"/>
      <c r="F464" s="19"/>
      <c r="G464" s="19"/>
      <c r="H464" s="19"/>
    </row>
    <row r="465" spans="1:8" ht="15.6" x14ac:dyDescent="0.3">
      <c r="A465" s="25"/>
      <c r="B465" s="19"/>
      <c r="C465" s="19"/>
      <c r="D465" s="19"/>
      <c r="E465" s="19"/>
      <c r="F465" s="19"/>
      <c r="G465" s="19"/>
      <c r="H465" s="19"/>
    </row>
    <row r="466" spans="1:8" ht="15.6" x14ac:dyDescent="0.3">
      <c r="A466" s="25"/>
      <c r="B466" s="19"/>
      <c r="C466" s="19"/>
      <c r="D466" s="19"/>
      <c r="E466" s="19"/>
      <c r="F466" s="19"/>
      <c r="G466" s="19"/>
      <c r="H466" s="19"/>
    </row>
    <row r="467" spans="1:8" ht="15.6" x14ac:dyDescent="0.3">
      <c r="A467" s="25"/>
      <c r="B467" s="19"/>
      <c r="C467" s="19"/>
      <c r="D467" s="19"/>
      <c r="E467" s="19"/>
      <c r="F467" s="19"/>
      <c r="G467" s="19"/>
      <c r="H467" s="19"/>
    </row>
    <row r="468" spans="1:8" ht="15.6" x14ac:dyDescent="0.3">
      <c r="A468" s="25"/>
      <c r="B468" s="19"/>
      <c r="C468" s="19"/>
      <c r="D468" s="19"/>
      <c r="E468" s="19"/>
      <c r="F468" s="19"/>
      <c r="G468" s="19"/>
      <c r="H468" s="19"/>
    </row>
    <row r="469" spans="1:8" ht="15.6" x14ac:dyDescent="0.3">
      <c r="A469" s="25"/>
      <c r="B469" s="19"/>
      <c r="C469" s="19"/>
      <c r="D469" s="19"/>
      <c r="E469" s="19"/>
      <c r="F469" s="19"/>
      <c r="G469" s="19"/>
      <c r="H469" s="19"/>
    </row>
    <row r="470" spans="1:8" ht="15.6" x14ac:dyDescent="0.3">
      <c r="A470" s="25"/>
      <c r="B470" s="19"/>
      <c r="C470" s="19"/>
      <c r="D470" s="19"/>
      <c r="E470" s="19"/>
      <c r="F470" s="19"/>
      <c r="G470" s="19"/>
      <c r="H470" s="19"/>
    </row>
    <row r="471" spans="1:8" ht="15.6" x14ac:dyDescent="0.3">
      <c r="A471" s="25"/>
      <c r="B471" s="19"/>
      <c r="C471" s="19"/>
      <c r="D471" s="19"/>
      <c r="E471" s="19"/>
      <c r="F471" s="19"/>
      <c r="G471" s="19"/>
      <c r="H471" s="19"/>
    </row>
    <row r="472" spans="1:8" ht="15.6" x14ac:dyDescent="0.3">
      <c r="A472" s="25"/>
      <c r="B472" s="19"/>
      <c r="C472" s="19"/>
      <c r="D472" s="19"/>
      <c r="E472" s="19"/>
      <c r="F472" s="19"/>
      <c r="G472" s="19"/>
      <c r="H472" s="19"/>
    </row>
    <row r="473" spans="1:8" ht="15.6" x14ac:dyDescent="0.3">
      <c r="A473" s="25"/>
      <c r="B473" s="19"/>
      <c r="C473" s="19"/>
      <c r="D473" s="19"/>
      <c r="E473" s="19"/>
      <c r="F473" s="19"/>
      <c r="G473" s="19"/>
      <c r="H473" s="19"/>
    </row>
    <row r="474" spans="1:8" ht="15.6" x14ac:dyDescent="0.3">
      <c r="A474" s="25"/>
      <c r="B474" s="19"/>
      <c r="C474" s="19"/>
      <c r="D474" s="19"/>
      <c r="E474" s="19"/>
      <c r="F474" s="19"/>
      <c r="G474" s="19"/>
      <c r="H474" s="19"/>
    </row>
    <row r="475" spans="1:8" ht="15.6" x14ac:dyDescent="0.3">
      <c r="A475" s="25"/>
      <c r="B475" s="19"/>
      <c r="C475" s="19"/>
      <c r="D475" s="19"/>
      <c r="E475" s="19"/>
      <c r="F475" s="19"/>
      <c r="G475" s="19"/>
      <c r="H475" s="19"/>
    </row>
    <row r="476" spans="1:8" ht="15.6" x14ac:dyDescent="0.3">
      <c r="A476" s="25"/>
      <c r="B476" s="19"/>
      <c r="C476" s="19"/>
      <c r="D476" s="19"/>
      <c r="E476" s="19"/>
      <c r="F476" s="19"/>
      <c r="G476" s="19"/>
      <c r="H476" s="19"/>
    </row>
    <row r="477" spans="1:8" ht="15.6" x14ac:dyDescent="0.3">
      <c r="A477" s="25"/>
      <c r="B477" s="19"/>
      <c r="C477" s="19"/>
      <c r="D477" s="19"/>
      <c r="E477" s="19"/>
      <c r="F477" s="19"/>
      <c r="G477" s="19"/>
      <c r="H477" s="19"/>
    </row>
    <row r="478" spans="1:8" ht="15.6" x14ac:dyDescent="0.3">
      <c r="A478" s="25"/>
      <c r="B478" s="19"/>
      <c r="C478" s="19"/>
      <c r="D478" s="19"/>
      <c r="E478" s="19"/>
      <c r="F478" s="19"/>
      <c r="G478" s="19"/>
      <c r="H478" s="19"/>
    </row>
    <row r="479" spans="1:8" ht="15.6" x14ac:dyDescent="0.3">
      <c r="A479" s="25"/>
      <c r="B479" s="19"/>
      <c r="C479" s="19"/>
      <c r="D479" s="19"/>
      <c r="E479" s="19"/>
      <c r="F479" s="19"/>
      <c r="G479" s="19"/>
      <c r="H479" s="19"/>
    </row>
    <row r="480" spans="1:8" ht="15.6" x14ac:dyDescent="0.3">
      <c r="A480" s="25"/>
      <c r="B480" s="19"/>
      <c r="C480" s="19"/>
      <c r="D480" s="19"/>
      <c r="E480" s="19"/>
      <c r="F480" s="19"/>
      <c r="G480" s="19"/>
      <c r="H480" s="19"/>
    </row>
    <row r="481" spans="1:8" ht="15.6" x14ac:dyDescent="0.3">
      <c r="A481" s="25"/>
      <c r="B481" s="19"/>
      <c r="C481" s="19"/>
      <c r="D481" s="19"/>
      <c r="E481" s="19"/>
      <c r="F481" s="19"/>
      <c r="G481" s="19"/>
      <c r="H481" s="19"/>
    </row>
    <row r="482" spans="1:8" ht="15.6" x14ac:dyDescent="0.3">
      <c r="A482" s="25"/>
      <c r="B482" s="19"/>
      <c r="C482" s="19"/>
      <c r="D482" s="19"/>
      <c r="E482" s="19"/>
      <c r="F482" s="19"/>
      <c r="G482" s="19"/>
      <c r="H482" s="19"/>
    </row>
    <row r="483" spans="1:8" ht="15.6" x14ac:dyDescent="0.3">
      <c r="A483" s="25"/>
      <c r="B483" s="19"/>
      <c r="C483" s="19"/>
      <c r="D483" s="19"/>
      <c r="E483" s="19"/>
      <c r="F483" s="19"/>
      <c r="G483" s="19"/>
      <c r="H483" s="19"/>
    </row>
    <row r="484" spans="1:8" ht="15.6" x14ac:dyDescent="0.3">
      <c r="A484" s="25"/>
      <c r="B484" s="19"/>
      <c r="C484" s="19"/>
      <c r="D484" s="19"/>
      <c r="E484" s="19"/>
      <c r="F484" s="19"/>
      <c r="G484" s="19"/>
      <c r="H484" s="19"/>
    </row>
    <row r="485" spans="1:8" ht="15.6" x14ac:dyDescent="0.3">
      <c r="A485" s="25"/>
      <c r="B485" s="19"/>
      <c r="C485" s="19"/>
      <c r="D485" s="19"/>
      <c r="E485" s="19"/>
      <c r="F485" s="19"/>
      <c r="G485" s="19"/>
      <c r="H485" s="19"/>
    </row>
    <row r="486" spans="1:8" ht="15.6" x14ac:dyDescent="0.3">
      <c r="A486" s="25"/>
      <c r="B486" s="19"/>
      <c r="C486" s="19"/>
      <c r="D486" s="19"/>
      <c r="E486" s="19"/>
      <c r="F486" s="19"/>
      <c r="G486" s="19"/>
      <c r="H486" s="19"/>
    </row>
    <row r="487" spans="1:8" ht="15.6" x14ac:dyDescent="0.3">
      <c r="A487" s="25"/>
      <c r="B487" s="19"/>
      <c r="C487" s="19"/>
      <c r="D487" s="19"/>
      <c r="E487" s="19"/>
      <c r="F487" s="19"/>
      <c r="G487" s="19"/>
      <c r="H487" s="19"/>
    </row>
    <row r="488" spans="1:8" ht="15.6" x14ac:dyDescent="0.3">
      <c r="A488" s="25"/>
      <c r="B488" s="19"/>
      <c r="C488" s="19"/>
      <c r="D488" s="19"/>
      <c r="E488" s="19"/>
      <c r="F488" s="19"/>
      <c r="G488" s="19"/>
      <c r="H488" s="19"/>
    </row>
    <row r="489" spans="1:8" ht="15.6" x14ac:dyDescent="0.3">
      <c r="A489" s="25"/>
      <c r="B489" s="19"/>
      <c r="C489" s="19"/>
      <c r="D489" s="19"/>
      <c r="E489" s="19"/>
      <c r="F489" s="19"/>
      <c r="G489" s="19"/>
      <c r="H489" s="19"/>
    </row>
    <row r="490" spans="1:8" ht="15.6" x14ac:dyDescent="0.3">
      <c r="A490" s="25"/>
      <c r="B490" s="19"/>
      <c r="C490" s="19"/>
      <c r="D490" s="19"/>
      <c r="E490" s="19"/>
      <c r="F490" s="19"/>
      <c r="G490" s="19"/>
      <c r="H490" s="19"/>
    </row>
    <row r="491" spans="1:8" ht="15.6" x14ac:dyDescent="0.3">
      <c r="A491" s="25"/>
      <c r="B491" s="19"/>
      <c r="C491" s="19"/>
      <c r="D491" s="19"/>
      <c r="E491" s="19"/>
      <c r="F491" s="19"/>
      <c r="G491" s="19"/>
      <c r="H491" s="19"/>
    </row>
    <row r="492" spans="1:8" ht="15.6" x14ac:dyDescent="0.3">
      <c r="A492" s="25"/>
      <c r="B492" s="19"/>
      <c r="C492" s="19"/>
      <c r="D492" s="19"/>
      <c r="E492" s="19"/>
      <c r="F492" s="19"/>
      <c r="G492" s="19"/>
      <c r="H492" s="19"/>
    </row>
    <row r="493" spans="1:8" ht="15.6" x14ac:dyDescent="0.3">
      <c r="A493" s="25"/>
      <c r="B493" s="19"/>
      <c r="C493" s="19"/>
      <c r="D493" s="19"/>
      <c r="E493" s="19"/>
      <c r="F493" s="19"/>
      <c r="G493" s="19"/>
      <c r="H493" s="19"/>
    </row>
    <row r="494" spans="1:8" ht="15.6" x14ac:dyDescent="0.3">
      <c r="A494" s="25"/>
      <c r="B494" s="19"/>
      <c r="C494" s="19"/>
      <c r="D494" s="19"/>
      <c r="E494" s="19"/>
      <c r="F494" s="19"/>
      <c r="G494" s="19"/>
      <c r="H494" s="19"/>
    </row>
    <row r="495" spans="1:8" ht="15.6" x14ac:dyDescent="0.3">
      <c r="A495" s="25"/>
      <c r="B495" s="19"/>
      <c r="C495" s="19"/>
      <c r="D495" s="19"/>
      <c r="E495" s="19"/>
      <c r="F495" s="19"/>
      <c r="G495" s="19"/>
      <c r="H495" s="19"/>
    </row>
    <row r="496" spans="1:8" ht="15.6" x14ac:dyDescent="0.3">
      <c r="A496" s="25"/>
      <c r="B496" s="19"/>
      <c r="C496" s="19"/>
      <c r="D496" s="19"/>
      <c r="E496" s="19"/>
      <c r="F496" s="19"/>
      <c r="G496" s="19"/>
      <c r="H496" s="19"/>
    </row>
    <row r="497" spans="1:8" ht="15.6" x14ac:dyDescent="0.3">
      <c r="A497" s="25"/>
      <c r="B497" s="19"/>
      <c r="C497" s="19"/>
      <c r="D497" s="19"/>
      <c r="E497" s="19"/>
      <c r="F497" s="19"/>
      <c r="G497" s="19"/>
      <c r="H497" s="19"/>
    </row>
    <row r="498" spans="1:8" ht="15.6" x14ac:dyDescent="0.3">
      <c r="A498" s="25"/>
      <c r="B498" s="19"/>
      <c r="C498" s="19"/>
      <c r="D498" s="19"/>
      <c r="E498" s="19"/>
      <c r="F498" s="19"/>
      <c r="G498" s="19"/>
      <c r="H498" s="19"/>
    </row>
    <row r="499" spans="1:8" ht="15.6" x14ac:dyDescent="0.3">
      <c r="A499" s="25"/>
      <c r="B499" s="19"/>
      <c r="C499" s="19"/>
      <c r="D499" s="19"/>
      <c r="E499" s="19"/>
      <c r="F499" s="19"/>
      <c r="G499" s="19"/>
      <c r="H499" s="19"/>
    </row>
    <row r="500" spans="1:8" ht="15.6" x14ac:dyDescent="0.3">
      <c r="A500" s="25"/>
      <c r="B500" s="19"/>
      <c r="C500" s="19"/>
      <c r="D500" s="19"/>
      <c r="E500" s="19"/>
      <c r="F500" s="19"/>
      <c r="G500" s="19"/>
      <c r="H500" s="19"/>
    </row>
    <row r="501" spans="1:8" ht="15.6" x14ac:dyDescent="0.3">
      <c r="A501" s="25"/>
      <c r="B501" s="19"/>
      <c r="C501" s="19"/>
      <c r="D501" s="19"/>
      <c r="E501" s="19"/>
      <c r="F501" s="19"/>
      <c r="G501" s="19"/>
      <c r="H501" s="19"/>
    </row>
    <row r="502" spans="1:8" ht="15.6" x14ac:dyDescent="0.3">
      <c r="A502" s="25"/>
      <c r="B502" s="19"/>
      <c r="C502" s="19"/>
      <c r="D502" s="19"/>
      <c r="E502" s="19"/>
      <c r="F502" s="19"/>
      <c r="G502" s="19"/>
      <c r="H502" s="19"/>
    </row>
    <row r="503" spans="1:8" ht="15.6" x14ac:dyDescent="0.3">
      <c r="A503" s="25"/>
      <c r="B503" s="19"/>
      <c r="C503" s="19"/>
      <c r="D503" s="19"/>
      <c r="E503" s="19"/>
      <c r="F503" s="19"/>
      <c r="G503" s="19"/>
      <c r="H503" s="19"/>
    </row>
    <row r="504" spans="1:8" ht="15.6" x14ac:dyDescent="0.3">
      <c r="A504" s="25"/>
      <c r="B504" s="19"/>
      <c r="C504" s="19"/>
      <c r="D504" s="19"/>
      <c r="E504" s="19"/>
      <c r="F504" s="19"/>
      <c r="G504" s="19"/>
      <c r="H504" s="19"/>
    </row>
    <row r="505" spans="1:8" ht="15.6" x14ac:dyDescent="0.3">
      <c r="A505" s="25"/>
      <c r="B505" s="19"/>
      <c r="C505" s="19"/>
      <c r="D505" s="19"/>
      <c r="E505" s="19"/>
      <c r="F505" s="19"/>
      <c r="G505" s="19"/>
      <c r="H505" s="19"/>
    </row>
    <row r="506" spans="1:8" ht="15.6" x14ac:dyDescent="0.3">
      <c r="A506" s="25"/>
      <c r="B506" s="19"/>
      <c r="C506" s="19"/>
      <c r="D506" s="19"/>
      <c r="E506" s="19"/>
      <c r="F506" s="19"/>
      <c r="G506" s="19"/>
      <c r="H506" s="19"/>
    </row>
    <row r="507" spans="1:8" ht="15.6" x14ac:dyDescent="0.3">
      <c r="A507" s="25"/>
      <c r="B507" s="19"/>
      <c r="C507" s="19"/>
      <c r="D507" s="19"/>
      <c r="E507" s="19"/>
      <c r="F507" s="19"/>
      <c r="G507" s="19"/>
      <c r="H507" s="19"/>
    </row>
    <row r="508" spans="1:8" ht="15.6" x14ac:dyDescent="0.3">
      <c r="A508" s="25"/>
      <c r="B508" s="19"/>
      <c r="C508" s="19"/>
      <c r="D508" s="19"/>
      <c r="E508" s="19"/>
      <c r="F508" s="19"/>
      <c r="G508" s="19"/>
      <c r="H508" s="19"/>
    </row>
    <row r="509" spans="1:8" ht="15.6" x14ac:dyDescent="0.3">
      <c r="A509" s="25"/>
      <c r="B509" s="19"/>
      <c r="C509" s="19"/>
      <c r="D509" s="19"/>
      <c r="E509" s="19"/>
      <c r="F509" s="19"/>
      <c r="G509" s="19"/>
      <c r="H509" s="19"/>
    </row>
    <row r="510" spans="1:8" ht="15.6" x14ac:dyDescent="0.3">
      <c r="A510" s="25"/>
      <c r="B510" s="19"/>
      <c r="C510" s="19"/>
      <c r="D510" s="19"/>
      <c r="E510" s="19"/>
      <c r="F510" s="19"/>
      <c r="G510" s="19"/>
      <c r="H510" s="19"/>
    </row>
    <row r="511" spans="1:8" ht="15.6" x14ac:dyDescent="0.3">
      <c r="A511" s="25"/>
      <c r="B511" s="19"/>
      <c r="C511" s="19"/>
      <c r="D511" s="19"/>
      <c r="E511" s="19"/>
      <c r="F511" s="19"/>
      <c r="G511" s="19"/>
      <c r="H511" s="19"/>
    </row>
    <row r="512" spans="1:8" ht="15.6" x14ac:dyDescent="0.3">
      <c r="A512" s="25"/>
      <c r="B512" s="19"/>
      <c r="C512" s="19"/>
      <c r="D512" s="19"/>
      <c r="E512" s="19"/>
      <c r="F512" s="19"/>
      <c r="G512" s="19"/>
      <c r="H512" s="19"/>
    </row>
    <row r="513" spans="1:8" ht="15.6" x14ac:dyDescent="0.3">
      <c r="A513" s="25"/>
      <c r="B513" s="19"/>
      <c r="C513" s="19"/>
      <c r="D513" s="19"/>
      <c r="E513" s="19"/>
      <c r="F513" s="19"/>
      <c r="G513" s="19"/>
      <c r="H513" s="19"/>
    </row>
    <row r="514" spans="1:8" ht="15.6" x14ac:dyDescent="0.3">
      <c r="A514" s="25"/>
      <c r="B514" s="19"/>
      <c r="C514" s="19"/>
      <c r="D514" s="19"/>
      <c r="E514" s="19"/>
      <c r="F514" s="19"/>
      <c r="G514" s="19"/>
      <c r="H514" s="19"/>
    </row>
    <row r="515" spans="1:8" ht="15.6" x14ac:dyDescent="0.3">
      <c r="A515" s="25"/>
      <c r="B515" s="19"/>
      <c r="C515" s="19"/>
      <c r="D515" s="19"/>
      <c r="E515" s="19"/>
      <c r="F515" s="19"/>
      <c r="G515" s="19"/>
      <c r="H515" s="19"/>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520"/>
  <sheetViews>
    <sheetView view="pageBreakPreview" topLeftCell="A9" zoomScale="60" zoomScaleNormal="100" workbookViewId="0">
      <selection activeCell="B17" sqref="B17"/>
    </sheetView>
  </sheetViews>
  <sheetFormatPr defaultRowHeight="13.2" x14ac:dyDescent="0.25"/>
  <cols>
    <col min="1" max="1" width="7.77734375" bestFit="1" customWidth="1"/>
    <col min="2" max="2" width="41.6640625" bestFit="1" customWidth="1"/>
    <col min="3" max="3" width="31.33203125" bestFit="1" customWidth="1"/>
    <col min="4" max="4" width="12.109375" bestFit="1" customWidth="1"/>
    <col min="5" max="5" width="14.21875" customWidth="1"/>
    <col min="6" max="6" width="19.109375" customWidth="1"/>
    <col min="7" max="8" width="9.109375" bestFit="1" customWidth="1"/>
    <col min="9" max="9" width="15.33203125" customWidth="1"/>
  </cols>
  <sheetData>
    <row r="1" spans="1:9" ht="15.6" x14ac:dyDescent="0.3">
      <c r="A1" s="25"/>
      <c r="B1" s="19"/>
      <c r="C1" s="19"/>
      <c r="D1" s="19"/>
      <c r="E1" s="19"/>
      <c r="F1" s="19"/>
      <c r="G1" s="19"/>
      <c r="H1" s="19"/>
    </row>
    <row r="2" spans="1:9" ht="16.2" thickBot="1" x14ac:dyDescent="0.35">
      <c r="A2" s="25"/>
      <c r="B2" s="19"/>
      <c r="C2" s="19"/>
      <c r="D2" s="19"/>
      <c r="E2" s="19"/>
      <c r="F2" s="19"/>
      <c r="G2" s="19"/>
      <c r="H2" s="19"/>
    </row>
    <row r="3" spans="1:9" ht="18.600000000000001" thickBot="1" x14ac:dyDescent="0.35">
      <c r="A3" s="25"/>
      <c r="B3" s="2215" t="s">
        <v>294</v>
      </c>
      <c r="C3" s="2216"/>
      <c r="D3" s="2216"/>
      <c r="E3" s="2216"/>
      <c r="F3" s="2216"/>
      <c r="G3" s="2216"/>
      <c r="H3" s="2216"/>
      <c r="I3" s="2217"/>
    </row>
    <row r="4" spans="1:9" ht="16.2" thickBot="1" x14ac:dyDescent="0.35">
      <c r="A4" s="58"/>
      <c r="B4" s="19"/>
      <c r="C4" s="19"/>
      <c r="D4" s="19"/>
      <c r="E4" s="19"/>
      <c r="F4" s="19"/>
      <c r="G4" s="19"/>
      <c r="H4" s="19"/>
    </row>
    <row r="5" spans="1:9" ht="18.600000000000001" thickBot="1" x14ac:dyDescent="0.35">
      <c r="A5" s="58"/>
      <c r="B5" s="2215" t="s">
        <v>137</v>
      </c>
      <c r="C5" s="2216"/>
      <c r="D5" s="2216"/>
      <c r="E5" s="2216"/>
      <c r="F5" s="2216"/>
      <c r="G5" s="2216"/>
      <c r="H5" s="2216"/>
      <c r="I5" s="2217"/>
    </row>
    <row r="6" spans="1:9" s="1226" customFormat="1" ht="18" x14ac:dyDescent="0.3">
      <c r="A6" s="58"/>
      <c r="B6" s="1700"/>
      <c r="C6" s="1700"/>
      <c r="D6" s="1700"/>
      <c r="E6" s="1700"/>
      <c r="F6" s="1700"/>
      <c r="G6" s="1700"/>
      <c r="H6" s="1700"/>
      <c r="I6" s="1700"/>
    </row>
    <row r="7" spans="1:9" ht="15.6" x14ac:dyDescent="0.3">
      <c r="A7" s="168"/>
      <c r="B7" s="167" t="s">
        <v>383</v>
      </c>
      <c r="C7" s="156" t="s">
        <v>1178</v>
      </c>
      <c r="D7" s="166"/>
      <c r="E7" s="166"/>
      <c r="F7" s="166"/>
      <c r="G7" s="166"/>
      <c r="H7" s="166"/>
      <c r="I7" s="166"/>
    </row>
    <row r="8" spans="1:9" ht="15.6" x14ac:dyDescent="0.3">
      <c r="A8" s="168"/>
      <c r="B8" s="167" t="s">
        <v>203</v>
      </c>
      <c r="C8" s="156" t="s">
        <v>1179</v>
      </c>
      <c r="D8" s="166"/>
      <c r="E8" s="166"/>
      <c r="F8" s="166"/>
      <c r="G8" s="166"/>
      <c r="H8" s="166"/>
      <c r="I8" s="166"/>
    </row>
    <row r="9" spans="1:9" s="1226" customFormat="1" ht="15.6" x14ac:dyDescent="0.3">
      <c r="A9" s="168"/>
      <c r="B9" s="167"/>
      <c r="C9" s="156"/>
      <c r="D9" s="166"/>
      <c r="E9" s="166"/>
      <c r="F9" s="166"/>
      <c r="G9" s="166"/>
      <c r="H9" s="166"/>
      <c r="I9" s="166"/>
    </row>
    <row r="10" spans="1:9" ht="16.2" thickBot="1" x14ac:dyDescent="0.35">
      <c r="A10" s="269"/>
      <c r="B10" s="166" t="s">
        <v>1339</v>
      </c>
      <c r="C10" s="166"/>
      <c r="D10" s="166"/>
      <c r="E10" s="166"/>
      <c r="F10" s="166"/>
      <c r="G10" s="166"/>
      <c r="H10" s="166"/>
      <c r="I10" s="166"/>
    </row>
    <row r="11" spans="1:9" ht="46.8" x14ac:dyDescent="0.25">
      <c r="A11" s="270" t="s">
        <v>33</v>
      </c>
      <c r="B11" s="1220" t="s">
        <v>34</v>
      </c>
      <c r="C11" s="1219" t="s">
        <v>136</v>
      </c>
      <c r="D11" s="1219" t="s">
        <v>127</v>
      </c>
      <c r="E11" s="1219" t="s">
        <v>232</v>
      </c>
      <c r="F11" s="1219" t="s">
        <v>128</v>
      </c>
      <c r="G11" s="1219" t="s">
        <v>62</v>
      </c>
      <c r="H11" s="1219" t="s">
        <v>51</v>
      </c>
      <c r="I11" s="1219" t="s">
        <v>229</v>
      </c>
    </row>
    <row r="12" spans="1:9" ht="46.8" x14ac:dyDescent="0.25">
      <c r="A12" s="1218"/>
      <c r="B12" s="1218"/>
      <c r="C12" s="273" t="s">
        <v>266</v>
      </c>
      <c r="D12" s="273" t="s">
        <v>266</v>
      </c>
      <c r="E12" s="273" t="s">
        <v>266</v>
      </c>
      <c r="F12" s="273" t="s">
        <v>266</v>
      </c>
      <c r="G12" s="273" t="s">
        <v>266</v>
      </c>
      <c r="H12" s="273" t="s">
        <v>266</v>
      </c>
      <c r="I12" s="273" t="s">
        <v>266</v>
      </c>
    </row>
    <row r="13" spans="1:9" ht="16.2" thickBot="1" x14ac:dyDescent="0.3">
      <c r="A13" s="1221">
        <v>1</v>
      </c>
      <c r="B13" s="1221">
        <v>2</v>
      </c>
      <c r="C13" s="1221">
        <v>3</v>
      </c>
      <c r="D13" s="1221">
        <v>4</v>
      </c>
      <c r="E13" s="1221">
        <v>5</v>
      </c>
      <c r="F13" s="1221">
        <v>6</v>
      </c>
      <c r="G13" s="1221">
        <v>7</v>
      </c>
      <c r="H13" s="1221">
        <v>8</v>
      </c>
      <c r="I13" s="1221">
        <v>9</v>
      </c>
    </row>
    <row r="14" spans="1:9" ht="15.6" x14ac:dyDescent="0.3">
      <c r="A14" s="138"/>
      <c r="B14" s="375" t="s">
        <v>700</v>
      </c>
      <c r="C14" s="275"/>
      <c r="D14" s="275"/>
      <c r="E14" s="275"/>
      <c r="F14" s="275"/>
      <c r="G14" s="275"/>
      <c r="H14" s="265"/>
      <c r="I14" s="265"/>
    </row>
    <row r="15" spans="1:9" ht="21" x14ac:dyDescent="0.4">
      <c r="A15" s="138">
        <v>1</v>
      </c>
      <c r="B15" s="477" t="s">
        <v>798</v>
      </c>
      <c r="C15" s="665">
        <v>212.80135000000001</v>
      </c>
      <c r="D15" s="665">
        <v>2354.4717596999999</v>
      </c>
      <c r="E15" s="276"/>
      <c r="F15" s="276"/>
      <c r="G15" s="665"/>
      <c r="H15" s="163"/>
      <c r="I15" s="163"/>
    </row>
    <row r="16" spans="1:9" ht="21" x14ac:dyDescent="0.4">
      <c r="A16" s="138">
        <v>2</v>
      </c>
      <c r="B16" s="477" t="s">
        <v>797</v>
      </c>
      <c r="C16" s="665">
        <v>40.537889999999997</v>
      </c>
      <c r="D16" s="665">
        <v>145.92565400000001</v>
      </c>
      <c r="E16" s="277"/>
      <c r="F16" s="1109">
        <v>1.80064</v>
      </c>
      <c r="G16" s="665"/>
      <c r="H16" s="163"/>
      <c r="I16" s="163"/>
    </row>
    <row r="17" spans="1:9" ht="21" x14ac:dyDescent="0.4">
      <c r="A17" s="138">
        <v>3</v>
      </c>
      <c r="B17" s="477" t="s">
        <v>796</v>
      </c>
      <c r="C17" s="665">
        <v>0.53952</v>
      </c>
      <c r="D17" s="665">
        <v>1.313313</v>
      </c>
      <c r="E17" s="277"/>
      <c r="F17" s="277"/>
      <c r="G17" s="665"/>
      <c r="H17" s="163"/>
      <c r="I17" s="163"/>
    </row>
    <row r="18" spans="1:9" ht="21" x14ac:dyDescent="0.4">
      <c r="A18" s="138">
        <v>4</v>
      </c>
      <c r="B18" s="477" t="s">
        <v>1185</v>
      </c>
      <c r="C18" s="665">
        <v>2.8E-3</v>
      </c>
      <c r="D18" s="665">
        <v>0.13832</v>
      </c>
      <c r="E18" s="277"/>
      <c r="F18" s="277"/>
      <c r="G18" s="665"/>
      <c r="H18" s="163"/>
      <c r="I18" s="163"/>
    </row>
    <row r="19" spans="1:9" ht="21" x14ac:dyDescent="0.4">
      <c r="A19" s="138">
        <v>5</v>
      </c>
      <c r="B19" s="477" t="s">
        <v>795</v>
      </c>
      <c r="C19" s="665">
        <v>18.862549999999999</v>
      </c>
      <c r="D19" s="665">
        <v>111.68723300000001</v>
      </c>
      <c r="E19" s="277"/>
      <c r="F19" s="277"/>
      <c r="G19" s="665"/>
      <c r="H19" s="163"/>
      <c r="I19" s="163"/>
    </row>
    <row r="20" spans="1:9" ht="21" x14ac:dyDescent="0.4">
      <c r="A20" s="138">
        <v>6</v>
      </c>
      <c r="B20" s="477" t="s">
        <v>794</v>
      </c>
      <c r="C20" s="665">
        <v>28.1008</v>
      </c>
      <c r="D20" s="665">
        <v>143.77276140000001</v>
      </c>
      <c r="E20" s="277"/>
      <c r="F20" s="277"/>
      <c r="G20" s="665"/>
      <c r="H20" s="163"/>
      <c r="I20" s="163"/>
    </row>
    <row r="21" spans="1:9" ht="21" x14ac:dyDescent="0.4">
      <c r="A21" s="138">
        <v>7</v>
      </c>
      <c r="B21" s="477" t="s">
        <v>793</v>
      </c>
      <c r="C21" s="665">
        <v>116.2842</v>
      </c>
      <c r="D21" s="665">
        <v>341.9065981</v>
      </c>
      <c r="E21" s="277"/>
      <c r="F21" s="277"/>
      <c r="G21" s="665"/>
      <c r="H21" s="163"/>
      <c r="I21" s="163"/>
    </row>
    <row r="22" spans="1:9" ht="21" x14ac:dyDescent="0.4">
      <c r="A22" s="138">
        <v>8</v>
      </c>
      <c r="B22" s="477" t="s">
        <v>792</v>
      </c>
      <c r="C22" s="665">
        <v>0.11550000000000001</v>
      </c>
      <c r="D22" s="665">
        <v>1.1143818999999999</v>
      </c>
      <c r="E22" s="277"/>
      <c r="F22" s="277"/>
      <c r="G22" s="665"/>
      <c r="H22" s="163"/>
      <c r="I22" s="163"/>
    </row>
    <row r="23" spans="1:9" ht="21" x14ac:dyDescent="0.4">
      <c r="A23" s="138">
        <v>9</v>
      </c>
      <c r="B23" s="477" t="s">
        <v>791</v>
      </c>
      <c r="C23" s="665">
        <v>0.23730000000000001</v>
      </c>
      <c r="D23" s="665">
        <v>3.0999086</v>
      </c>
      <c r="E23" s="277"/>
      <c r="F23" s="277"/>
      <c r="G23" s="665"/>
      <c r="H23" s="163"/>
      <c r="I23" s="163"/>
    </row>
    <row r="24" spans="1:9" ht="21" x14ac:dyDescent="0.4">
      <c r="A24" s="138">
        <v>10</v>
      </c>
      <c r="B24" s="477" t="s">
        <v>790</v>
      </c>
      <c r="C24" s="665">
        <v>52.421190000000003</v>
      </c>
      <c r="D24" s="665">
        <v>392.78459120000002</v>
      </c>
      <c r="E24" s="277"/>
      <c r="F24" s="277"/>
      <c r="G24" s="665"/>
      <c r="H24" s="163"/>
      <c r="I24" s="163"/>
    </row>
    <row r="25" spans="1:9" ht="21" x14ac:dyDescent="0.4">
      <c r="A25" s="138">
        <v>11</v>
      </c>
      <c r="B25" s="477" t="s">
        <v>800</v>
      </c>
      <c r="C25" s="665">
        <v>20.169799999999999</v>
      </c>
      <c r="D25" s="665">
        <v>79.35415429999999</v>
      </c>
      <c r="E25" s="277"/>
      <c r="F25" s="277"/>
      <c r="G25" s="665"/>
      <c r="H25" s="163"/>
      <c r="I25" s="163"/>
    </row>
    <row r="26" spans="1:9" ht="21" x14ac:dyDescent="0.4">
      <c r="A26" s="138">
        <v>12</v>
      </c>
      <c r="B26" s="477" t="s">
        <v>789</v>
      </c>
      <c r="C26" s="665">
        <v>695.57843000000003</v>
      </c>
      <c r="D26" s="665">
        <v>2264.1598504999997</v>
      </c>
      <c r="E26" s="277"/>
      <c r="F26" s="277"/>
      <c r="G26" s="665"/>
      <c r="H26" s="163"/>
      <c r="I26" s="163"/>
    </row>
    <row r="27" spans="1:9" ht="21" x14ac:dyDescent="0.4">
      <c r="A27" s="138">
        <v>13</v>
      </c>
      <c r="B27" s="477" t="s">
        <v>788</v>
      </c>
      <c r="C27" s="665">
        <v>9.0489999999999995</v>
      </c>
      <c r="D27" s="665">
        <v>32.045830099999996</v>
      </c>
      <c r="E27" s="277"/>
      <c r="F27" s="277"/>
      <c r="G27" s="665"/>
      <c r="H27" s="163"/>
      <c r="I27" s="163"/>
    </row>
    <row r="28" spans="1:9" ht="21" x14ac:dyDescent="0.4">
      <c r="A28" s="138">
        <v>14</v>
      </c>
      <c r="B28" s="477" t="s">
        <v>787</v>
      </c>
      <c r="C28" s="665">
        <v>4.04406</v>
      </c>
      <c r="D28" s="665">
        <v>4.0700006000000002</v>
      </c>
      <c r="E28" s="277"/>
      <c r="F28" s="277"/>
      <c r="G28" s="665"/>
      <c r="H28" s="163"/>
      <c r="I28" s="163"/>
    </row>
    <row r="29" spans="1:9" ht="21" x14ac:dyDescent="0.4">
      <c r="A29" s="138">
        <v>15</v>
      </c>
      <c r="B29" s="477" t="s">
        <v>786</v>
      </c>
      <c r="C29" s="665">
        <v>1.5934999999999999</v>
      </c>
      <c r="D29" s="665">
        <v>61.902709999999999</v>
      </c>
      <c r="E29" s="277"/>
      <c r="F29" s="277"/>
      <c r="G29" s="665"/>
      <c r="H29" s="163"/>
      <c r="I29" s="163"/>
    </row>
    <row r="30" spans="1:9" ht="21" x14ac:dyDescent="0.4">
      <c r="A30" s="138">
        <v>16</v>
      </c>
      <c r="B30" s="477" t="s">
        <v>785</v>
      </c>
      <c r="C30" s="665">
        <v>0.222</v>
      </c>
      <c r="D30" s="665">
        <v>6.5960000000000005E-2</v>
      </c>
      <c r="E30" s="277"/>
      <c r="F30" s="277"/>
      <c r="G30" s="665"/>
      <c r="H30" s="163"/>
      <c r="I30" s="163"/>
    </row>
    <row r="31" spans="1:9" ht="21" x14ac:dyDescent="0.4">
      <c r="A31" s="138">
        <v>17</v>
      </c>
      <c r="B31" s="477" t="s">
        <v>784</v>
      </c>
      <c r="C31" s="665">
        <v>5.6595000000000004</v>
      </c>
      <c r="D31" s="665">
        <v>7.9586578000000001</v>
      </c>
      <c r="E31" s="277"/>
      <c r="F31" s="277"/>
      <c r="G31" s="665"/>
      <c r="H31" s="163"/>
      <c r="I31" s="163"/>
    </row>
    <row r="32" spans="1:9" ht="21" x14ac:dyDescent="0.4">
      <c r="A32" s="138">
        <v>18</v>
      </c>
      <c r="B32" s="477" t="s">
        <v>783</v>
      </c>
      <c r="C32" s="665">
        <v>0</v>
      </c>
      <c r="D32" s="665">
        <v>1.7999999999999999E-2</v>
      </c>
      <c r="E32" s="277"/>
      <c r="F32" s="277"/>
      <c r="G32" s="665"/>
      <c r="H32" s="163"/>
      <c r="I32" s="163"/>
    </row>
    <row r="33" spans="1:9" ht="15.6" x14ac:dyDescent="0.3">
      <c r="A33" s="138"/>
      <c r="B33" s="143"/>
      <c r="C33" s="665"/>
      <c r="D33" s="276"/>
      <c r="E33" s="276"/>
      <c r="F33" s="276"/>
      <c r="G33" s="665"/>
      <c r="H33" s="163" t="s">
        <v>55</v>
      </c>
      <c r="I33" s="163"/>
    </row>
    <row r="34" spans="1:9" ht="21" x14ac:dyDescent="0.4">
      <c r="A34" s="138"/>
      <c r="B34" s="477" t="s">
        <v>701</v>
      </c>
      <c r="C34" s="665"/>
      <c r="D34" s="276"/>
      <c r="E34" s="276"/>
      <c r="F34" s="276"/>
      <c r="G34" s="665"/>
      <c r="H34" s="163"/>
      <c r="I34" s="163"/>
    </row>
    <row r="35" spans="1:9" ht="21" x14ac:dyDescent="0.4">
      <c r="A35" s="138">
        <v>1</v>
      </c>
      <c r="B35" s="477" t="s">
        <v>1136</v>
      </c>
      <c r="C35" s="665">
        <v>10.66858</v>
      </c>
      <c r="D35" s="665">
        <v>27.853265099999998</v>
      </c>
      <c r="E35" s="276"/>
      <c r="F35" s="665">
        <v>0.87146000000000001</v>
      </c>
      <c r="G35" s="665"/>
      <c r="H35" s="163"/>
      <c r="I35" s="163"/>
    </row>
    <row r="36" spans="1:9" ht="21" x14ac:dyDescent="0.4">
      <c r="A36" s="138">
        <v>2</v>
      </c>
      <c r="B36" s="477" t="s">
        <v>1138</v>
      </c>
      <c r="C36" s="665">
        <v>21.763480000000001</v>
      </c>
      <c r="D36" s="665">
        <v>55.713272000000003</v>
      </c>
      <c r="E36" s="163"/>
      <c r="F36" s="665">
        <v>0.10928</v>
      </c>
      <c r="G36" s="665"/>
      <c r="H36" s="163"/>
      <c r="I36" s="163"/>
    </row>
    <row r="37" spans="1:9" ht="21" x14ac:dyDescent="0.4">
      <c r="A37" s="138">
        <v>3</v>
      </c>
      <c r="B37" s="477" t="s">
        <v>1139</v>
      </c>
      <c r="C37" s="665">
        <v>237.40960999999999</v>
      </c>
      <c r="D37" s="665">
        <v>1121.1384700000001</v>
      </c>
      <c r="E37" s="163"/>
      <c r="F37" s="665">
        <v>-15.276199999999999</v>
      </c>
      <c r="G37" s="665"/>
      <c r="H37" s="163"/>
      <c r="I37" s="163"/>
    </row>
    <row r="38" spans="1:9" ht="21" x14ac:dyDescent="0.4">
      <c r="A38" s="138">
        <v>4</v>
      </c>
      <c r="B38" s="477" t="s">
        <v>1140</v>
      </c>
      <c r="C38" s="665">
        <v>530.86945000000003</v>
      </c>
      <c r="D38" s="665">
        <v>1084.260544</v>
      </c>
      <c r="E38" s="163"/>
      <c r="F38" s="665">
        <v>10.08756</v>
      </c>
      <c r="G38" s="665"/>
      <c r="H38" s="163"/>
      <c r="I38" s="163"/>
    </row>
    <row r="39" spans="1:9" ht="15.6" x14ac:dyDescent="0.3">
      <c r="A39" s="138"/>
      <c r="B39" s="143"/>
      <c r="C39" s="277"/>
      <c r="D39" s="277"/>
      <c r="E39" s="277"/>
      <c r="F39" s="277"/>
      <c r="G39" s="665"/>
      <c r="H39" s="163"/>
      <c r="I39" s="163"/>
    </row>
    <row r="40" spans="1:9" ht="15.6" x14ac:dyDescent="0.3">
      <c r="A40" s="138"/>
      <c r="B40" s="378"/>
      <c r="C40" s="277"/>
      <c r="D40" s="277"/>
      <c r="E40" s="277"/>
      <c r="F40" s="277"/>
      <c r="G40" s="277"/>
      <c r="H40" s="163"/>
      <c r="I40" s="163"/>
    </row>
    <row r="41" spans="1:9" ht="15.6" x14ac:dyDescent="0.3">
      <c r="A41" s="138"/>
      <c r="B41" s="379"/>
      <c r="C41" s="277"/>
      <c r="D41" s="277"/>
      <c r="E41" s="277"/>
      <c r="F41" s="277"/>
      <c r="G41" s="277"/>
      <c r="H41" s="163"/>
      <c r="I41" s="163"/>
    </row>
    <row r="42" spans="1:9" s="1226" customFormat="1" ht="16.2" thickBot="1" x14ac:dyDescent="0.35">
      <c r="A42" s="115"/>
      <c r="B42" s="1699"/>
      <c r="C42" s="269"/>
      <c r="D42" s="269"/>
      <c r="E42" s="269"/>
      <c r="F42" s="269"/>
      <c r="G42" s="269"/>
      <c r="H42" s="166"/>
      <c r="I42" s="166"/>
    </row>
    <row r="43" spans="1:9" ht="15.6" customHeight="1" x14ac:dyDescent="0.3">
      <c r="A43" s="2218"/>
      <c r="B43" s="2218"/>
      <c r="C43" s="2218"/>
      <c r="D43" s="2218"/>
      <c r="E43" s="2218"/>
      <c r="F43" s="2218"/>
      <c r="G43" s="2218"/>
      <c r="H43" s="2218"/>
      <c r="I43" s="2218"/>
    </row>
    <row r="44" spans="1:9" ht="15.6" x14ac:dyDescent="0.3">
      <c r="A44" s="1313"/>
      <c r="B44" s="1313"/>
      <c r="C44" s="1313"/>
      <c r="D44" s="1313"/>
      <c r="E44" s="1313"/>
      <c r="F44" s="1313"/>
      <c r="G44" s="1313"/>
      <c r="H44" s="1313"/>
      <c r="I44" s="1313"/>
    </row>
    <row r="45" spans="1:9" ht="15.6" x14ac:dyDescent="0.3">
      <c r="A45" s="168"/>
      <c r="B45" s="166"/>
      <c r="C45" s="166"/>
      <c r="D45" s="166"/>
      <c r="E45" s="166"/>
      <c r="F45" s="166"/>
      <c r="G45" s="166"/>
      <c r="H45" s="166"/>
      <c r="I45" s="166"/>
    </row>
    <row r="46" spans="1:9" ht="15.6" x14ac:dyDescent="0.3">
      <c r="A46" s="25"/>
      <c r="B46" s="19"/>
      <c r="C46" s="19"/>
      <c r="D46" s="19"/>
      <c r="E46" s="19"/>
      <c r="F46" s="19"/>
      <c r="G46" s="19"/>
      <c r="H46" s="19"/>
    </row>
    <row r="47" spans="1:9" ht="15.6" x14ac:dyDescent="0.3">
      <c r="A47" s="25"/>
      <c r="B47" s="19"/>
      <c r="C47" s="19"/>
      <c r="D47" s="19"/>
      <c r="E47" s="19"/>
      <c r="F47" s="19"/>
      <c r="G47" s="19"/>
      <c r="H47" s="19"/>
    </row>
    <row r="48" spans="1:9" ht="15.6" x14ac:dyDescent="0.3">
      <c r="A48" s="25"/>
      <c r="B48" s="19"/>
      <c r="C48" s="1224"/>
      <c r="D48" s="1224"/>
      <c r="E48" s="19"/>
      <c r="F48" s="19"/>
      <c r="G48" s="19"/>
      <c r="H48" s="19"/>
    </row>
    <row r="49" spans="1:8" ht="15.6" x14ac:dyDescent="0.3">
      <c r="A49" s="25"/>
      <c r="B49" s="19"/>
      <c r="C49" s="932"/>
      <c r="D49" s="932"/>
      <c r="E49" s="19"/>
      <c r="F49" s="19"/>
      <c r="G49" s="19"/>
      <c r="H49" s="19"/>
    </row>
    <row r="50" spans="1:8" ht="15.6" x14ac:dyDescent="0.3">
      <c r="A50" s="25"/>
      <c r="B50" s="19"/>
      <c r="C50" s="19"/>
      <c r="D50" s="19"/>
      <c r="E50" s="19"/>
      <c r="F50" s="19"/>
      <c r="G50" s="19"/>
      <c r="H50" s="19"/>
    </row>
    <row r="51" spans="1:8" ht="15.6" x14ac:dyDescent="0.3">
      <c r="A51" s="25"/>
      <c r="B51" s="19"/>
      <c r="C51" s="19"/>
      <c r="D51" s="19"/>
      <c r="E51" s="19"/>
      <c r="F51" s="19"/>
      <c r="G51" s="19"/>
      <c r="H51" s="19"/>
    </row>
    <row r="52" spans="1:8" ht="15.6" x14ac:dyDescent="0.3">
      <c r="A52" s="25"/>
      <c r="B52" s="19"/>
      <c r="C52" s="19"/>
      <c r="D52" s="19"/>
      <c r="E52" s="19"/>
      <c r="F52" s="19"/>
      <c r="G52" s="19"/>
      <c r="H52" s="19"/>
    </row>
    <row r="53" spans="1:8" ht="15.6" x14ac:dyDescent="0.3">
      <c r="A53" s="25"/>
      <c r="B53" s="19"/>
      <c r="C53" s="19"/>
      <c r="D53" s="19"/>
      <c r="E53" s="19"/>
      <c r="F53" s="19"/>
      <c r="G53" s="19"/>
      <c r="H53" s="19"/>
    </row>
    <row r="54" spans="1:8" ht="15.6" x14ac:dyDescent="0.3">
      <c r="A54" s="25"/>
      <c r="B54" s="19"/>
      <c r="C54" s="19"/>
      <c r="D54" s="19"/>
      <c r="E54" s="19"/>
      <c r="F54" s="19"/>
      <c r="G54" s="19"/>
      <c r="H54" s="19"/>
    </row>
    <row r="55" spans="1:8" ht="15.6" x14ac:dyDescent="0.3">
      <c r="A55" s="25"/>
      <c r="B55" s="19"/>
      <c r="C55" s="19"/>
      <c r="D55" s="19"/>
      <c r="E55" s="19"/>
      <c r="F55" s="19"/>
      <c r="G55" s="19"/>
      <c r="H55" s="19"/>
    </row>
    <row r="56" spans="1:8" ht="15.6" x14ac:dyDescent="0.3">
      <c r="A56" s="25"/>
      <c r="B56" s="19"/>
      <c r="C56" s="19"/>
      <c r="D56" s="19"/>
      <c r="E56" s="19"/>
      <c r="F56" s="19"/>
      <c r="G56" s="19"/>
      <c r="H56" s="19"/>
    </row>
    <row r="57" spans="1:8" ht="15.6" x14ac:dyDescent="0.3">
      <c r="A57" s="25"/>
      <c r="B57" s="19"/>
      <c r="C57" s="19"/>
      <c r="D57" s="19"/>
      <c r="E57" s="19"/>
      <c r="F57" s="19"/>
      <c r="G57" s="19"/>
      <c r="H57" s="19"/>
    </row>
    <row r="58" spans="1:8" ht="15.6" x14ac:dyDescent="0.3">
      <c r="A58" s="25"/>
      <c r="B58" s="19"/>
      <c r="C58" s="19"/>
      <c r="D58" s="19"/>
      <c r="E58" s="19"/>
      <c r="F58" s="19"/>
      <c r="G58" s="19"/>
      <c r="H58" s="19"/>
    </row>
    <row r="59" spans="1:8" ht="15.6" x14ac:dyDescent="0.3">
      <c r="A59" s="25"/>
      <c r="B59" s="19"/>
      <c r="C59" s="19"/>
      <c r="D59" s="19"/>
      <c r="E59" s="19"/>
      <c r="F59" s="19"/>
      <c r="G59" s="19"/>
      <c r="H59" s="19"/>
    </row>
    <row r="60" spans="1:8" ht="15.6" x14ac:dyDescent="0.3">
      <c r="A60" s="25"/>
      <c r="B60" s="19"/>
      <c r="C60" s="19"/>
      <c r="D60" s="19"/>
      <c r="E60" s="19"/>
      <c r="F60" s="19"/>
      <c r="G60" s="19"/>
      <c r="H60" s="19"/>
    </row>
    <row r="61" spans="1:8" ht="15.6" x14ac:dyDescent="0.3">
      <c r="A61" s="25"/>
      <c r="B61" s="19"/>
      <c r="C61" s="19"/>
      <c r="D61" s="19"/>
      <c r="E61" s="19"/>
      <c r="F61" s="19"/>
      <c r="G61" s="19"/>
      <c r="H61" s="19"/>
    </row>
    <row r="62" spans="1:8" ht="15.6" x14ac:dyDescent="0.3">
      <c r="A62" s="25"/>
      <c r="B62" s="19"/>
      <c r="C62" s="19"/>
      <c r="D62" s="19"/>
      <c r="E62" s="19"/>
      <c r="F62" s="19"/>
      <c r="G62" s="19"/>
      <c r="H62" s="19"/>
    </row>
    <row r="63" spans="1:8" ht="15.6" x14ac:dyDescent="0.3">
      <c r="A63" s="25"/>
      <c r="B63" s="19"/>
      <c r="C63" s="19"/>
      <c r="D63" s="19"/>
      <c r="E63" s="19"/>
      <c r="F63" s="19"/>
      <c r="G63" s="19"/>
      <c r="H63" s="19"/>
    </row>
    <row r="64" spans="1:8" ht="15.6" x14ac:dyDescent="0.3">
      <c r="A64" s="25"/>
      <c r="B64" s="19"/>
      <c r="C64" s="19"/>
      <c r="D64" s="19"/>
      <c r="E64" s="19"/>
      <c r="F64" s="19"/>
      <c r="G64" s="19"/>
      <c r="H64" s="19"/>
    </row>
    <row r="65" spans="1:8" ht="15.6" x14ac:dyDescent="0.3">
      <c r="A65" s="25"/>
      <c r="B65" s="19"/>
      <c r="C65" s="19"/>
      <c r="D65" s="2323"/>
      <c r="E65" s="2323"/>
      <c r="F65" s="2323"/>
      <c r="G65" s="2323"/>
      <c r="H65" s="19"/>
    </row>
    <row r="66" spans="1:8" ht="15.6" x14ac:dyDescent="0.3">
      <c r="A66" s="25"/>
      <c r="B66" s="19"/>
      <c r="C66" s="19"/>
      <c r="D66" s="2323"/>
      <c r="E66" s="2323"/>
      <c r="F66" s="2323"/>
      <c r="G66" s="2323"/>
      <c r="H66" s="19"/>
    </row>
    <row r="67" spans="1:8" ht="15.6" x14ac:dyDescent="0.3">
      <c r="A67" s="25"/>
      <c r="B67" s="19"/>
      <c r="C67" s="19"/>
      <c r="D67" s="19"/>
      <c r="E67" s="19"/>
      <c r="F67" s="19"/>
      <c r="G67" s="19"/>
      <c r="H67" s="19"/>
    </row>
    <row r="68" spans="1:8" ht="15.6" x14ac:dyDescent="0.3">
      <c r="A68" s="25"/>
      <c r="B68" s="19"/>
      <c r="C68" s="19"/>
      <c r="D68" s="19"/>
      <c r="E68" s="19"/>
      <c r="F68" s="19"/>
      <c r="G68" s="19"/>
      <c r="H68" s="19"/>
    </row>
    <row r="69" spans="1:8" ht="15.6" x14ac:dyDescent="0.3">
      <c r="A69" s="25"/>
      <c r="B69" s="19"/>
      <c r="C69" s="19"/>
      <c r="D69" s="19"/>
      <c r="E69" s="19"/>
      <c r="F69" s="19"/>
      <c r="G69" s="19"/>
      <c r="H69" s="19"/>
    </row>
    <row r="70" spans="1:8" ht="15.6" x14ac:dyDescent="0.3">
      <c r="A70" s="25"/>
      <c r="B70" s="19"/>
      <c r="C70" s="19"/>
      <c r="D70" s="19"/>
      <c r="E70" s="19"/>
      <c r="F70" s="19"/>
      <c r="G70" s="19"/>
      <c r="H70" s="19"/>
    </row>
    <row r="71" spans="1:8" ht="15.6" x14ac:dyDescent="0.3">
      <c r="A71" s="25"/>
      <c r="B71" s="19"/>
      <c r="C71" s="19"/>
      <c r="D71" s="19"/>
      <c r="E71" s="19"/>
      <c r="F71" s="19"/>
      <c r="G71" s="19"/>
      <c r="H71" s="19"/>
    </row>
    <row r="72" spans="1:8" ht="15.6" x14ac:dyDescent="0.3">
      <c r="A72" s="25"/>
      <c r="B72" s="19"/>
      <c r="C72" s="19"/>
      <c r="D72" s="19"/>
      <c r="E72" s="19"/>
      <c r="F72" s="19"/>
      <c r="G72" s="19"/>
      <c r="H72" s="19"/>
    </row>
    <row r="73" spans="1:8" ht="15.6" x14ac:dyDescent="0.3">
      <c r="A73" s="25"/>
      <c r="B73" s="19"/>
      <c r="C73" s="19"/>
      <c r="D73" s="19"/>
      <c r="E73" s="19"/>
      <c r="F73" s="19"/>
      <c r="G73" s="19"/>
      <c r="H73" s="19"/>
    </row>
    <row r="74" spans="1:8" ht="15.6" x14ac:dyDescent="0.3">
      <c r="A74" s="25"/>
      <c r="B74" s="19"/>
      <c r="C74" s="19"/>
      <c r="D74" s="19"/>
      <c r="E74" s="19"/>
      <c r="F74" s="19"/>
      <c r="G74" s="19"/>
      <c r="H74" s="19"/>
    </row>
    <row r="75" spans="1:8" ht="15.6" x14ac:dyDescent="0.3">
      <c r="A75" s="25"/>
      <c r="B75" s="19"/>
      <c r="C75" s="19"/>
      <c r="D75" s="19"/>
      <c r="E75" s="19"/>
      <c r="F75" s="19"/>
      <c r="G75" s="19"/>
      <c r="H75" s="19"/>
    </row>
    <row r="76" spans="1:8" ht="15.6" x14ac:dyDescent="0.3">
      <c r="A76" s="25"/>
      <c r="B76" s="19"/>
      <c r="C76" s="19"/>
      <c r="D76" s="19"/>
      <c r="E76" s="19"/>
      <c r="F76" s="19"/>
      <c r="G76" s="19"/>
      <c r="H76" s="19"/>
    </row>
    <row r="77" spans="1:8" ht="15.6" x14ac:dyDescent="0.3">
      <c r="A77" s="25"/>
      <c r="B77" s="19"/>
      <c r="C77" s="19"/>
      <c r="D77" s="19"/>
      <c r="E77" s="19"/>
      <c r="F77" s="19"/>
      <c r="G77" s="19"/>
      <c r="H77" s="19"/>
    </row>
    <row r="78" spans="1:8" ht="15.6" x14ac:dyDescent="0.3">
      <c r="A78" s="25"/>
      <c r="B78" s="19"/>
      <c r="C78" s="19"/>
      <c r="D78" s="19"/>
      <c r="E78" s="19"/>
      <c r="F78" s="19"/>
      <c r="G78" s="19"/>
      <c r="H78" s="19"/>
    </row>
    <row r="79" spans="1:8" ht="15.6" x14ac:dyDescent="0.3">
      <c r="A79" s="25"/>
      <c r="B79" s="19"/>
      <c r="C79" s="19"/>
      <c r="D79" s="19"/>
      <c r="E79" s="19"/>
      <c r="F79" s="19"/>
      <c r="G79" s="19"/>
      <c r="H79" s="19"/>
    </row>
    <row r="80" spans="1:8" ht="15.6" x14ac:dyDescent="0.3">
      <c r="A80" s="25"/>
      <c r="B80" s="19"/>
      <c r="C80" s="19"/>
      <c r="D80" s="19"/>
      <c r="E80" s="19"/>
      <c r="F80" s="19"/>
      <c r="G80" s="19"/>
      <c r="H80" s="19"/>
    </row>
    <row r="81" spans="1:8" ht="15.6" x14ac:dyDescent="0.3">
      <c r="A81" s="25"/>
      <c r="B81" s="19"/>
      <c r="C81" s="19"/>
      <c r="D81" s="19"/>
      <c r="E81" s="19"/>
      <c r="F81" s="19"/>
      <c r="G81" s="19"/>
      <c r="H81" s="19"/>
    </row>
    <row r="82" spans="1:8" ht="15.6" x14ac:dyDescent="0.3">
      <c r="A82" s="25"/>
      <c r="B82" s="19"/>
      <c r="C82" s="19"/>
      <c r="D82" s="19"/>
      <c r="E82" s="19"/>
      <c r="F82" s="19"/>
      <c r="G82" s="19"/>
      <c r="H82" s="19"/>
    </row>
    <row r="83" spans="1:8" ht="15.6" x14ac:dyDescent="0.3">
      <c r="A83" s="25"/>
      <c r="B83" s="19"/>
      <c r="C83" s="19"/>
      <c r="D83" s="19"/>
      <c r="E83" s="19"/>
      <c r="F83" s="19"/>
      <c r="G83" s="19"/>
      <c r="H83" s="19"/>
    </row>
    <row r="84" spans="1:8" ht="15.6" x14ac:dyDescent="0.3">
      <c r="A84" s="25"/>
      <c r="B84" s="19"/>
      <c r="C84" s="19"/>
      <c r="D84" s="19"/>
      <c r="E84" s="19"/>
      <c r="F84" s="19"/>
      <c r="G84" s="19"/>
      <c r="H84" s="19"/>
    </row>
    <row r="85" spans="1:8" ht="15.6" x14ac:dyDescent="0.3">
      <c r="A85" s="25"/>
      <c r="B85" s="19"/>
      <c r="C85" s="19"/>
      <c r="D85" s="19"/>
      <c r="E85" s="19"/>
      <c r="F85" s="19"/>
      <c r="G85" s="19"/>
      <c r="H85" s="19"/>
    </row>
    <row r="86" spans="1:8" ht="15.6" x14ac:dyDescent="0.3">
      <c r="A86" s="25"/>
      <c r="B86" s="19"/>
      <c r="C86" s="19"/>
      <c r="D86" s="19"/>
      <c r="E86" s="19"/>
      <c r="F86" s="19"/>
      <c r="G86" s="19"/>
      <c r="H86" s="19"/>
    </row>
    <row r="87" spans="1:8" ht="15.6" x14ac:dyDescent="0.3">
      <c r="A87" s="25"/>
      <c r="B87" s="19"/>
      <c r="C87" s="19"/>
      <c r="D87" s="19"/>
      <c r="E87" s="19"/>
      <c r="F87" s="19"/>
      <c r="G87" s="19"/>
      <c r="H87" s="19"/>
    </row>
    <row r="88" spans="1:8" ht="15.6" x14ac:dyDescent="0.3">
      <c r="A88" s="25"/>
      <c r="B88" s="19"/>
      <c r="C88" s="19"/>
      <c r="D88" s="19"/>
      <c r="E88" s="19"/>
      <c r="F88" s="19"/>
      <c r="G88" s="19"/>
      <c r="H88" s="19"/>
    </row>
    <row r="89" spans="1:8" ht="15.6" x14ac:dyDescent="0.3">
      <c r="A89" s="25"/>
      <c r="B89" s="19"/>
      <c r="C89" s="19"/>
      <c r="D89" s="19"/>
      <c r="E89" s="19"/>
      <c r="F89" s="19"/>
      <c r="G89" s="19"/>
      <c r="H89" s="19"/>
    </row>
    <row r="90" spans="1:8" ht="15.6" x14ac:dyDescent="0.3">
      <c r="A90" s="25"/>
      <c r="B90" s="19"/>
      <c r="C90" s="19"/>
      <c r="D90" s="19"/>
      <c r="E90" s="19"/>
      <c r="F90" s="19"/>
      <c r="G90" s="19"/>
      <c r="H90" s="19"/>
    </row>
    <row r="91" spans="1:8" ht="15.6" x14ac:dyDescent="0.3">
      <c r="A91" s="25"/>
      <c r="B91" s="19"/>
      <c r="C91" s="19"/>
      <c r="D91" s="19"/>
      <c r="E91" s="19"/>
      <c r="F91" s="19"/>
      <c r="G91" s="19"/>
      <c r="H91" s="19"/>
    </row>
    <row r="92" spans="1:8" ht="15.6" x14ac:dyDescent="0.3">
      <c r="A92" s="25"/>
      <c r="B92" s="19"/>
      <c r="C92" s="19"/>
      <c r="D92" s="19"/>
      <c r="E92" s="19"/>
      <c r="F92" s="19"/>
      <c r="G92" s="19"/>
      <c r="H92" s="19"/>
    </row>
    <row r="93" spans="1:8" ht="15.6" x14ac:dyDescent="0.3">
      <c r="A93" s="25"/>
      <c r="B93" s="19"/>
      <c r="C93" s="19"/>
      <c r="D93" s="19"/>
      <c r="E93" s="19"/>
      <c r="F93" s="19"/>
      <c r="G93" s="19"/>
      <c r="H93" s="19"/>
    </row>
    <row r="94" spans="1:8" ht="15.6" x14ac:dyDescent="0.3">
      <c r="A94" s="25"/>
      <c r="B94" s="19"/>
      <c r="C94" s="19"/>
      <c r="D94" s="19"/>
      <c r="E94" s="19"/>
      <c r="F94" s="19"/>
      <c r="G94" s="19"/>
      <c r="H94" s="19"/>
    </row>
    <row r="95" spans="1:8" ht="15.6" x14ac:dyDescent="0.3">
      <c r="A95" s="25"/>
      <c r="B95" s="19"/>
      <c r="C95" s="19"/>
      <c r="D95" s="19"/>
      <c r="E95" s="19"/>
      <c r="F95" s="19"/>
      <c r="G95" s="19"/>
      <c r="H95" s="19"/>
    </row>
    <row r="96" spans="1:8" ht="15.6" x14ac:dyDescent="0.3">
      <c r="A96" s="25"/>
      <c r="B96" s="19"/>
      <c r="C96" s="19"/>
      <c r="D96" s="19"/>
      <c r="E96" s="19"/>
      <c r="F96" s="19"/>
      <c r="G96" s="19"/>
      <c r="H96" s="19"/>
    </row>
    <row r="97" spans="1:8" ht="15.6" x14ac:dyDescent="0.3">
      <c r="A97" s="25"/>
      <c r="B97" s="19"/>
      <c r="C97" s="19"/>
      <c r="D97" s="19"/>
      <c r="E97" s="19"/>
      <c r="F97" s="19"/>
      <c r="G97" s="19"/>
      <c r="H97" s="19"/>
    </row>
    <row r="98" spans="1:8" ht="15.6" x14ac:dyDescent="0.3">
      <c r="A98" s="25"/>
      <c r="B98" s="19"/>
      <c r="C98" s="19"/>
      <c r="D98" s="19"/>
      <c r="E98" s="19"/>
      <c r="F98" s="19"/>
      <c r="G98" s="19"/>
      <c r="H98" s="19"/>
    </row>
    <row r="99" spans="1:8" ht="15.6" x14ac:dyDescent="0.3">
      <c r="A99" s="25"/>
      <c r="B99" s="19"/>
      <c r="C99" s="19"/>
      <c r="D99" s="19"/>
      <c r="E99" s="19"/>
      <c r="F99" s="19"/>
      <c r="G99" s="19"/>
      <c r="H99" s="19"/>
    </row>
    <row r="100" spans="1:8" ht="15.6" x14ac:dyDescent="0.3">
      <c r="A100" s="25"/>
      <c r="B100" s="19"/>
      <c r="C100" s="19"/>
      <c r="D100" s="19"/>
      <c r="E100" s="19"/>
      <c r="F100" s="19"/>
      <c r="G100" s="19"/>
      <c r="H100" s="19"/>
    </row>
    <row r="101" spans="1:8" ht="15.6" x14ac:dyDescent="0.3">
      <c r="A101" s="25"/>
      <c r="B101" s="19"/>
      <c r="C101" s="19"/>
      <c r="D101" s="19"/>
      <c r="E101" s="19"/>
      <c r="F101" s="19"/>
      <c r="G101" s="19"/>
      <c r="H101" s="19"/>
    </row>
    <row r="102" spans="1:8" ht="15.6" x14ac:dyDescent="0.3">
      <c r="A102" s="25"/>
      <c r="B102" s="19"/>
      <c r="C102" s="19"/>
      <c r="D102" s="19"/>
      <c r="E102" s="19"/>
      <c r="F102" s="19"/>
      <c r="G102" s="19"/>
      <c r="H102" s="19"/>
    </row>
    <row r="103" spans="1:8" ht="15.6" x14ac:dyDescent="0.3">
      <c r="A103" s="25"/>
      <c r="B103" s="19"/>
      <c r="C103" s="19"/>
      <c r="D103" s="19"/>
      <c r="E103" s="19"/>
      <c r="F103" s="19"/>
      <c r="G103" s="19"/>
      <c r="H103" s="19"/>
    </row>
    <row r="104" spans="1:8" ht="15.6" x14ac:dyDescent="0.3">
      <c r="A104" s="25"/>
      <c r="B104" s="19"/>
      <c r="C104" s="19"/>
      <c r="D104" s="19"/>
      <c r="E104" s="19"/>
      <c r="F104" s="19"/>
      <c r="G104" s="19"/>
      <c r="H104" s="19"/>
    </row>
    <row r="105" spans="1:8" ht="15.6" x14ac:dyDescent="0.3">
      <c r="A105" s="25"/>
      <c r="B105" s="19"/>
      <c r="C105" s="19"/>
      <c r="D105" s="19"/>
      <c r="E105" s="19"/>
      <c r="F105" s="19"/>
      <c r="G105" s="19"/>
      <c r="H105" s="19"/>
    </row>
    <row r="106" spans="1:8" ht="15.6" x14ac:dyDescent="0.3">
      <c r="A106" s="25"/>
      <c r="B106" s="19"/>
      <c r="C106" s="19"/>
      <c r="D106" s="19"/>
      <c r="E106" s="19"/>
      <c r="F106" s="19"/>
      <c r="G106" s="19"/>
      <c r="H106" s="19"/>
    </row>
    <row r="107" spans="1:8" ht="15.6" x14ac:dyDescent="0.3">
      <c r="A107" s="25"/>
      <c r="B107" s="19"/>
      <c r="C107" s="19"/>
      <c r="D107" s="19"/>
      <c r="E107" s="19"/>
      <c r="F107" s="19"/>
      <c r="G107" s="19"/>
      <c r="H107" s="19"/>
    </row>
    <row r="108" spans="1:8" ht="15.6" x14ac:dyDescent="0.3">
      <c r="A108" s="25"/>
      <c r="B108" s="19"/>
      <c r="C108" s="19"/>
      <c r="D108" s="19"/>
      <c r="E108" s="19"/>
      <c r="F108" s="19"/>
      <c r="G108" s="19"/>
      <c r="H108" s="19"/>
    </row>
    <row r="109" spans="1:8" ht="15.6" x14ac:dyDescent="0.3">
      <c r="A109" s="25"/>
      <c r="B109" s="19"/>
      <c r="C109" s="19"/>
      <c r="D109" s="19"/>
      <c r="E109" s="19"/>
      <c r="F109" s="19"/>
      <c r="G109" s="19"/>
      <c r="H109" s="19"/>
    </row>
    <row r="110" spans="1:8" ht="15.6" x14ac:dyDescent="0.3">
      <c r="A110" s="25"/>
      <c r="B110" s="19"/>
      <c r="C110" s="19"/>
      <c r="D110" s="19"/>
      <c r="E110" s="19"/>
      <c r="F110" s="19"/>
      <c r="G110" s="19"/>
      <c r="H110" s="19"/>
    </row>
    <row r="111" spans="1:8" ht="15.6" x14ac:dyDescent="0.3">
      <c r="A111" s="25"/>
      <c r="B111" s="19"/>
      <c r="C111" s="19"/>
      <c r="D111" s="19"/>
      <c r="E111" s="19"/>
      <c r="F111" s="19"/>
      <c r="G111" s="19"/>
      <c r="H111" s="19"/>
    </row>
    <row r="112" spans="1:8" ht="15.6" x14ac:dyDescent="0.3">
      <c r="A112" s="25"/>
      <c r="B112" s="19"/>
      <c r="C112" s="19"/>
      <c r="D112" s="19"/>
      <c r="E112" s="19"/>
      <c r="F112" s="19"/>
      <c r="G112" s="19"/>
      <c r="H112" s="19"/>
    </row>
    <row r="113" spans="1:8" ht="15.6" x14ac:dyDescent="0.3">
      <c r="A113" s="25"/>
      <c r="B113" s="19"/>
      <c r="C113" s="19"/>
      <c r="D113" s="19"/>
      <c r="E113" s="19"/>
      <c r="F113" s="19"/>
      <c r="G113" s="19"/>
      <c r="H113" s="19"/>
    </row>
    <row r="114" spans="1:8" ht="15.6" x14ac:dyDescent="0.3">
      <c r="A114" s="25"/>
      <c r="B114" s="19"/>
      <c r="C114" s="19"/>
      <c r="D114" s="19"/>
      <c r="E114" s="19"/>
      <c r="F114" s="19"/>
      <c r="G114" s="19"/>
      <c r="H114" s="19"/>
    </row>
    <row r="115" spans="1:8" ht="15.6" x14ac:dyDescent="0.3">
      <c r="A115" s="25"/>
      <c r="B115" s="19"/>
      <c r="C115" s="19"/>
      <c r="D115" s="19"/>
      <c r="E115" s="19"/>
      <c r="F115" s="19"/>
      <c r="G115" s="19"/>
      <c r="H115" s="19"/>
    </row>
    <row r="116" spans="1:8" ht="15.6" x14ac:dyDescent="0.3">
      <c r="A116" s="25"/>
      <c r="B116" s="19"/>
      <c r="C116" s="19"/>
      <c r="D116" s="19"/>
      <c r="E116" s="19"/>
      <c r="F116" s="19"/>
      <c r="G116" s="19"/>
      <c r="H116" s="19"/>
    </row>
    <row r="117" spans="1:8" ht="15.6" x14ac:dyDescent="0.3">
      <c r="A117" s="25"/>
      <c r="B117" s="19"/>
      <c r="C117" s="19"/>
      <c r="D117" s="19"/>
      <c r="E117" s="19"/>
      <c r="F117" s="19"/>
      <c r="G117" s="19"/>
      <c r="H117" s="19"/>
    </row>
    <row r="118" spans="1:8" ht="15.6" x14ac:dyDescent="0.3">
      <c r="A118" s="25"/>
      <c r="B118" s="19"/>
      <c r="C118" s="19"/>
      <c r="D118" s="19"/>
      <c r="E118" s="19"/>
      <c r="F118" s="19"/>
      <c r="G118" s="19"/>
      <c r="H118" s="19"/>
    </row>
    <row r="119" spans="1:8" ht="15.6" x14ac:dyDescent="0.3">
      <c r="A119" s="25"/>
      <c r="B119" s="19"/>
      <c r="C119" s="19"/>
      <c r="D119" s="19"/>
      <c r="E119" s="19"/>
      <c r="F119" s="19"/>
      <c r="G119" s="19"/>
      <c r="H119" s="19"/>
    </row>
    <row r="120" spans="1:8" ht="15.6" x14ac:dyDescent="0.3">
      <c r="A120" s="25"/>
      <c r="B120" s="19"/>
      <c r="C120" s="19"/>
      <c r="D120" s="19"/>
      <c r="E120" s="19"/>
      <c r="F120" s="19"/>
      <c r="G120" s="19"/>
      <c r="H120" s="19"/>
    </row>
    <row r="121" spans="1:8" ht="15.6" x14ac:dyDescent="0.3">
      <c r="A121" s="25"/>
      <c r="B121" s="19"/>
      <c r="C121" s="19"/>
      <c r="D121" s="19"/>
      <c r="E121" s="19"/>
      <c r="F121" s="19"/>
      <c r="G121" s="19"/>
      <c r="H121" s="19"/>
    </row>
    <row r="122" spans="1:8" ht="15.6" x14ac:dyDescent="0.3">
      <c r="A122" s="25"/>
      <c r="B122" s="19"/>
      <c r="C122" s="19"/>
      <c r="D122" s="19"/>
      <c r="E122" s="19"/>
      <c r="F122" s="19"/>
      <c r="G122" s="19"/>
      <c r="H122" s="19"/>
    </row>
    <row r="123" spans="1:8" ht="15.6" x14ac:dyDescent="0.3">
      <c r="A123" s="25"/>
      <c r="B123" s="19"/>
      <c r="C123" s="19"/>
      <c r="D123" s="19"/>
      <c r="E123" s="19"/>
      <c r="F123" s="19"/>
      <c r="G123" s="19"/>
      <c r="H123" s="19"/>
    </row>
    <row r="124" spans="1:8" ht="15.6" x14ac:dyDescent="0.3">
      <c r="A124" s="25"/>
      <c r="B124" s="19"/>
      <c r="C124" s="19"/>
      <c r="D124" s="19"/>
      <c r="E124" s="19"/>
      <c r="F124" s="19"/>
      <c r="G124" s="19"/>
      <c r="H124" s="19"/>
    </row>
    <row r="125" spans="1:8" ht="15.6" x14ac:dyDescent="0.3">
      <c r="A125" s="25"/>
      <c r="B125" s="19"/>
      <c r="C125" s="19"/>
      <c r="D125" s="19"/>
      <c r="E125" s="19"/>
      <c r="F125" s="19"/>
      <c r="G125" s="19"/>
      <c r="H125" s="19"/>
    </row>
    <row r="126" spans="1:8" ht="15.6" x14ac:dyDescent="0.3">
      <c r="A126" s="25"/>
      <c r="B126" s="19"/>
      <c r="C126" s="19"/>
      <c r="D126" s="19"/>
      <c r="E126" s="19"/>
      <c r="F126" s="19"/>
      <c r="G126" s="19"/>
      <c r="H126" s="19"/>
    </row>
    <row r="127" spans="1:8" ht="15.6" x14ac:dyDescent="0.3">
      <c r="A127" s="25"/>
      <c r="B127" s="19"/>
      <c r="C127" s="19"/>
      <c r="D127" s="19"/>
      <c r="E127" s="19"/>
      <c r="F127" s="19"/>
      <c r="G127" s="19"/>
      <c r="H127" s="19"/>
    </row>
    <row r="128" spans="1:8" ht="15.6" x14ac:dyDescent="0.3">
      <c r="A128" s="25"/>
      <c r="B128" s="19"/>
      <c r="C128" s="19"/>
      <c r="D128" s="19"/>
      <c r="E128" s="19"/>
      <c r="F128" s="19"/>
      <c r="G128" s="19"/>
      <c r="H128" s="19"/>
    </row>
    <row r="129" spans="1:8" ht="15.6" x14ac:dyDescent="0.3">
      <c r="A129" s="25"/>
      <c r="B129" s="19"/>
      <c r="C129" s="19"/>
      <c r="D129" s="19"/>
      <c r="E129" s="19"/>
      <c r="F129" s="19"/>
      <c r="G129" s="19"/>
      <c r="H129" s="19"/>
    </row>
    <row r="130" spans="1:8" ht="15.6" x14ac:dyDescent="0.3">
      <c r="A130" s="25"/>
      <c r="B130" s="19"/>
      <c r="C130" s="19"/>
      <c r="D130" s="19"/>
      <c r="E130" s="19"/>
      <c r="F130" s="19"/>
      <c r="G130" s="19"/>
      <c r="H130" s="19"/>
    </row>
    <row r="131" spans="1:8" ht="15.6" x14ac:dyDescent="0.3">
      <c r="A131" s="25"/>
      <c r="B131" s="19"/>
      <c r="C131" s="19"/>
      <c r="D131" s="19"/>
      <c r="E131" s="19"/>
      <c r="F131" s="19"/>
      <c r="G131" s="19"/>
      <c r="H131" s="19"/>
    </row>
    <row r="132" spans="1:8" ht="15.6" x14ac:dyDescent="0.3">
      <c r="A132" s="25"/>
      <c r="B132" s="19"/>
      <c r="C132" s="19"/>
      <c r="D132" s="19"/>
      <c r="E132" s="19"/>
      <c r="F132" s="19"/>
      <c r="G132" s="19"/>
      <c r="H132" s="19"/>
    </row>
    <row r="133" spans="1:8" ht="15.6" x14ac:dyDescent="0.3">
      <c r="A133" s="25"/>
      <c r="B133" s="19"/>
      <c r="C133" s="19"/>
      <c r="D133" s="19"/>
      <c r="E133" s="19"/>
      <c r="F133" s="19"/>
      <c r="G133" s="19"/>
      <c r="H133" s="19"/>
    </row>
    <row r="134" spans="1:8" ht="15.6" x14ac:dyDescent="0.3">
      <c r="A134" s="25"/>
      <c r="B134" s="19"/>
      <c r="C134" s="19"/>
      <c r="D134" s="19"/>
      <c r="E134" s="19"/>
      <c r="F134" s="19"/>
      <c r="G134" s="19"/>
      <c r="H134" s="19"/>
    </row>
    <row r="135" spans="1:8" ht="15.6" x14ac:dyDescent="0.3">
      <c r="A135" s="25"/>
      <c r="B135" s="19"/>
      <c r="C135" s="19"/>
      <c r="D135" s="19"/>
      <c r="E135" s="19"/>
      <c r="F135" s="19"/>
      <c r="G135" s="19"/>
      <c r="H135" s="19"/>
    </row>
    <row r="136" spans="1:8" ht="15.6" x14ac:dyDescent="0.3">
      <c r="A136" s="25"/>
      <c r="B136" s="19"/>
      <c r="C136" s="19"/>
      <c r="D136" s="19"/>
      <c r="E136" s="19"/>
      <c r="F136" s="19"/>
      <c r="G136" s="19"/>
      <c r="H136" s="19"/>
    </row>
    <row r="137" spans="1:8" ht="15.6" x14ac:dyDescent="0.3">
      <c r="A137" s="25"/>
      <c r="B137" s="19"/>
      <c r="C137" s="19"/>
      <c r="D137" s="19"/>
      <c r="E137" s="19"/>
      <c r="F137" s="19"/>
      <c r="G137" s="19"/>
      <c r="H137" s="19"/>
    </row>
    <row r="138" spans="1:8" ht="15.6" x14ac:dyDescent="0.3">
      <c r="A138" s="25"/>
      <c r="B138" s="19"/>
      <c r="C138" s="19"/>
      <c r="D138" s="19"/>
      <c r="E138" s="19"/>
      <c r="F138" s="19"/>
      <c r="G138" s="19"/>
      <c r="H138" s="19"/>
    </row>
    <row r="139" spans="1:8" ht="15.6" x14ac:dyDescent="0.3">
      <c r="A139" s="25"/>
      <c r="B139" s="19"/>
      <c r="C139" s="19"/>
      <c r="D139" s="19"/>
      <c r="E139" s="19"/>
      <c r="F139" s="19"/>
      <c r="G139" s="19"/>
      <c r="H139" s="19"/>
    </row>
    <row r="140" spans="1:8" ht="15.6" x14ac:dyDescent="0.3">
      <c r="A140" s="25"/>
      <c r="B140" s="19"/>
      <c r="C140" s="19"/>
      <c r="D140" s="19"/>
      <c r="E140" s="19"/>
      <c r="F140" s="19"/>
      <c r="G140" s="19"/>
      <c r="H140" s="19"/>
    </row>
    <row r="141" spans="1:8" ht="15.6" x14ac:dyDescent="0.3">
      <c r="A141" s="25"/>
      <c r="B141" s="19"/>
      <c r="C141" s="19"/>
      <c r="D141" s="19"/>
      <c r="E141" s="19"/>
      <c r="F141" s="19"/>
      <c r="G141" s="19"/>
      <c r="H141" s="19"/>
    </row>
    <row r="142" spans="1:8" ht="15.6" x14ac:dyDescent="0.3">
      <c r="A142" s="25"/>
      <c r="B142" s="19"/>
      <c r="C142" s="19"/>
      <c r="D142" s="19"/>
      <c r="E142" s="19"/>
      <c r="F142" s="19"/>
      <c r="G142" s="19"/>
      <c r="H142" s="19"/>
    </row>
    <row r="143" spans="1:8" ht="15.6" x14ac:dyDescent="0.3">
      <c r="A143" s="25"/>
      <c r="B143" s="19"/>
      <c r="C143" s="19"/>
      <c r="D143" s="19"/>
      <c r="E143" s="19"/>
      <c r="F143" s="19"/>
      <c r="G143" s="19"/>
      <c r="H143" s="19"/>
    </row>
    <row r="144" spans="1:8" ht="15.6" x14ac:dyDescent="0.3">
      <c r="A144" s="25"/>
      <c r="B144" s="19"/>
      <c r="C144" s="19"/>
      <c r="D144" s="19"/>
      <c r="E144" s="19"/>
      <c r="F144" s="19"/>
      <c r="G144" s="19"/>
      <c r="H144" s="19"/>
    </row>
    <row r="145" spans="1:8" ht="15.6" x14ac:dyDescent="0.3">
      <c r="A145" s="25"/>
      <c r="B145" s="19"/>
      <c r="C145" s="19"/>
      <c r="D145" s="19"/>
      <c r="E145" s="19"/>
      <c r="F145" s="19"/>
      <c r="G145" s="19"/>
      <c r="H145" s="19"/>
    </row>
    <row r="146" spans="1:8" ht="15.6" x14ac:dyDescent="0.3">
      <c r="A146" s="25"/>
      <c r="B146" s="19"/>
      <c r="C146" s="19"/>
      <c r="D146" s="19"/>
      <c r="E146" s="19"/>
      <c r="F146" s="19"/>
      <c r="G146" s="19"/>
      <c r="H146" s="19"/>
    </row>
    <row r="147" spans="1:8" ht="15.6" x14ac:dyDescent="0.3">
      <c r="A147" s="25"/>
      <c r="B147" s="19"/>
      <c r="C147" s="19"/>
      <c r="D147" s="19"/>
      <c r="E147" s="19"/>
      <c r="F147" s="19"/>
      <c r="G147" s="19"/>
      <c r="H147" s="19"/>
    </row>
    <row r="148" spans="1:8" ht="15.6" x14ac:dyDescent="0.3">
      <c r="A148" s="25"/>
      <c r="B148" s="19"/>
      <c r="C148" s="19"/>
      <c r="D148" s="19"/>
      <c r="E148" s="19"/>
      <c r="F148" s="19"/>
      <c r="G148" s="19"/>
      <c r="H148" s="19"/>
    </row>
    <row r="149" spans="1:8" ht="15.6" x14ac:dyDescent="0.3">
      <c r="A149" s="25"/>
      <c r="B149" s="19"/>
      <c r="C149" s="19"/>
      <c r="D149" s="19"/>
      <c r="E149" s="19"/>
      <c r="F149" s="19"/>
      <c r="G149" s="19"/>
      <c r="H149" s="19"/>
    </row>
    <row r="150" spans="1:8" ht="15.6" x14ac:dyDescent="0.3">
      <c r="A150" s="25"/>
      <c r="B150" s="19"/>
      <c r="C150" s="19"/>
      <c r="D150" s="19"/>
      <c r="E150" s="19"/>
      <c r="F150" s="19"/>
      <c r="G150" s="19"/>
      <c r="H150" s="19"/>
    </row>
    <row r="151" spans="1:8" ht="15.6" x14ac:dyDescent="0.3">
      <c r="A151" s="25"/>
      <c r="B151" s="19"/>
      <c r="C151" s="19"/>
      <c r="D151" s="19"/>
      <c r="E151" s="19"/>
      <c r="F151" s="19"/>
      <c r="G151" s="19"/>
      <c r="H151" s="19"/>
    </row>
    <row r="152" spans="1:8" ht="15.6" x14ac:dyDescent="0.3">
      <c r="A152" s="25"/>
      <c r="B152" s="19"/>
      <c r="C152" s="19"/>
      <c r="D152" s="19"/>
      <c r="E152" s="19"/>
      <c r="F152" s="19"/>
      <c r="G152" s="19"/>
      <c r="H152" s="19"/>
    </row>
    <row r="153" spans="1:8" ht="15.6" x14ac:dyDescent="0.3">
      <c r="A153" s="25"/>
      <c r="B153" s="19"/>
      <c r="C153" s="19"/>
      <c r="D153" s="19"/>
      <c r="E153" s="19"/>
      <c r="F153" s="19"/>
      <c r="G153" s="19"/>
      <c r="H153" s="19"/>
    </row>
    <row r="154" spans="1:8" ht="15.6" x14ac:dyDescent="0.3">
      <c r="A154" s="25"/>
      <c r="B154" s="19"/>
      <c r="C154" s="19"/>
      <c r="D154" s="19"/>
      <c r="E154" s="19"/>
      <c r="F154" s="19"/>
      <c r="G154" s="19"/>
      <c r="H154" s="19"/>
    </row>
    <row r="155" spans="1:8" ht="15.6" x14ac:dyDescent="0.3">
      <c r="A155" s="25"/>
      <c r="B155" s="19"/>
      <c r="C155" s="19"/>
      <c r="D155" s="19"/>
      <c r="E155" s="19"/>
      <c r="F155" s="19"/>
      <c r="G155" s="19"/>
      <c r="H155" s="19"/>
    </row>
    <row r="156" spans="1:8" ht="15.6" x14ac:dyDescent="0.3">
      <c r="A156" s="25"/>
      <c r="B156" s="19"/>
      <c r="C156" s="19"/>
      <c r="D156" s="19"/>
      <c r="E156" s="19"/>
      <c r="F156" s="19"/>
      <c r="G156" s="19"/>
      <c r="H156" s="19"/>
    </row>
    <row r="157" spans="1:8" ht="15.6" x14ac:dyDescent="0.3">
      <c r="A157" s="25"/>
      <c r="B157" s="19"/>
      <c r="C157" s="19"/>
      <c r="D157" s="19"/>
      <c r="E157" s="19"/>
      <c r="F157" s="19"/>
      <c r="G157" s="19"/>
      <c r="H157" s="19"/>
    </row>
    <row r="158" spans="1:8" ht="15.6" x14ac:dyDescent="0.3">
      <c r="A158" s="25"/>
      <c r="B158" s="19"/>
      <c r="C158" s="19"/>
      <c r="D158" s="19"/>
      <c r="E158" s="19"/>
      <c r="F158" s="19"/>
      <c r="G158" s="19"/>
      <c r="H158" s="19"/>
    </row>
    <row r="159" spans="1:8" ht="15.6" x14ac:dyDescent="0.3">
      <c r="A159" s="25"/>
      <c r="B159" s="19"/>
      <c r="C159" s="19"/>
      <c r="D159" s="19"/>
      <c r="E159" s="19"/>
      <c r="F159" s="19"/>
      <c r="G159" s="19"/>
      <c r="H159" s="19"/>
    </row>
    <row r="160" spans="1:8" ht="15.6" x14ac:dyDescent="0.3">
      <c r="A160" s="25"/>
      <c r="B160" s="19"/>
      <c r="C160" s="19"/>
      <c r="D160" s="19"/>
      <c r="E160" s="19"/>
      <c r="F160" s="19"/>
      <c r="G160" s="19"/>
      <c r="H160" s="19"/>
    </row>
    <row r="161" spans="1:8" ht="15.6" x14ac:dyDescent="0.3">
      <c r="A161" s="25"/>
      <c r="B161" s="19"/>
      <c r="C161" s="19"/>
      <c r="D161" s="19"/>
      <c r="E161" s="19"/>
      <c r="F161" s="19"/>
      <c r="G161" s="19"/>
      <c r="H161" s="19"/>
    </row>
    <row r="162" spans="1:8" ht="15.6" x14ac:dyDescent="0.3">
      <c r="A162" s="25"/>
      <c r="B162" s="19"/>
      <c r="C162" s="19"/>
      <c r="D162" s="19"/>
      <c r="E162" s="19"/>
      <c r="F162" s="19"/>
      <c r="G162" s="19"/>
      <c r="H162" s="19"/>
    </row>
    <row r="163" spans="1:8" ht="15.6" x14ac:dyDescent="0.3">
      <c r="A163" s="25"/>
      <c r="B163" s="19"/>
      <c r="C163" s="19"/>
      <c r="D163" s="19"/>
      <c r="E163" s="19"/>
      <c r="F163" s="19"/>
      <c r="G163" s="19"/>
      <c r="H163" s="19"/>
    </row>
    <row r="164" spans="1:8" ht="15.6" x14ac:dyDescent="0.3">
      <c r="A164" s="25"/>
      <c r="B164" s="19"/>
      <c r="C164" s="19"/>
      <c r="D164" s="19"/>
      <c r="E164" s="19"/>
      <c r="F164" s="19"/>
      <c r="G164" s="19"/>
      <c r="H164" s="19"/>
    </row>
    <row r="165" spans="1:8" ht="15.6" x14ac:dyDescent="0.3">
      <c r="A165" s="25"/>
      <c r="B165" s="19"/>
      <c r="C165" s="19"/>
      <c r="D165" s="19"/>
      <c r="E165" s="19"/>
      <c r="F165" s="19"/>
      <c r="G165" s="19"/>
      <c r="H165" s="19"/>
    </row>
    <row r="166" spans="1:8" ht="15.6" x14ac:dyDescent="0.3">
      <c r="A166" s="25"/>
      <c r="B166" s="19"/>
      <c r="C166" s="19"/>
      <c r="D166" s="19"/>
      <c r="E166" s="19"/>
      <c r="F166" s="19"/>
      <c r="G166" s="19"/>
      <c r="H166" s="19"/>
    </row>
    <row r="167" spans="1:8" ht="15.6" x14ac:dyDescent="0.3">
      <c r="A167" s="25"/>
      <c r="B167" s="19"/>
      <c r="C167" s="19"/>
      <c r="D167" s="19"/>
      <c r="E167" s="19"/>
      <c r="F167" s="19"/>
      <c r="G167" s="19"/>
      <c r="H167" s="19"/>
    </row>
    <row r="168" spans="1:8" ht="15.6" x14ac:dyDescent="0.3">
      <c r="A168" s="25"/>
      <c r="B168" s="19"/>
      <c r="C168" s="19"/>
      <c r="D168" s="19"/>
      <c r="E168" s="19"/>
      <c r="F168" s="19"/>
      <c r="G168" s="19"/>
      <c r="H168" s="19"/>
    </row>
    <row r="169" spans="1:8" ht="15.6" x14ac:dyDescent="0.3">
      <c r="A169" s="25"/>
      <c r="B169" s="19"/>
      <c r="C169" s="19"/>
      <c r="D169" s="19"/>
      <c r="E169" s="19"/>
      <c r="F169" s="19"/>
      <c r="G169" s="19"/>
      <c r="H169" s="19"/>
    </row>
    <row r="170" spans="1:8" ht="15.6" x14ac:dyDescent="0.3">
      <c r="A170" s="25"/>
      <c r="B170" s="19"/>
      <c r="C170" s="19"/>
      <c r="D170" s="19"/>
      <c r="E170" s="19"/>
      <c r="F170" s="19"/>
      <c r="G170" s="19"/>
      <c r="H170" s="19"/>
    </row>
    <row r="171" spans="1:8" ht="15.6" x14ac:dyDescent="0.3">
      <c r="A171" s="25"/>
      <c r="B171" s="19"/>
      <c r="C171" s="19"/>
      <c r="D171" s="19"/>
      <c r="E171" s="19"/>
      <c r="F171" s="19"/>
      <c r="G171" s="19"/>
      <c r="H171" s="19"/>
    </row>
    <row r="172" spans="1:8" ht="15.6" x14ac:dyDescent="0.3">
      <c r="A172" s="25"/>
      <c r="B172" s="19"/>
      <c r="C172" s="19"/>
      <c r="D172" s="19"/>
      <c r="E172" s="19"/>
      <c r="F172" s="19"/>
      <c r="G172" s="19"/>
      <c r="H172" s="19"/>
    </row>
    <row r="173" spans="1:8" ht="15.6" x14ac:dyDescent="0.3">
      <c r="A173" s="25"/>
      <c r="B173" s="19"/>
      <c r="C173" s="19"/>
      <c r="D173" s="19"/>
      <c r="E173" s="19"/>
      <c r="F173" s="19"/>
      <c r="G173" s="19"/>
      <c r="H173" s="19"/>
    </row>
    <row r="174" spans="1:8" ht="15.6" x14ac:dyDescent="0.3">
      <c r="A174" s="25"/>
      <c r="B174" s="19"/>
      <c r="C174" s="19"/>
      <c r="D174" s="19"/>
      <c r="E174" s="19"/>
      <c r="F174" s="19"/>
      <c r="G174" s="19"/>
      <c r="H174" s="19"/>
    </row>
    <row r="175" spans="1:8" ht="15.6" x14ac:dyDescent="0.3">
      <c r="A175" s="25"/>
      <c r="B175" s="19"/>
      <c r="C175" s="19"/>
      <c r="D175" s="19"/>
      <c r="E175" s="19"/>
      <c r="F175" s="19"/>
      <c r="G175" s="19"/>
      <c r="H175" s="19"/>
    </row>
    <row r="176" spans="1:8" ht="15.6" x14ac:dyDescent="0.3">
      <c r="A176" s="25"/>
      <c r="B176" s="19"/>
      <c r="C176" s="19"/>
      <c r="D176" s="19"/>
      <c r="E176" s="19"/>
      <c r="F176" s="19"/>
      <c r="G176" s="19"/>
      <c r="H176" s="19"/>
    </row>
    <row r="177" spans="1:8" ht="15.6" x14ac:dyDescent="0.3">
      <c r="A177" s="25"/>
      <c r="B177" s="19"/>
      <c r="C177" s="19"/>
      <c r="D177" s="19"/>
      <c r="E177" s="19"/>
      <c r="F177" s="19"/>
      <c r="G177" s="19"/>
      <c r="H177" s="19"/>
    </row>
    <row r="178" spans="1:8" ht="15.6" x14ac:dyDescent="0.3">
      <c r="A178" s="25"/>
      <c r="B178" s="19"/>
      <c r="C178" s="19"/>
      <c r="D178" s="19"/>
      <c r="E178" s="19"/>
      <c r="F178" s="19"/>
      <c r="G178" s="19"/>
      <c r="H178" s="19"/>
    </row>
    <row r="179" spans="1:8" ht="15.6" x14ac:dyDescent="0.3">
      <c r="A179" s="25"/>
      <c r="B179" s="19"/>
      <c r="C179" s="19"/>
      <c r="D179" s="19"/>
      <c r="E179" s="19"/>
      <c r="F179" s="19"/>
      <c r="G179" s="19"/>
      <c r="H179" s="19"/>
    </row>
    <row r="180" spans="1:8" ht="15.6" x14ac:dyDescent="0.3">
      <c r="A180" s="25"/>
      <c r="B180" s="19"/>
      <c r="C180" s="19"/>
      <c r="D180" s="19"/>
      <c r="E180" s="19"/>
      <c r="F180" s="19"/>
      <c r="G180" s="19"/>
      <c r="H180" s="19"/>
    </row>
    <row r="181" spans="1:8" ht="15.6" x14ac:dyDescent="0.3">
      <c r="A181" s="25"/>
      <c r="B181" s="19"/>
      <c r="C181" s="19"/>
      <c r="D181" s="19"/>
      <c r="E181" s="19"/>
      <c r="F181" s="19"/>
      <c r="G181" s="19"/>
      <c r="H181" s="19"/>
    </row>
    <row r="182" spans="1:8" ht="15.6" x14ac:dyDescent="0.3">
      <c r="A182" s="25"/>
      <c r="B182" s="19"/>
      <c r="C182" s="19"/>
      <c r="D182" s="19"/>
      <c r="E182" s="19"/>
      <c r="F182" s="19"/>
      <c r="G182" s="19"/>
      <c r="H182" s="19"/>
    </row>
    <row r="183" spans="1:8" ht="15.6" x14ac:dyDescent="0.3">
      <c r="A183" s="25"/>
      <c r="B183" s="19"/>
      <c r="C183" s="19"/>
      <c r="D183" s="19"/>
      <c r="E183" s="19"/>
      <c r="F183" s="19"/>
      <c r="G183" s="19"/>
      <c r="H183" s="19"/>
    </row>
    <row r="184" spans="1:8" ht="15.6" x14ac:dyDescent="0.3">
      <c r="A184" s="25"/>
      <c r="B184" s="19"/>
      <c r="C184" s="19"/>
      <c r="D184" s="19"/>
      <c r="E184" s="19"/>
      <c r="F184" s="19"/>
      <c r="G184" s="19"/>
      <c r="H184" s="19"/>
    </row>
    <row r="185" spans="1:8" ht="15.6" x14ac:dyDescent="0.3">
      <c r="A185" s="25"/>
      <c r="B185" s="19"/>
      <c r="C185" s="19"/>
      <c r="D185" s="19"/>
      <c r="E185" s="19"/>
      <c r="F185" s="19"/>
      <c r="G185" s="19"/>
      <c r="H185" s="19"/>
    </row>
    <row r="186" spans="1:8" ht="15.6" x14ac:dyDescent="0.3">
      <c r="A186" s="25"/>
      <c r="B186" s="19"/>
      <c r="C186" s="19"/>
      <c r="D186" s="19"/>
      <c r="E186" s="19"/>
      <c r="F186" s="19"/>
      <c r="G186" s="19"/>
      <c r="H186" s="19"/>
    </row>
    <row r="187" spans="1:8" ht="15.6" x14ac:dyDescent="0.3">
      <c r="A187" s="25"/>
      <c r="B187" s="19"/>
      <c r="C187" s="19"/>
      <c r="D187" s="19"/>
      <c r="E187" s="19"/>
      <c r="F187" s="19"/>
      <c r="G187" s="19"/>
      <c r="H187" s="19"/>
    </row>
    <row r="188" spans="1:8" ht="15.6" x14ac:dyDescent="0.3">
      <c r="A188" s="25"/>
      <c r="B188" s="19"/>
      <c r="C188" s="19"/>
      <c r="D188" s="19"/>
      <c r="E188" s="19"/>
      <c r="F188" s="19"/>
      <c r="G188" s="19"/>
      <c r="H188" s="19"/>
    </row>
    <row r="189" spans="1:8" ht="15.6" x14ac:dyDescent="0.3">
      <c r="A189" s="25"/>
      <c r="B189" s="19"/>
      <c r="C189" s="19"/>
      <c r="D189" s="19"/>
      <c r="E189" s="19"/>
      <c r="F189" s="19"/>
      <c r="G189" s="19"/>
      <c r="H189" s="19"/>
    </row>
    <row r="190" spans="1:8" ht="15.6" x14ac:dyDescent="0.3">
      <c r="A190" s="25"/>
      <c r="B190" s="19"/>
      <c r="C190" s="19"/>
      <c r="D190" s="19"/>
      <c r="E190" s="19"/>
      <c r="F190" s="19"/>
      <c r="G190" s="19"/>
      <c r="H190" s="19"/>
    </row>
    <row r="191" spans="1:8" ht="15.6" x14ac:dyDescent="0.3">
      <c r="A191" s="25"/>
      <c r="B191" s="19"/>
      <c r="C191" s="19"/>
      <c r="D191" s="19"/>
      <c r="E191" s="19"/>
      <c r="F191" s="19"/>
      <c r="G191" s="19"/>
      <c r="H191" s="19"/>
    </row>
    <row r="192" spans="1:8" ht="15.6" x14ac:dyDescent="0.3">
      <c r="A192" s="25"/>
      <c r="B192" s="19"/>
      <c r="C192" s="19"/>
      <c r="D192" s="19"/>
      <c r="E192" s="19"/>
      <c r="F192" s="19"/>
      <c r="G192" s="19"/>
      <c r="H192" s="19"/>
    </row>
    <row r="193" spans="1:8" ht="15.6" x14ac:dyDescent="0.3">
      <c r="A193" s="25"/>
      <c r="B193" s="19"/>
      <c r="C193" s="19"/>
      <c r="D193" s="19"/>
      <c r="E193" s="19"/>
      <c r="F193" s="19"/>
      <c r="G193" s="19"/>
      <c r="H193" s="19"/>
    </row>
    <row r="194" spans="1:8" ht="15.6" x14ac:dyDescent="0.3">
      <c r="A194" s="25"/>
      <c r="B194" s="19"/>
      <c r="C194" s="19"/>
      <c r="D194" s="19"/>
      <c r="E194" s="19"/>
      <c r="F194" s="19"/>
      <c r="G194" s="19"/>
      <c r="H194" s="19"/>
    </row>
    <row r="195" spans="1:8" ht="15.6" x14ac:dyDescent="0.3">
      <c r="A195" s="25"/>
      <c r="B195" s="19"/>
      <c r="C195" s="19"/>
      <c r="D195" s="19"/>
      <c r="E195" s="19"/>
      <c r="F195" s="19"/>
      <c r="G195" s="19"/>
      <c r="H195" s="19"/>
    </row>
    <row r="196" spans="1:8" ht="15.6" x14ac:dyDescent="0.3">
      <c r="A196" s="25"/>
      <c r="B196" s="19"/>
      <c r="C196" s="19"/>
      <c r="D196" s="19"/>
      <c r="E196" s="19"/>
      <c r="F196" s="19"/>
      <c r="G196" s="19"/>
      <c r="H196" s="19"/>
    </row>
    <row r="197" spans="1:8" ht="15.6" x14ac:dyDescent="0.3">
      <c r="A197" s="25"/>
      <c r="B197" s="19"/>
      <c r="C197" s="19"/>
      <c r="D197" s="19"/>
      <c r="E197" s="19"/>
      <c r="F197" s="19"/>
      <c r="G197" s="19"/>
      <c r="H197" s="19"/>
    </row>
    <row r="198" spans="1:8" ht="15.6" x14ac:dyDescent="0.3">
      <c r="A198" s="25"/>
      <c r="B198" s="19"/>
      <c r="C198" s="19"/>
      <c r="D198" s="19"/>
      <c r="E198" s="19"/>
      <c r="F198" s="19"/>
      <c r="G198" s="19"/>
      <c r="H198" s="19"/>
    </row>
    <row r="199" spans="1:8" ht="15.6" x14ac:dyDescent="0.3">
      <c r="A199" s="25"/>
      <c r="B199" s="19"/>
      <c r="C199" s="19"/>
      <c r="D199" s="19"/>
      <c r="E199" s="19"/>
      <c r="F199" s="19"/>
      <c r="G199" s="19"/>
      <c r="H199" s="19"/>
    </row>
    <row r="200" spans="1:8" ht="15.6" x14ac:dyDescent="0.3">
      <c r="A200" s="25"/>
      <c r="B200" s="19"/>
      <c r="C200" s="19"/>
      <c r="D200" s="19"/>
      <c r="E200" s="19"/>
      <c r="F200" s="19"/>
      <c r="G200" s="19"/>
      <c r="H200" s="19"/>
    </row>
    <row r="201" spans="1:8" ht="15.6" x14ac:dyDescent="0.3">
      <c r="A201" s="25"/>
      <c r="B201" s="19"/>
      <c r="C201" s="19"/>
      <c r="D201" s="19"/>
      <c r="E201" s="19"/>
      <c r="F201" s="19"/>
      <c r="G201" s="19"/>
      <c r="H201" s="19"/>
    </row>
    <row r="202" spans="1:8" ht="15.6" x14ac:dyDescent="0.3">
      <c r="A202" s="25"/>
      <c r="B202" s="19"/>
      <c r="C202" s="19"/>
      <c r="D202" s="19"/>
      <c r="E202" s="19"/>
      <c r="F202" s="19"/>
      <c r="G202" s="19"/>
      <c r="H202" s="19"/>
    </row>
    <row r="203" spans="1:8" ht="15.6" x14ac:dyDescent="0.3">
      <c r="A203" s="25"/>
      <c r="B203" s="19"/>
      <c r="C203" s="19"/>
      <c r="D203" s="19"/>
      <c r="E203" s="19"/>
      <c r="F203" s="19"/>
      <c r="G203" s="19"/>
      <c r="H203" s="19"/>
    </row>
    <row r="204" spans="1:8" ht="15.6" x14ac:dyDescent="0.3">
      <c r="A204" s="25"/>
      <c r="B204" s="19"/>
      <c r="C204" s="19"/>
      <c r="D204" s="19"/>
      <c r="E204" s="19"/>
      <c r="F204" s="19"/>
      <c r="G204" s="19"/>
      <c r="H204" s="19"/>
    </row>
    <row r="205" spans="1:8" ht="15.6" x14ac:dyDescent="0.3">
      <c r="A205" s="25"/>
      <c r="B205" s="19"/>
      <c r="C205" s="19"/>
      <c r="D205" s="19"/>
      <c r="E205" s="19"/>
      <c r="F205" s="19"/>
      <c r="G205" s="19"/>
      <c r="H205" s="19"/>
    </row>
    <row r="206" spans="1:8" ht="15.6" x14ac:dyDescent="0.3">
      <c r="A206" s="25"/>
      <c r="B206" s="19"/>
      <c r="C206" s="19"/>
      <c r="D206" s="19"/>
      <c r="E206" s="19"/>
      <c r="F206" s="19"/>
      <c r="G206" s="19"/>
      <c r="H206" s="19"/>
    </row>
    <row r="207" spans="1:8" ht="15.6" x14ac:dyDescent="0.3">
      <c r="A207" s="25"/>
      <c r="B207" s="19"/>
      <c r="C207" s="19"/>
      <c r="D207" s="19"/>
      <c r="E207" s="19"/>
      <c r="F207" s="19"/>
      <c r="G207" s="19"/>
      <c r="H207" s="19"/>
    </row>
    <row r="208" spans="1:8" ht="15.6" x14ac:dyDescent="0.3">
      <c r="A208" s="25"/>
      <c r="B208" s="19"/>
      <c r="C208" s="19"/>
      <c r="D208" s="19"/>
      <c r="E208" s="19"/>
      <c r="F208" s="19"/>
      <c r="G208" s="19"/>
      <c r="H208" s="19"/>
    </row>
    <row r="209" spans="1:8" ht="15.6" x14ac:dyDescent="0.3">
      <c r="A209" s="25"/>
      <c r="B209" s="19"/>
      <c r="C209" s="19"/>
      <c r="D209" s="19"/>
      <c r="E209" s="19"/>
      <c r="F209" s="19"/>
      <c r="G209" s="19"/>
      <c r="H209" s="19"/>
    </row>
    <row r="210" spans="1:8" ht="15.6" x14ac:dyDescent="0.3">
      <c r="A210" s="25"/>
      <c r="B210" s="19"/>
      <c r="C210" s="19"/>
      <c r="D210" s="19"/>
      <c r="E210" s="19"/>
      <c r="F210" s="19"/>
      <c r="G210" s="19"/>
      <c r="H210" s="19"/>
    </row>
    <row r="211" spans="1:8" ht="15.6" x14ac:dyDescent="0.3">
      <c r="A211" s="25"/>
      <c r="B211" s="19"/>
      <c r="C211" s="19"/>
      <c r="D211" s="19"/>
      <c r="E211" s="19"/>
      <c r="F211" s="19"/>
      <c r="G211" s="19"/>
      <c r="H211" s="19"/>
    </row>
    <row r="212" spans="1:8" ht="15.6" x14ac:dyDescent="0.3">
      <c r="A212" s="25"/>
      <c r="B212" s="19"/>
      <c r="C212" s="19"/>
      <c r="D212" s="19"/>
      <c r="E212" s="19"/>
      <c r="F212" s="19"/>
      <c r="G212" s="19"/>
      <c r="H212" s="19"/>
    </row>
    <row r="213" spans="1:8" ht="15.6" x14ac:dyDescent="0.3">
      <c r="A213" s="25"/>
      <c r="B213" s="19"/>
      <c r="C213" s="19"/>
      <c r="D213" s="19"/>
      <c r="E213" s="19"/>
      <c r="F213" s="19"/>
      <c r="G213" s="19"/>
      <c r="H213" s="19"/>
    </row>
    <row r="214" spans="1:8" ht="15.6" x14ac:dyDescent="0.3">
      <c r="A214" s="25"/>
      <c r="B214" s="19"/>
      <c r="C214" s="19"/>
      <c r="D214" s="19"/>
      <c r="E214" s="19"/>
      <c r="F214" s="19"/>
      <c r="G214" s="19"/>
      <c r="H214" s="19"/>
    </row>
    <row r="215" spans="1:8" ht="15.6" x14ac:dyDescent="0.3">
      <c r="A215" s="25"/>
      <c r="B215" s="19"/>
      <c r="C215" s="19"/>
      <c r="D215" s="19"/>
      <c r="E215" s="19"/>
      <c r="F215" s="19"/>
      <c r="G215" s="19"/>
      <c r="H215" s="19"/>
    </row>
    <row r="216" spans="1:8" ht="15.6" x14ac:dyDescent="0.3">
      <c r="A216" s="25"/>
      <c r="B216" s="19"/>
      <c r="C216" s="19"/>
      <c r="D216" s="19"/>
      <c r="E216" s="19"/>
      <c r="F216" s="19"/>
      <c r="G216" s="19"/>
      <c r="H216" s="19"/>
    </row>
    <row r="217" spans="1:8" ht="15.6" x14ac:dyDescent="0.3">
      <c r="A217" s="25"/>
      <c r="B217" s="19"/>
      <c r="C217" s="19"/>
      <c r="D217" s="19"/>
      <c r="E217" s="19"/>
      <c r="F217" s="19"/>
      <c r="G217" s="19"/>
      <c r="H217" s="19"/>
    </row>
    <row r="218" spans="1:8" ht="15.6" x14ac:dyDescent="0.3">
      <c r="A218" s="25"/>
      <c r="B218" s="19"/>
      <c r="C218" s="19"/>
      <c r="D218" s="19"/>
      <c r="E218" s="19"/>
      <c r="F218" s="19"/>
      <c r="G218" s="19"/>
      <c r="H218" s="19"/>
    </row>
    <row r="219" spans="1:8" ht="15.6" x14ac:dyDescent="0.3">
      <c r="A219" s="25"/>
      <c r="B219" s="19"/>
      <c r="C219" s="19"/>
      <c r="D219" s="19"/>
      <c r="E219" s="19"/>
      <c r="F219" s="19"/>
      <c r="G219" s="19"/>
      <c r="H219" s="19"/>
    </row>
    <row r="220" spans="1:8" ht="15.6" x14ac:dyDescent="0.3">
      <c r="A220" s="25"/>
      <c r="B220" s="19"/>
      <c r="C220" s="19"/>
      <c r="D220" s="19"/>
      <c r="E220" s="19"/>
      <c r="F220" s="19"/>
      <c r="G220" s="19"/>
      <c r="H220" s="19"/>
    </row>
    <row r="221" spans="1:8" ht="15.6" x14ac:dyDescent="0.3">
      <c r="A221" s="25"/>
      <c r="B221" s="19"/>
      <c r="C221" s="19"/>
      <c r="D221" s="19"/>
      <c r="E221" s="19"/>
      <c r="F221" s="19"/>
      <c r="G221" s="19"/>
      <c r="H221" s="19"/>
    </row>
    <row r="222" spans="1:8" ht="15.6" x14ac:dyDescent="0.3">
      <c r="A222" s="25"/>
      <c r="B222" s="19"/>
      <c r="C222" s="19"/>
      <c r="D222" s="19"/>
      <c r="E222" s="19"/>
      <c r="F222" s="19"/>
      <c r="G222" s="19"/>
      <c r="H222" s="19"/>
    </row>
    <row r="223" spans="1:8" ht="15.6" x14ac:dyDescent="0.3">
      <c r="A223" s="25"/>
      <c r="B223" s="19"/>
      <c r="C223" s="19"/>
      <c r="D223" s="19"/>
      <c r="E223" s="19"/>
      <c r="F223" s="19"/>
      <c r="G223" s="19"/>
      <c r="H223" s="19"/>
    </row>
    <row r="224" spans="1:8" ht="15.6" x14ac:dyDescent="0.3">
      <c r="A224" s="25"/>
      <c r="B224" s="19"/>
      <c r="C224" s="19"/>
      <c r="D224" s="19"/>
      <c r="E224" s="19"/>
      <c r="F224" s="19"/>
      <c r="G224" s="19"/>
      <c r="H224" s="19"/>
    </row>
    <row r="225" spans="1:8" ht="15.6" x14ac:dyDescent="0.3">
      <c r="A225" s="25"/>
      <c r="B225" s="19"/>
      <c r="C225" s="19"/>
      <c r="D225" s="19"/>
      <c r="E225" s="19"/>
      <c r="F225" s="19"/>
      <c r="G225" s="19"/>
      <c r="H225" s="19"/>
    </row>
    <row r="226" spans="1:8" ht="15.6" x14ac:dyDescent="0.3">
      <c r="A226" s="25"/>
      <c r="B226" s="19"/>
      <c r="C226" s="19"/>
      <c r="D226" s="19"/>
      <c r="E226" s="19"/>
      <c r="F226" s="19"/>
      <c r="G226" s="19"/>
      <c r="H226" s="19"/>
    </row>
    <row r="227" spans="1:8" ht="15.6" x14ac:dyDescent="0.3">
      <c r="A227" s="25"/>
      <c r="B227" s="19"/>
      <c r="C227" s="19"/>
      <c r="D227" s="19"/>
      <c r="E227" s="19"/>
      <c r="F227" s="19"/>
      <c r="G227" s="19"/>
      <c r="H227" s="19"/>
    </row>
    <row r="228" spans="1:8" ht="15.6" x14ac:dyDescent="0.3">
      <c r="A228" s="25"/>
      <c r="B228" s="19"/>
      <c r="C228" s="19"/>
      <c r="D228" s="19"/>
      <c r="E228" s="19"/>
      <c r="F228" s="19"/>
      <c r="G228" s="19"/>
      <c r="H228" s="19"/>
    </row>
    <row r="229" spans="1:8" ht="15.6" x14ac:dyDescent="0.3">
      <c r="A229" s="25"/>
      <c r="B229" s="19"/>
      <c r="C229" s="19"/>
      <c r="D229" s="19"/>
      <c r="E229" s="19"/>
      <c r="F229" s="19"/>
      <c r="G229" s="19"/>
      <c r="H229" s="19"/>
    </row>
    <row r="230" spans="1:8" ht="15.6" x14ac:dyDescent="0.3">
      <c r="A230" s="25"/>
      <c r="B230" s="19"/>
      <c r="C230" s="19"/>
      <c r="D230" s="19"/>
      <c r="E230" s="19"/>
      <c r="F230" s="19"/>
      <c r="G230" s="19"/>
      <c r="H230" s="19"/>
    </row>
    <row r="231" spans="1:8" ht="15.6" x14ac:dyDescent="0.3">
      <c r="A231" s="25"/>
      <c r="B231" s="19"/>
      <c r="C231" s="19"/>
      <c r="D231" s="19"/>
      <c r="E231" s="19"/>
      <c r="F231" s="19"/>
      <c r="G231" s="19"/>
      <c r="H231" s="19"/>
    </row>
    <row r="232" spans="1:8" ht="15.6" x14ac:dyDescent="0.3">
      <c r="A232" s="25"/>
      <c r="B232" s="19"/>
      <c r="C232" s="19"/>
      <c r="D232" s="19"/>
      <c r="E232" s="19"/>
      <c r="F232" s="19"/>
      <c r="G232" s="19"/>
      <c r="H232" s="19"/>
    </row>
    <row r="233" spans="1:8" ht="15.6" x14ac:dyDescent="0.3">
      <c r="A233" s="25"/>
      <c r="B233" s="19"/>
      <c r="C233" s="19"/>
      <c r="D233" s="19"/>
      <c r="E233" s="19"/>
      <c r="F233" s="19"/>
      <c r="G233" s="19"/>
      <c r="H233" s="19"/>
    </row>
    <row r="234" spans="1:8" ht="15.6" x14ac:dyDescent="0.3">
      <c r="A234" s="25"/>
      <c r="B234" s="19"/>
      <c r="C234" s="19"/>
      <c r="D234" s="19"/>
      <c r="E234" s="19"/>
      <c r="F234" s="19"/>
      <c r="G234" s="19"/>
      <c r="H234" s="19"/>
    </row>
    <row r="235" spans="1:8" ht="15.6" x14ac:dyDescent="0.3">
      <c r="A235" s="25"/>
      <c r="B235" s="19"/>
      <c r="C235" s="19"/>
      <c r="D235" s="19"/>
      <c r="E235" s="19"/>
      <c r="F235" s="19"/>
      <c r="G235" s="19"/>
      <c r="H235" s="19"/>
    </row>
    <row r="236" spans="1:8" ht="15.6" x14ac:dyDescent="0.3">
      <c r="A236" s="25"/>
      <c r="B236" s="19"/>
      <c r="C236" s="19"/>
      <c r="D236" s="19"/>
      <c r="E236" s="19"/>
      <c r="F236" s="19"/>
      <c r="G236" s="19"/>
      <c r="H236" s="19"/>
    </row>
    <row r="237" spans="1:8" ht="15.6" x14ac:dyDescent="0.3">
      <c r="A237" s="25"/>
      <c r="B237" s="19"/>
      <c r="C237" s="19"/>
      <c r="D237" s="19"/>
      <c r="E237" s="19"/>
      <c r="F237" s="19"/>
      <c r="G237" s="19"/>
      <c r="H237" s="19"/>
    </row>
    <row r="238" spans="1:8" ht="15.6" x14ac:dyDescent="0.3">
      <c r="A238" s="25"/>
      <c r="B238" s="19"/>
      <c r="C238" s="19"/>
      <c r="D238" s="19"/>
      <c r="E238" s="19"/>
      <c r="F238" s="19"/>
      <c r="G238" s="19"/>
      <c r="H238" s="19"/>
    </row>
    <row r="239" spans="1:8" ht="15.6" x14ac:dyDescent="0.3">
      <c r="A239" s="25"/>
      <c r="B239" s="19"/>
      <c r="C239" s="19"/>
      <c r="D239" s="19"/>
      <c r="E239" s="19"/>
      <c r="F239" s="19"/>
      <c r="G239" s="19"/>
      <c r="H239" s="19"/>
    </row>
    <row r="240" spans="1:8" ht="15.6" x14ac:dyDescent="0.3">
      <c r="A240" s="25"/>
      <c r="B240" s="19"/>
      <c r="C240" s="19"/>
      <c r="D240" s="19"/>
      <c r="E240" s="19"/>
      <c r="F240" s="19"/>
      <c r="G240" s="19"/>
      <c r="H240" s="19"/>
    </row>
    <row r="241" spans="1:8" ht="15.6" x14ac:dyDescent="0.3">
      <c r="A241" s="25"/>
      <c r="B241" s="19"/>
      <c r="C241" s="19"/>
      <c r="D241" s="19"/>
      <c r="E241" s="19"/>
      <c r="F241" s="19"/>
      <c r="G241" s="19"/>
      <c r="H241" s="19"/>
    </row>
    <row r="242" spans="1:8" ht="15.6" x14ac:dyDescent="0.3">
      <c r="A242" s="25"/>
      <c r="B242" s="19"/>
      <c r="C242" s="19"/>
      <c r="D242" s="19"/>
      <c r="E242" s="19"/>
      <c r="F242" s="19"/>
      <c r="G242" s="19"/>
      <c r="H242" s="19"/>
    </row>
    <row r="243" spans="1:8" ht="15.6" x14ac:dyDescent="0.3">
      <c r="A243" s="25"/>
      <c r="B243" s="19"/>
      <c r="C243" s="19"/>
      <c r="D243" s="19"/>
      <c r="E243" s="19"/>
      <c r="F243" s="19"/>
      <c r="G243" s="19"/>
      <c r="H243" s="19"/>
    </row>
    <row r="244" spans="1:8" ht="15.6" x14ac:dyDescent="0.3">
      <c r="A244" s="25"/>
      <c r="B244" s="19"/>
      <c r="C244" s="19"/>
      <c r="D244" s="19"/>
      <c r="E244" s="19"/>
      <c r="F244" s="19"/>
      <c r="G244" s="19"/>
      <c r="H244" s="19"/>
    </row>
    <row r="245" spans="1:8" ht="15.6" x14ac:dyDescent="0.3">
      <c r="A245" s="25"/>
      <c r="B245" s="19"/>
      <c r="C245" s="19"/>
      <c r="D245" s="19"/>
      <c r="E245" s="19"/>
      <c r="F245" s="19"/>
      <c r="G245" s="19"/>
      <c r="H245" s="19"/>
    </row>
    <row r="246" spans="1:8" ht="15.6" x14ac:dyDescent="0.3">
      <c r="A246" s="25"/>
      <c r="B246" s="19"/>
      <c r="C246" s="19"/>
      <c r="D246" s="19"/>
      <c r="E246" s="19"/>
      <c r="F246" s="19"/>
      <c r="G246" s="19"/>
      <c r="H246" s="19"/>
    </row>
    <row r="247" spans="1:8" ht="15.6" x14ac:dyDescent="0.3">
      <c r="A247" s="25"/>
      <c r="B247" s="19"/>
      <c r="C247" s="19"/>
      <c r="D247" s="19"/>
      <c r="E247" s="19"/>
      <c r="F247" s="19"/>
      <c r="G247" s="19"/>
      <c r="H247" s="19"/>
    </row>
    <row r="248" spans="1:8" ht="15.6" x14ac:dyDescent="0.3">
      <c r="A248" s="25"/>
      <c r="B248" s="19"/>
      <c r="C248" s="19"/>
      <c r="D248" s="19"/>
      <c r="E248" s="19"/>
      <c r="F248" s="19"/>
      <c r="G248" s="19"/>
      <c r="H248" s="19"/>
    </row>
    <row r="249" spans="1:8" ht="15.6" x14ac:dyDescent="0.3">
      <c r="A249" s="25"/>
      <c r="B249" s="19"/>
      <c r="C249" s="19"/>
      <c r="D249" s="19"/>
      <c r="E249" s="19"/>
      <c r="F249" s="19"/>
      <c r="G249" s="19"/>
      <c r="H249" s="19"/>
    </row>
    <row r="250" spans="1:8" ht="15.6" x14ac:dyDescent="0.3">
      <c r="A250" s="25"/>
      <c r="B250" s="19"/>
      <c r="C250" s="19"/>
      <c r="D250" s="19"/>
      <c r="E250" s="19"/>
      <c r="F250" s="19"/>
      <c r="G250" s="19"/>
      <c r="H250" s="19"/>
    </row>
    <row r="251" spans="1:8" ht="15.6" x14ac:dyDescent="0.3">
      <c r="A251" s="25"/>
      <c r="B251" s="19"/>
      <c r="C251" s="19"/>
      <c r="D251" s="19"/>
      <c r="E251" s="19"/>
      <c r="F251" s="19"/>
      <c r="G251" s="19"/>
      <c r="H251" s="19"/>
    </row>
    <row r="252" spans="1:8" ht="15.6" x14ac:dyDescent="0.3">
      <c r="A252" s="25"/>
      <c r="B252" s="19"/>
      <c r="C252" s="19"/>
      <c r="D252" s="19"/>
      <c r="E252" s="19"/>
      <c r="F252" s="19"/>
      <c r="G252" s="19"/>
      <c r="H252" s="19"/>
    </row>
    <row r="253" spans="1:8" ht="15.6" x14ac:dyDescent="0.3">
      <c r="A253" s="25"/>
      <c r="B253" s="19"/>
      <c r="C253" s="19"/>
      <c r="D253" s="19"/>
      <c r="E253" s="19"/>
      <c r="F253" s="19"/>
      <c r="G253" s="19"/>
      <c r="H253" s="19"/>
    </row>
    <row r="254" spans="1:8" ht="15.6" x14ac:dyDescent="0.3">
      <c r="A254" s="25"/>
      <c r="B254" s="19"/>
      <c r="C254" s="19"/>
      <c r="D254" s="19"/>
      <c r="E254" s="19"/>
      <c r="F254" s="19"/>
      <c r="G254" s="19"/>
      <c r="H254" s="19"/>
    </row>
    <row r="255" spans="1:8" ht="15.6" x14ac:dyDescent="0.3">
      <c r="A255" s="25"/>
      <c r="B255" s="19"/>
      <c r="C255" s="19"/>
      <c r="D255" s="19"/>
      <c r="E255" s="19"/>
      <c r="F255" s="19"/>
      <c r="G255" s="19"/>
      <c r="H255" s="19"/>
    </row>
    <row r="256" spans="1:8" ht="15.6" x14ac:dyDescent="0.3">
      <c r="A256" s="25"/>
      <c r="B256" s="19"/>
      <c r="C256" s="19"/>
      <c r="D256" s="19"/>
      <c r="E256" s="19"/>
      <c r="F256" s="19"/>
      <c r="G256" s="19"/>
      <c r="H256" s="19"/>
    </row>
    <row r="257" spans="1:8" ht="15.6" x14ac:dyDescent="0.3">
      <c r="A257" s="25"/>
      <c r="B257" s="19"/>
      <c r="C257" s="19"/>
      <c r="D257" s="19"/>
      <c r="E257" s="19"/>
      <c r="F257" s="19"/>
      <c r="G257" s="19"/>
      <c r="H257" s="19"/>
    </row>
    <row r="258" spans="1:8" ht="15.6" x14ac:dyDescent="0.3">
      <c r="A258" s="25"/>
      <c r="B258" s="19"/>
      <c r="C258" s="19"/>
      <c r="D258" s="19"/>
      <c r="E258" s="19"/>
      <c r="F258" s="19"/>
      <c r="G258" s="19"/>
      <c r="H258" s="19"/>
    </row>
    <row r="259" spans="1:8" ht="15.6" x14ac:dyDescent="0.3">
      <c r="A259" s="25"/>
      <c r="B259" s="19"/>
      <c r="C259" s="19"/>
      <c r="D259" s="19"/>
      <c r="E259" s="19"/>
      <c r="F259" s="19"/>
      <c r="G259" s="19"/>
      <c r="H259" s="19"/>
    </row>
    <row r="260" spans="1:8" ht="15.6" x14ac:dyDescent="0.3">
      <c r="A260" s="25"/>
      <c r="B260" s="19"/>
      <c r="C260" s="19"/>
      <c r="D260" s="19"/>
      <c r="E260" s="19"/>
      <c r="F260" s="19"/>
      <c r="G260" s="19"/>
      <c r="H260" s="19"/>
    </row>
    <row r="261" spans="1:8" ht="15.6" x14ac:dyDescent="0.3">
      <c r="A261" s="25"/>
      <c r="B261" s="19"/>
      <c r="C261" s="19"/>
      <c r="D261" s="19"/>
      <c r="E261" s="19"/>
      <c r="F261" s="19"/>
      <c r="G261" s="19"/>
      <c r="H261" s="19"/>
    </row>
    <row r="262" spans="1:8" ht="15.6" x14ac:dyDescent="0.3">
      <c r="A262" s="25"/>
      <c r="B262" s="19"/>
      <c r="C262" s="19"/>
      <c r="D262" s="19"/>
      <c r="E262" s="19"/>
      <c r="F262" s="19"/>
      <c r="G262" s="19"/>
      <c r="H262" s="19"/>
    </row>
    <row r="263" spans="1:8" ht="15.6" x14ac:dyDescent="0.3">
      <c r="A263" s="25"/>
      <c r="B263" s="19"/>
      <c r="C263" s="19"/>
      <c r="D263" s="19"/>
      <c r="E263" s="19"/>
      <c r="F263" s="19"/>
      <c r="G263" s="19"/>
      <c r="H263" s="19"/>
    </row>
    <row r="264" spans="1:8" ht="15.6" x14ac:dyDescent="0.3">
      <c r="A264" s="25"/>
      <c r="B264" s="19"/>
      <c r="C264" s="19"/>
      <c r="D264" s="19"/>
      <c r="E264" s="19"/>
      <c r="F264" s="19"/>
      <c r="G264" s="19"/>
      <c r="H264" s="19"/>
    </row>
    <row r="265" spans="1:8" ht="15.6" x14ac:dyDescent="0.3">
      <c r="A265" s="25"/>
      <c r="B265" s="19"/>
      <c r="C265" s="19"/>
      <c r="D265" s="19"/>
      <c r="E265" s="19"/>
      <c r="F265" s="19"/>
      <c r="G265" s="19"/>
      <c r="H265" s="19"/>
    </row>
    <row r="266" spans="1:8" ht="15.6" x14ac:dyDescent="0.3">
      <c r="A266" s="25"/>
      <c r="B266" s="19"/>
      <c r="C266" s="19"/>
      <c r="D266" s="19"/>
      <c r="E266" s="19"/>
      <c r="F266" s="19"/>
      <c r="G266" s="19"/>
      <c r="H266" s="19"/>
    </row>
    <row r="267" spans="1:8" ht="15.6" x14ac:dyDescent="0.3">
      <c r="A267" s="25"/>
      <c r="B267" s="19"/>
      <c r="C267" s="19"/>
      <c r="D267" s="19"/>
      <c r="E267" s="19"/>
      <c r="F267" s="19"/>
      <c r="G267" s="19"/>
      <c r="H267" s="19"/>
    </row>
    <row r="268" spans="1:8" ht="15.6" x14ac:dyDescent="0.3">
      <c r="A268" s="25"/>
      <c r="B268" s="19"/>
      <c r="C268" s="19"/>
      <c r="D268" s="19"/>
      <c r="E268" s="19"/>
      <c r="F268" s="19"/>
      <c r="G268" s="19"/>
      <c r="H268" s="19"/>
    </row>
    <row r="269" spans="1:8" ht="15.6" x14ac:dyDescent="0.3">
      <c r="A269" s="25"/>
      <c r="B269" s="19"/>
      <c r="C269" s="19"/>
      <c r="D269" s="19"/>
      <c r="E269" s="19"/>
      <c r="F269" s="19"/>
      <c r="G269" s="19"/>
      <c r="H269" s="19"/>
    </row>
    <row r="270" spans="1:8" ht="15.6" x14ac:dyDescent="0.3">
      <c r="A270" s="25"/>
      <c r="B270" s="19"/>
      <c r="C270" s="19"/>
      <c r="D270" s="19"/>
      <c r="E270" s="19"/>
      <c r="F270" s="19"/>
      <c r="G270" s="19"/>
      <c r="H270" s="19"/>
    </row>
    <row r="271" spans="1:8" ht="15.6" x14ac:dyDescent="0.3">
      <c r="A271" s="25"/>
      <c r="B271" s="19"/>
      <c r="C271" s="19"/>
      <c r="D271" s="19"/>
      <c r="E271" s="19"/>
      <c r="F271" s="19"/>
      <c r="G271" s="19"/>
      <c r="H271" s="19"/>
    </row>
    <row r="272" spans="1:8" ht="15.6" x14ac:dyDescent="0.3">
      <c r="A272" s="25"/>
      <c r="B272" s="19"/>
      <c r="C272" s="19"/>
      <c r="D272" s="19"/>
      <c r="E272" s="19"/>
      <c r="F272" s="19"/>
      <c r="G272" s="19"/>
      <c r="H272" s="19"/>
    </row>
    <row r="273" spans="1:8" ht="15.6" x14ac:dyDescent="0.3">
      <c r="A273" s="25"/>
      <c r="B273" s="19"/>
      <c r="C273" s="19"/>
      <c r="D273" s="19"/>
      <c r="E273" s="19"/>
      <c r="F273" s="19"/>
      <c r="G273" s="19"/>
      <c r="H273" s="19"/>
    </row>
    <row r="274" spans="1:8" ht="15.6" x14ac:dyDescent="0.3">
      <c r="A274" s="25"/>
      <c r="B274" s="19"/>
      <c r="C274" s="19"/>
      <c r="D274" s="19"/>
      <c r="E274" s="19"/>
      <c r="F274" s="19"/>
      <c r="G274" s="19"/>
      <c r="H274" s="19"/>
    </row>
    <row r="275" spans="1:8" ht="15.6" x14ac:dyDescent="0.3">
      <c r="A275" s="25"/>
      <c r="B275" s="19"/>
      <c r="C275" s="19"/>
      <c r="D275" s="19"/>
      <c r="E275" s="19"/>
      <c r="F275" s="19"/>
      <c r="G275" s="19"/>
      <c r="H275" s="19"/>
    </row>
    <row r="276" spans="1:8" ht="15.6" x14ac:dyDescent="0.3">
      <c r="A276" s="25"/>
      <c r="B276" s="19"/>
      <c r="C276" s="19"/>
      <c r="D276" s="19"/>
      <c r="E276" s="19"/>
      <c r="F276" s="19"/>
      <c r="G276" s="19"/>
      <c r="H276" s="19"/>
    </row>
    <row r="277" spans="1:8" ht="15.6" x14ac:dyDescent="0.3">
      <c r="A277" s="25"/>
      <c r="B277" s="19"/>
      <c r="C277" s="19"/>
      <c r="D277" s="19"/>
      <c r="E277" s="19"/>
      <c r="F277" s="19"/>
      <c r="G277" s="19"/>
      <c r="H277" s="19"/>
    </row>
    <row r="278" spans="1:8" ht="15.6" x14ac:dyDescent="0.3">
      <c r="A278" s="25"/>
      <c r="B278" s="19"/>
      <c r="C278" s="19"/>
      <c r="D278" s="19"/>
      <c r="E278" s="19"/>
      <c r="F278" s="19"/>
      <c r="G278" s="19"/>
      <c r="H278" s="19"/>
    </row>
    <row r="279" spans="1:8" ht="15.6" x14ac:dyDescent="0.3">
      <c r="A279" s="25"/>
      <c r="B279" s="19"/>
      <c r="C279" s="19"/>
      <c r="D279" s="19"/>
      <c r="E279" s="19"/>
      <c r="F279" s="19"/>
      <c r="G279" s="19"/>
      <c r="H279" s="19"/>
    </row>
    <row r="280" spans="1:8" ht="15.6" x14ac:dyDescent="0.3">
      <c r="A280" s="25"/>
      <c r="B280" s="19"/>
      <c r="C280" s="19"/>
      <c r="D280" s="19"/>
      <c r="E280" s="19"/>
      <c r="F280" s="19"/>
      <c r="G280" s="19"/>
      <c r="H280" s="19"/>
    </row>
    <row r="281" spans="1:8" ht="15.6" x14ac:dyDescent="0.3">
      <c r="A281" s="25"/>
      <c r="B281" s="19"/>
      <c r="C281" s="19"/>
      <c r="D281" s="19"/>
      <c r="E281" s="19"/>
      <c r="F281" s="19"/>
      <c r="G281" s="19"/>
      <c r="H281" s="19"/>
    </row>
    <row r="282" spans="1:8" ht="15.6" x14ac:dyDescent="0.3">
      <c r="A282" s="25"/>
      <c r="B282" s="19"/>
      <c r="C282" s="19"/>
      <c r="D282" s="19"/>
      <c r="E282" s="19"/>
      <c r="F282" s="19"/>
      <c r="G282" s="19"/>
      <c r="H282" s="19"/>
    </row>
    <row r="283" spans="1:8" ht="15.6" x14ac:dyDescent="0.3">
      <c r="A283" s="25"/>
      <c r="B283" s="19"/>
      <c r="C283" s="19"/>
      <c r="D283" s="19"/>
      <c r="E283" s="19"/>
      <c r="F283" s="19"/>
      <c r="G283" s="19"/>
      <c r="H283" s="19"/>
    </row>
    <row r="284" spans="1:8" ht="15.6" x14ac:dyDescent="0.3">
      <c r="A284" s="25"/>
      <c r="B284" s="19"/>
      <c r="C284" s="19"/>
      <c r="D284" s="19"/>
      <c r="E284" s="19"/>
      <c r="F284" s="19"/>
      <c r="G284" s="19"/>
      <c r="H284" s="19"/>
    </row>
    <row r="285" spans="1:8" ht="15.6" x14ac:dyDescent="0.3">
      <c r="A285" s="25"/>
      <c r="B285" s="19"/>
      <c r="C285" s="19"/>
      <c r="D285" s="19"/>
      <c r="E285" s="19"/>
      <c r="F285" s="19"/>
      <c r="G285" s="19"/>
      <c r="H285" s="19"/>
    </row>
    <row r="286" spans="1:8" ht="15.6" x14ac:dyDescent="0.3">
      <c r="A286" s="25"/>
      <c r="B286" s="19"/>
      <c r="C286" s="19"/>
      <c r="D286" s="19"/>
      <c r="E286" s="19"/>
      <c r="F286" s="19"/>
      <c r="G286" s="19"/>
      <c r="H286" s="19"/>
    </row>
    <row r="287" spans="1:8" ht="15.6" x14ac:dyDescent="0.3">
      <c r="A287" s="25"/>
      <c r="B287" s="19"/>
      <c r="C287" s="19"/>
      <c r="D287" s="19"/>
      <c r="E287" s="19"/>
      <c r="F287" s="19"/>
      <c r="G287" s="19"/>
      <c r="H287" s="19"/>
    </row>
    <row r="288" spans="1:8" ht="15.6" x14ac:dyDescent="0.3">
      <c r="A288" s="25"/>
      <c r="B288" s="19"/>
      <c r="C288" s="19"/>
      <c r="D288" s="19"/>
      <c r="E288" s="19"/>
      <c r="F288" s="19"/>
      <c r="G288" s="19"/>
      <c r="H288" s="19"/>
    </row>
    <row r="289" spans="1:8" ht="15.6" x14ac:dyDescent="0.3">
      <c r="A289" s="25"/>
      <c r="B289" s="19"/>
      <c r="C289" s="19"/>
      <c r="D289" s="19"/>
      <c r="E289" s="19"/>
      <c r="F289" s="19"/>
      <c r="G289" s="19"/>
      <c r="H289" s="19"/>
    </row>
    <row r="290" spans="1:8" ht="15.6" x14ac:dyDescent="0.3">
      <c r="A290" s="25"/>
      <c r="B290" s="19"/>
      <c r="C290" s="19"/>
      <c r="D290" s="19"/>
      <c r="E290" s="19"/>
      <c r="F290" s="19"/>
      <c r="G290" s="19"/>
      <c r="H290" s="19"/>
    </row>
    <row r="291" spans="1:8" ht="15.6" x14ac:dyDescent="0.3">
      <c r="A291" s="25"/>
      <c r="B291" s="19"/>
      <c r="C291" s="19"/>
      <c r="D291" s="19"/>
      <c r="E291" s="19"/>
      <c r="F291" s="19"/>
      <c r="G291" s="19"/>
      <c r="H291" s="19"/>
    </row>
    <row r="292" spans="1:8" ht="15.6" x14ac:dyDescent="0.3">
      <c r="A292" s="25"/>
      <c r="B292" s="19"/>
      <c r="C292" s="19"/>
      <c r="D292" s="19"/>
      <c r="E292" s="19"/>
      <c r="F292" s="19"/>
      <c r="G292" s="19"/>
      <c r="H292" s="19"/>
    </row>
    <row r="293" spans="1:8" ht="15.6" x14ac:dyDescent="0.3">
      <c r="A293" s="25"/>
      <c r="B293" s="19"/>
      <c r="C293" s="19"/>
      <c r="D293" s="19"/>
      <c r="E293" s="19"/>
      <c r="F293" s="19"/>
      <c r="G293" s="19"/>
      <c r="H293" s="19"/>
    </row>
    <row r="294" spans="1:8" ht="15.6" x14ac:dyDescent="0.3">
      <c r="A294" s="25"/>
      <c r="B294" s="19"/>
      <c r="C294" s="19"/>
      <c r="D294" s="19"/>
      <c r="E294" s="19"/>
      <c r="F294" s="19"/>
      <c r="G294" s="19"/>
      <c r="H294" s="19"/>
    </row>
    <row r="295" spans="1:8" ht="15.6" x14ac:dyDescent="0.3">
      <c r="A295" s="25"/>
      <c r="B295" s="19"/>
      <c r="C295" s="19"/>
      <c r="D295" s="19"/>
      <c r="E295" s="19"/>
      <c r="F295" s="19"/>
      <c r="G295" s="19"/>
      <c r="H295" s="19"/>
    </row>
    <row r="296" spans="1:8" ht="15.6" x14ac:dyDescent="0.3">
      <c r="A296" s="25"/>
      <c r="B296" s="19"/>
      <c r="C296" s="19"/>
      <c r="D296" s="19"/>
      <c r="E296" s="19"/>
      <c r="F296" s="19"/>
      <c r="G296" s="19"/>
      <c r="H296" s="19"/>
    </row>
    <row r="297" spans="1:8" ht="15.6" x14ac:dyDescent="0.3">
      <c r="A297" s="25"/>
      <c r="B297" s="19"/>
      <c r="C297" s="19"/>
      <c r="D297" s="19"/>
      <c r="E297" s="19"/>
      <c r="F297" s="19"/>
      <c r="G297" s="19"/>
      <c r="H297" s="19"/>
    </row>
    <row r="298" spans="1:8" ht="15.6" x14ac:dyDescent="0.3">
      <c r="A298" s="25"/>
      <c r="B298" s="19"/>
      <c r="C298" s="19"/>
      <c r="D298" s="19"/>
      <c r="E298" s="19"/>
      <c r="F298" s="19"/>
      <c r="G298" s="19"/>
      <c r="H298" s="19"/>
    </row>
    <row r="299" spans="1:8" ht="15.6" x14ac:dyDescent="0.3">
      <c r="A299" s="25"/>
      <c r="B299" s="19"/>
      <c r="C299" s="19"/>
      <c r="D299" s="19"/>
      <c r="E299" s="19"/>
      <c r="F299" s="19"/>
      <c r="G299" s="19"/>
      <c r="H299" s="19"/>
    </row>
    <row r="300" spans="1:8" ht="15.6" x14ac:dyDescent="0.3">
      <c r="A300" s="25"/>
      <c r="B300" s="19"/>
      <c r="C300" s="19"/>
      <c r="D300" s="19"/>
      <c r="E300" s="19"/>
      <c r="F300" s="19"/>
      <c r="G300" s="19"/>
      <c r="H300" s="19"/>
    </row>
    <row r="301" spans="1:8" ht="15.6" x14ac:dyDescent="0.3">
      <c r="A301" s="25"/>
      <c r="B301" s="19"/>
      <c r="C301" s="19"/>
      <c r="D301" s="19"/>
      <c r="E301" s="19"/>
      <c r="F301" s="19"/>
      <c r="G301" s="19"/>
      <c r="H301" s="19"/>
    </row>
    <row r="302" spans="1:8" ht="15.6" x14ac:dyDescent="0.3">
      <c r="A302" s="25"/>
      <c r="B302" s="19"/>
      <c r="C302" s="19"/>
      <c r="D302" s="19"/>
      <c r="E302" s="19"/>
      <c r="F302" s="19"/>
      <c r="G302" s="19"/>
      <c r="H302" s="19"/>
    </row>
    <row r="303" spans="1:8" ht="15.6" x14ac:dyDescent="0.3">
      <c r="A303" s="25"/>
      <c r="B303" s="19"/>
      <c r="C303" s="19"/>
      <c r="D303" s="19"/>
      <c r="E303" s="19"/>
      <c r="F303" s="19"/>
      <c r="G303" s="19"/>
      <c r="H303" s="19"/>
    </row>
    <row r="304" spans="1:8" ht="15.6" x14ac:dyDescent="0.3">
      <c r="A304" s="25"/>
      <c r="B304" s="19"/>
      <c r="C304" s="19"/>
      <c r="D304" s="19"/>
      <c r="E304" s="19"/>
      <c r="F304" s="19"/>
      <c r="G304" s="19"/>
      <c r="H304" s="19"/>
    </row>
    <row r="305" spans="1:8" ht="15.6" x14ac:dyDescent="0.3">
      <c r="A305" s="25"/>
      <c r="B305" s="19"/>
      <c r="C305" s="19"/>
      <c r="D305" s="19"/>
      <c r="E305" s="19"/>
      <c r="F305" s="19"/>
      <c r="G305" s="19"/>
      <c r="H305" s="19"/>
    </row>
    <row r="306" spans="1:8" ht="15.6" x14ac:dyDescent="0.3">
      <c r="A306" s="25"/>
      <c r="B306" s="19"/>
      <c r="C306" s="19"/>
      <c r="D306" s="19"/>
      <c r="E306" s="19"/>
      <c r="F306" s="19"/>
      <c r="G306" s="19"/>
      <c r="H306" s="19"/>
    </row>
    <row r="307" spans="1:8" ht="15.6" x14ac:dyDescent="0.3">
      <c r="A307" s="25"/>
      <c r="B307" s="19"/>
      <c r="C307" s="19"/>
      <c r="D307" s="19"/>
      <c r="E307" s="19"/>
      <c r="F307" s="19"/>
      <c r="G307" s="19"/>
      <c r="H307" s="19"/>
    </row>
    <row r="308" spans="1:8" ht="15.6" x14ac:dyDescent="0.3">
      <c r="A308" s="25"/>
      <c r="B308" s="19"/>
      <c r="C308" s="19"/>
      <c r="D308" s="19"/>
      <c r="E308" s="19"/>
      <c r="F308" s="19"/>
      <c r="G308" s="19"/>
      <c r="H308" s="19"/>
    </row>
    <row r="309" spans="1:8" ht="15.6" x14ac:dyDescent="0.3">
      <c r="A309" s="25"/>
      <c r="B309" s="19"/>
      <c r="C309" s="19"/>
      <c r="D309" s="19"/>
      <c r="E309" s="19"/>
      <c r="F309" s="19"/>
      <c r="G309" s="19"/>
      <c r="H309" s="19"/>
    </row>
    <row r="310" spans="1:8" ht="15.6" x14ac:dyDescent="0.3">
      <c r="A310" s="25"/>
      <c r="B310" s="19"/>
      <c r="C310" s="19"/>
      <c r="D310" s="19"/>
      <c r="E310" s="19"/>
      <c r="F310" s="19"/>
      <c r="G310" s="19"/>
      <c r="H310" s="19"/>
    </row>
    <row r="311" spans="1:8" ht="15.6" x14ac:dyDescent="0.3">
      <c r="A311" s="25"/>
      <c r="B311" s="19"/>
      <c r="C311" s="19"/>
      <c r="D311" s="19"/>
      <c r="E311" s="19"/>
      <c r="F311" s="19"/>
      <c r="G311" s="19"/>
      <c r="H311" s="19"/>
    </row>
    <row r="312" spans="1:8" ht="15.6" x14ac:dyDescent="0.3">
      <c r="A312" s="25"/>
      <c r="B312" s="19"/>
      <c r="C312" s="19"/>
      <c r="D312" s="19"/>
      <c r="E312" s="19"/>
      <c r="F312" s="19"/>
      <c r="G312" s="19"/>
      <c r="H312" s="19"/>
    </row>
    <row r="313" spans="1:8" ht="15.6" x14ac:dyDescent="0.3">
      <c r="A313" s="25"/>
      <c r="B313" s="19"/>
      <c r="C313" s="19"/>
      <c r="D313" s="19"/>
      <c r="E313" s="19"/>
      <c r="F313" s="19"/>
      <c r="G313" s="19"/>
      <c r="H313" s="19"/>
    </row>
    <row r="314" spans="1:8" ht="15.6" x14ac:dyDescent="0.3">
      <c r="A314" s="25"/>
      <c r="B314" s="19"/>
      <c r="C314" s="19"/>
      <c r="D314" s="19"/>
      <c r="E314" s="19"/>
      <c r="F314" s="19"/>
      <c r="G314" s="19"/>
      <c r="H314" s="19"/>
    </row>
    <row r="315" spans="1:8" ht="15.6" x14ac:dyDescent="0.3">
      <c r="A315" s="25"/>
      <c r="B315" s="19"/>
      <c r="C315" s="19"/>
      <c r="D315" s="19"/>
      <c r="E315" s="19"/>
      <c r="F315" s="19"/>
      <c r="G315" s="19"/>
      <c r="H315" s="19"/>
    </row>
    <row r="316" spans="1:8" ht="15.6" x14ac:dyDescent="0.3">
      <c r="A316" s="25"/>
      <c r="B316" s="19"/>
      <c r="C316" s="19"/>
      <c r="D316" s="19"/>
      <c r="E316" s="19"/>
      <c r="F316" s="19"/>
      <c r="G316" s="19"/>
      <c r="H316" s="19"/>
    </row>
    <row r="317" spans="1:8" ht="15.6" x14ac:dyDescent="0.3">
      <c r="A317" s="25"/>
      <c r="B317" s="19"/>
      <c r="C317" s="19"/>
      <c r="D317" s="19"/>
      <c r="E317" s="19"/>
      <c r="F317" s="19"/>
      <c r="G317" s="19"/>
      <c r="H317" s="19"/>
    </row>
    <row r="318" spans="1:8" ht="15.6" x14ac:dyDescent="0.3">
      <c r="A318" s="25"/>
      <c r="B318" s="19"/>
      <c r="C318" s="19"/>
      <c r="D318" s="19"/>
      <c r="E318" s="19"/>
      <c r="F318" s="19"/>
      <c r="G318" s="19"/>
      <c r="H318" s="19"/>
    </row>
    <row r="319" spans="1:8" ht="15.6" x14ac:dyDescent="0.3">
      <c r="A319" s="25"/>
      <c r="B319" s="19"/>
      <c r="C319" s="19"/>
      <c r="D319" s="19"/>
      <c r="E319" s="19"/>
      <c r="F319" s="19"/>
      <c r="G319" s="19"/>
      <c r="H319" s="19"/>
    </row>
    <row r="320" spans="1:8" ht="15.6" x14ac:dyDescent="0.3">
      <c r="A320" s="25"/>
      <c r="B320" s="19"/>
      <c r="C320" s="19"/>
      <c r="D320" s="19"/>
      <c r="E320" s="19"/>
      <c r="F320" s="19"/>
      <c r="G320" s="19"/>
      <c r="H320" s="19"/>
    </row>
    <row r="321" spans="1:8" ht="15.6" x14ac:dyDescent="0.3">
      <c r="A321" s="25"/>
      <c r="B321" s="19"/>
      <c r="C321" s="19"/>
      <c r="D321" s="19"/>
      <c r="E321" s="19"/>
      <c r="F321" s="19"/>
      <c r="G321" s="19"/>
      <c r="H321" s="19"/>
    </row>
    <row r="322" spans="1:8" ht="15.6" x14ac:dyDescent="0.3">
      <c r="A322" s="25"/>
      <c r="B322" s="19"/>
      <c r="C322" s="19"/>
      <c r="D322" s="19"/>
      <c r="E322" s="19"/>
      <c r="F322" s="19"/>
      <c r="G322" s="19"/>
      <c r="H322" s="19"/>
    </row>
    <row r="323" spans="1:8" ht="15.6" x14ac:dyDescent="0.3">
      <c r="A323" s="25"/>
      <c r="B323" s="19"/>
      <c r="C323" s="19"/>
      <c r="D323" s="19"/>
      <c r="E323" s="19"/>
      <c r="F323" s="19"/>
      <c r="G323" s="19"/>
      <c r="H323" s="19"/>
    </row>
    <row r="324" spans="1:8" ht="15.6" x14ac:dyDescent="0.3">
      <c r="A324" s="25"/>
      <c r="B324" s="19"/>
      <c r="C324" s="19"/>
      <c r="D324" s="19"/>
      <c r="E324" s="19"/>
      <c r="F324" s="19"/>
      <c r="G324" s="19"/>
      <c r="H324" s="19"/>
    </row>
    <row r="325" spans="1:8" ht="15.6" x14ac:dyDescent="0.3">
      <c r="A325" s="25"/>
      <c r="B325" s="19"/>
      <c r="C325" s="19"/>
      <c r="D325" s="19"/>
      <c r="E325" s="19"/>
      <c r="F325" s="19"/>
      <c r="G325" s="19"/>
      <c r="H325" s="19"/>
    </row>
    <row r="326" spans="1:8" ht="15.6" x14ac:dyDescent="0.3">
      <c r="A326" s="25"/>
      <c r="B326" s="19"/>
      <c r="C326" s="19"/>
      <c r="D326" s="19"/>
      <c r="E326" s="19"/>
      <c r="F326" s="19"/>
      <c r="G326" s="19"/>
      <c r="H326" s="19"/>
    </row>
    <row r="327" spans="1:8" ht="15.6" x14ac:dyDescent="0.3">
      <c r="A327" s="25"/>
      <c r="B327" s="19"/>
      <c r="C327" s="19"/>
      <c r="D327" s="19"/>
      <c r="E327" s="19"/>
      <c r="F327" s="19"/>
      <c r="G327" s="19"/>
      <c r="H327" s="19"/>
    </row>
    <row r="328" spans="1:8" ht="15.6" x14ac:dyDescent="0.3">
      <c r="A328" s="25"/>
      <c r="B328" s="19"/>
      <c r="C328" s="19"/>
      <c r="D328" s="19"/>
      <c r="E328" s="19"/>
      <c r="F328" s="19"/>
      <c r="G328" s="19"/>
      <c r="H328" s="19"/>
    </row>
    <row r="329" spans="1:8" ht="15.6" x14ac:dyDescent="0.3">
      <c r="A329" s="25"/>
      <c r="B329" s="19"/>
      <c r="C329" s="19"/>
      <c r="D329" s="19"/>
      <c r="E329" s="19"/>
      <c r="F329" s="19"/>
      <c r="G329" s="19"/>
      <c r="H329" s="19"/>
    </row>
    <row r="330" spans="1:8" ht="15.6" x14ac:dyDescent="0.3">
      <c r="A330" s="25"/>
      <c r="B330" s="19"/>
      <c r="C330" s="19"/>
      <c r="D330" s="19"/>
      <c r="E330" s="19"/>
      <c r="F330" s="19"/>
      <c r="G330" s="19"/>
      <c r="H330" s="19"/>
    </row>
    <row r="331" spans="1:8" ht="15.6" x14ac:dyDescent="0.3">
      <c r="A331" s="25"/>
      <c r="B331" s="19"/>
      <c r="C331" s="19"/>
      <c r="D331" s="19"/>
      <c r="E331" s="19"/>
      <c r="F331" s="19"/>
      <c r="G331" s="19"/>
      <c r="H331" s="19"/>
    </row>
    <row r="332" spans="1:8" ht="15.6" x14ac:dyDescent="0.3">
      <c r="A332" s="25"/>
      <c r="B332" s="19"/>
      <c r="C332" s="19"/>
      <c r="D332" s="19"/>
      <c r="E332" s="19"/>
      <c r="F332" s="19"/>
      <c r="G332" s="19"/>
      <c r="H332" s="19"/>
    </row>
    <row r="333" spans="1:8" ht="15.6" x14ac:dyDescent="0.3">
      <c r="A333" s="25"/>
      <c r="B333" s="19"/>
      <c r="C333" s="19"/>
      <c r="D333" s="19"/>
      <c r="E333" s="19"/>
      <c r="F333" s="19"/>
      <c r="G333" s="19"/>
      <c r="H333" s="19"/>
    </row>
    <row r="334" spans="1:8" ht="15.6" x14ac:dyDescent="0.3">
      <c r="A334" s="25"/>
      <c r="B334" s="19"/>
      <c r="C334" s="19"/>
      <c r="D334" s="19"/>
      <c r="E334" s="19"/>
      <c r="F334" s="19"/>
      <c r="G334" s="19"/>
      <c r="H334" s="19"/>
    </row>
    <row r="335" spans="1:8" ht="15.6" x14ac:dyDescent="0.3">
      <c r="A335" s="25"/>
      <c r="B335" s="19"/>
      <c r="C335" s="19"/>
      <c r="D335" s="19"/>
      <c r="E335" s="19"/>
      <c r="F335" s="19"/>
      <c r="G335" s="19"/>
      <c r="H335" s="19"/>
    </row>
    <row r="336" spans="1:8" ht="15.6" x14ac:dyDescent="0.3">
      <c r="A336" s="25"/>
      <c r="B336" s="19"/>
      <c r="C336" s="19"/>
      <c r="D336" s="19"/>
      <c r="E336" s="19"/>
      <c r="F336" s="19"/>
      <c r="G336" s="19"/>
      <c r="H336" s="19"/>
    </row>
    <row r="337" spans="1:8" ht="15.6" x14ac:dyDescent="0.3">
      <c r="A337" s="25"/>
      <c r="B337" s="19"/>
      <c r="C337" s="19"/>
      <c r="D337" s="19"/>
      <c r="E337" s="19"/>
      <c r="F337" s="19"/>
      <c r="G337" s="19"/>
      <c r="H337" s="19"/>
    </row>
    <row r="338" spans="1:8" ht="15.6" x14ac:dyDescent="0.3">
      <c r="A338" s="25"/>
      <c r="B338" s="19"/>
      <c r="C338" s="19"/>
      <c r="D338" s="19"/>
      <c r="E338" s="19"/>
      <c r="F338" s="19"/>
      <c r="G338" s="19"/>
      <c r="H338" s="19"/>
    </row>
    <row r="339" spans="1:8" ht="15.6" x14ac:dyDescent="0.3">
      <c r="A339" s="25"/>
      <c r="B339" s="19"/>
      <c r="C339" s="19"/>
      <c r="D339" s="19"/>
      <c r="E339" s="19"/>
      <c r="F339" s="19"/>
      <c r="G339" s="19"/>
      <c r="H339" s="19"/>
    </row>
    <row r="340" spans="1:8" ht="15.6" x14ac:dyDescent="0.3">
      <c r="A340" s="25"/>
      <c r="B340" s="19"/>
      <c r="C340" s="19"/>
      <c r="D340" s="19"/>
      <c r="E340" s="19"/>
      <c r="F340" s="19"/>
      <c r="G340" s="19"/>
      <c r="H340" s="19"/>
    </row>
    <row r="341" spans="1:8" ht="15.6" x14ac:dyDescent="0.3">
      <c r="A341" s="25"/>
      <c r="B341" s="19"/>
      <c r="C341" s="19"/>
      <c r="D341" s="19"/>
      <c r="E341" s="19"/>
      <c r="F341" s="19"/>
      <c r="G341" s="19"/>
      <c r="H341" s="19"/>
    </row>
    <row r="342" spans="1:8" ht="15.6" x14ac:dyDescent="0.3">
      <c r="A342" s="25"/>
      <c r="B342" s="19"/>
      <c r="C342" s="19"/>
      <c r="D342" s="19"/>
      <c r="E342" s="19"/>
      <c r="F342" s="19"/>
      <c r="G342" s="19"/>
      <c r="H342" s="19"/>
    </row>
    <row r="343" spans="1:8" ht="15.6" x14ac:dyDescent="0.3">
      <c r="A343" s="25"/>
      <c r="B343" s="19"/>
      <c r="C343" s="19"/>
      <c r="D343" s="19"/>
      <c r="E343" s="19"/>
      <c r="F343" s="19"/>
      <c r="G343" s="19"/>
      <c r="H343" s="19"/>
    </row>
    <row r="344" spans="1:8" ht="15.6" x14ac:dyDescent="0.3">
      <c r="A344" s="25"/>
      <c r="B344" s="19"/>
      <c r="C344" s="19"/>
      <c r="D344" s="19"/>
      <c r="E344" s="19"/>
      <c r="F344" s="19"/>
      <c r="G344" s="19"/>
      <c r="H344" s="19"/>
    </row>
    <row r="345" spans="1:8" ht="15.6" x14ac:dyDescent="0.3">
      <c r="A345" s="25"/>
      <c r="B345" s="19"/>
      <c r="C345" s="19"/>
      <c r="D345" s="19"/>
      <c r="E345" s="19"/>
      <c r="F345" s="19"/>
      <c r="G345" s="19"/>
      <c r="H345" s="19"/>
    </row>
    <row r="346" spans="1:8" ht="15.6" x14ac:dyDescent="0.3">
      <c r="A346" s="25"/>
      <c r="B346" s="19"/>
      <c r="C346" s="19"/>
      <c r="D346" s="19"/>
      <c r="E346" s="19"/>
      <c r="F346" s="19"/>
      <c r="G346" s="19"/>
      <c r="H346" s="19"/>
    </row>
    <row r="347" spans="1:8" ht="15.6" x14ac:dyDescent="0.3">
      <c r="A347" s="25"/>
      <c r="B347" s="19"/>
      <c r="C347" s="19"/>
      <c r="D347" s="19"/>
      <c r="E347" s="19"/>
      <c r="F347" s="19"/>
      <c r="G347" s="19"/>
      <c r="H347" s="19"/>
    </row>
    <row r="348" spans="1:8" ht="15.6" x14ac:dyDescent="0.3">
      <c r="A348" s="25"/>
      <c r="B348" s="19"/>
      <c r="C348" s="19"/>
      <c r="D348" s="19"/>
      <c r="E348" s="19"/>
      <c r="F348" s="19"/>
      <c r="G348" s="19"/>
      <c r="H348" s="19"/>
    </row>
    <row r="349" spans="1:8" ht="15.6" x14ac:dyDescent="0.3">
      <c r="A349" s="25"/>
      <c r="B349" s="19"/>
      <c r="C349" s="19"/>
      <c r="D349" s="19"/>
      <c r="E349" s="19"/>
      <c r="F349" s="19"/>
      <c r="G349" s="19"/>
      <c r="H349" s="19"/>
    </row>
    <row r="350" spans="1:8" ht="15.6" x14ac:dyDescent="0.3">
      <c r="A350" s="25"/>
      <c r="B350" s="19"/>
      <c r="C350" s="19"/>
      <c r="D350" s="19"/>
      <c r="E350" s="19"/>
      <c r="F350" s="19"/>
      <c r="G350" s="19"/>
      <c r="H350" s="19"/>
    </row>
    <row r="351" spans="1:8" ht="15.6" x14ac:dyDescent="0.3">
      <c r="A351" s="25"/>
      <c r="B351" s="19"/>
      <c r="C351" s="19"/>
      <c r="D351" s="19"/>
      <c r="E351" s="19"/>
      <c r="F351" s="19"/>
      <c r="G351" s="19"/>
      <c r="H351" s="19"/>
    </row>
    <row r="352" spans="1:8" ht="15.6" x14ac:dyDescent="0.3">
      <c r="A352" s="25"/>
      <c r="B352" s="19"/>
      <c r="C352" s="19"/>
      <c r="D352" s="19"/>
      <c r="E352" s="19"/>
      <c r="F352" s="19"/>
      <c r="G352" s="19"/>
      <c r="H352" s="19"/>
    </row>
    <row r="353" spans="1:8" ht="15.6" x14ac:dyDescent="0.3">
      <c r="A353" s="25"/>
      <c r="B353" s="19"/>
      <c r="C353" s="19"/>
      <c r="D353" s="19"/>
      <c r="E353" s="19"/>
      <c r="F353" s="19"/>
      <c r="G353" s="19"/>
      <c r="H353" s="19"/>
    </row>
    <row r="354" spans="1:8" ht="15.6" x14ac:dyDescent="0.3">
      <c r="A354" s="25"/>
      <c r="B354" s="19"/>
      <c r="C354" s="19"/>
      <c r="D354" s="19"/>
      <c r="E354" s="19"/>
      <c r="F354" s="19"/>
      <c r="G354" s="19"/>
      <c r="H354" s="19"/>
    </row>
    <row r="355" spans="1:8" ht="15.6" x14ac:dyDescent="0.3">
      <c r="A355" s="25"/>
      <c r="B355" s="19"/>
      <c r="C355" s="19"/>
      <c r="D355" s="19"/>
      <c r="E355" s="19"/>
      <c r="F355" s="19"/>
      <c r="G355" s="19"/>
      <c r="H355" s="19"/>
    </row>
    <row r="356" spans="1:8" ht="15.6" x14ac:dyDescent="0.3">
      <c r="A356" s="25"/>
      <c r="B356" s="19"/>
      <c r="C356" s="19"/>
      <c r="D356" s="19"/>
      <c r="E356" s="19"/>
      <c r="F356" s="19"/>
      <c r="G356" s="19"/>
      <c r="H356" s="19"/>
    </row>
    <row r="357" spans="1:8" ht="15.6" x14ac:dyDescent="0.3">
      <c r="A357" s="25"/>
      <c r="B357" s="19"/>
      <c r="C357" s="19"/>
      <c r="D357" s="19"/>
      <c r="E357" s="19"/>
      <c r="F357" s="19"/>
      <c r="G357" s="19"/>
      <c r="H357" s="19"/>
    </row>
    <row r="358" spans="1:8" ht="15.6" x14ac:dyDescent="0.3">
      <c r="A358" s="25"/>
      <c r="B358" s="19"/>
      <c r="C358" s="19"/>
      <c r="D358" s="19"/>
      <c r="E358" s="19"/>
      <c r="F358" s="19"/>
      <c r="G358" s="19"/>
      <c r="H358" s="19"/>
    </row>
    <row r="359" spans="1:8" ht="15.6" x14ac:dyDescent="0.3">
      <c r="A359" s="25"/>
      <c r="B359" s="19"/>
      <c r="C359" s="19"/>
      <c r="D359" s="19"/>
      <c r="E359" s="19"/>
      <c r="F359" s="19"/>
      <c r="G359" s="19"/>
      <c r="H359" s="19"/>
    </row>
    <row r="360" spans="1:8" ht="15.6" x14ac:dyDescent="0.3">
      <c r="A360" s="25"/>
      <c r="B360" s="19"/>
      <c r="C360" s="19"/>
      <c r="D360" s="19"/>
      <c r="E360" s="19"/>
      <c r="F360" s="19"/>
      <c r="G360" s="19"/>
      <c r="H360" s="19"/>
    </row>
    <row r="361" spans="1:8" ht="15.6" x14ac:dyDescent="0.3">
      <c r="A361" s="25"/>
      <c r="B361" s="19"/>
      <c r="C361" s="19"/>
      <c r="D361" s="19"/>
      <c r="E361" s="19"/>
      <c r="F361" s="19"/>
      <c r="G361" s="19"/>
      <c r="H361" s="19"/>
    </row>
    <row r="362" spans="1:8" ht="15.6" x14ac:dyDescent="0.3">
      <c r="A362" s="25"/>
      <c r="B362" s="19"/>
      <c r="C362" s="19"/>
      <c r="D362" s="19"/>
      <c r="E362" s="19"/>
      <c r="F362" s="19"/>
      <c r="G362" s="19"/>
      <c r="H362" s="19"/>
    </row>
    <row r="363" spans="1:8" ht="15.6" x14ac:dyDescent="0.3">
      <c r="A363" s="25"/>
      <c r="B363" s="19"/>
      <c r="C363" s="19"/>
      <c r="D363" s="19"/>
      <c r="E363" s="19"/>
      <c r="F363" s="19"/>
      <c r="G363" s="19"/>
      <c r="H363" s="19"/>
    </row>
    <row r="364" spans="1:8" ht="15.6" x14ac:dyDescent="0.3">
      <c r="A364" s="25"/>
      <c r="B364" s="19"/>
      <c r="C364" s="19"/>
      <c r="D364" s="19"/>
      <c r="E364" s="19"/>
      <c r="F364" s="19"/>
      <c r="G364" s="19"/>
      <c r="H364" s="19"/>
    </row>
    <row r="365" spans="1:8" ht="15.6" x14ac:dyDescent="0.3">
      <c r="A365" s="25"/>
      <c r="B365" s="19"/>
      <c r="C365" s="19"/>
      <c r="D365" s="19"/>
      <c r="E365" s="19"/>
      <c r="F365" s="19"/>
      <c r="G365" s="19"/>
      <c r="H365" s="19"/>
    </row>
    <row r="366" spans="1:8" ht="15.6" x14ac:dyDescent="0.3">
      <c r="A366" s="25"/>
      <c r="B366" s="19"/>
      <c r="C366" s="19"/>
      <c r="D366" s="19"/>
      <c r="E366" s="19"/>
      <c r="F366" s="19"/>
      <c r="G366" s="19"/>
      <c r="H366" s="19"/>
    </row>
    <row r="367" spans="1:8" ht="15.6" x14ac:dyDescent="0.3">
      <c r="A367" s="25"/>
      <c r="B367" s="19"/>
      <c r="C367" s="19"/>
      <c r="D367" s="19"/>
      <c r="E367" s="19"/>
      <c r="F367" s="19"/>
      <c r="G367" s="19"/>
      <c r="H367" s="19"/>
    </row>
    <row r="368" spans="1:8" ht="15.6" x14ac:dyDescent="0.3">
      <c r="A368" s="25"/>
      <c r="B368" s="19"/>
      <c r="C368" s="19"/>
      <c r="D368" s="19"/>
      <c r="E368" s="19"/>
      <c r="F368" s="19"/>
      <c r="G368" s="19"/>
      <c r="H368" s="19"/>
    </row>
    <row r="369" spans="1:8" ht="15.6" x14ac:dyDescent="0.3">
      <c r="A369" s="25"/>
      <c r="B369" s="19"/>
      <c r="C369" s="19"/>
      <c r="D369" s="19"/>
      <c r="E369" s="19"/>
      <c r="F369" s="19"/>
      <c r="G369" s="19"/>
      <c r="H369" s="19"/>
    </row>
    <row r="370" spans="1:8" ht="15.6" x14ac:dyDescent="0.3">
      <c r="A370" s="25"/>
      <c r="B370" s="19"/>
      <c r="C370" s="19"/>
      <c r="D370" s="19"/>
      <c r="E370" s="19"/>
      <c r="F370" s="19"/>
      <c r="G370" s="19"/>
      <c r="H370" s="19"/>
    </row>
    <row r="371" spans="1:8" ht="15.6" x14ac:dyDescent="0.3">
      <c r="A371" s="25"/>
      <c r="B371" s="19"/>
      <c r="C371" s="19"/>
      <c r="D371" s="19"/>
      <c r="E371" s="19"/>
      <c r="F371" s="19"/>
      <c r="G371" s="19"/>
      <c r="H371" s="19"/>
    </row>
    <row r="372" spans="1:8" ht="15.6" x14ac:dyDescent="0.3">
      <c r="A372" s="25"/>
      <c r="B372" s="19"/>
      <c r="C372" s="19"/>
      <c r="D372" s="19"/>
      <c r="E372" s="19"/>
      <c r="F372" s="19"/>
      <c r="G372" s="19"/>
      <c r="H372" s="19"/>
    </row>
    <row r="373" spans="1:8" ht="15.6" x14ac:dyDescent="0.3">
      <c r="A373" s="25"/>
      <c r="B373" s="19"/>
      <c r="C373" s="19"/>
      <c r="D373" s="19"/>
      <c r="E373" s="19"/>
      <c r="F373" s="19"/>
      <c r="G373" s="19"/>
      <c r="H373" s="19"/>
    </row>
    <row r="374" spans="1:8" ht="15.6" x14ac:dyDescent="0.3">
      <c r="A374" s="25"/>
      <c r="B374" s="19"/>
      <c r="C374" s="19"/>
      <c r="D374" s="19"/>
      <c r="E374" s="19"/>
      <c r="F374" s="19"/>
      <c r="G374" s="19"/>
      <c r="H374" s="19"/>
    </row>
    <row r="375" spans="1:8" ht="15.6" x14ac:dyDescent="0.3">
      <c r="A375" s="25"/>
      <c r="B375" s="19"/>
      <c r="C375" s="19"/>
      <c r="D375" s="19"/>
      <c r="E375" s="19"/>
      <c r="F375" s="19"/>
      <c r="G375" s="19"/>
      <c r="H375" s="19"/>
    </row>
    <row r="376" spans="1:8" ht="15.6" x14ac:dyDescent="0.3">
      <c r="A376" s="25"/>
      <c r="B376" s="19"/>
      <c r="C376" s="19"/>
      <c r="D376" s="19"/>
      <c r="E376" s="19"/>
      <c r="F376" s="19"/>
      <c r="G376" s="19"/>
      <c r="H376" s="19"/>
    </row>
    <row r="377" spans="1:8" ht="15.6" x14ac:dyDescent="0.3">
      <c r="A377" s="25"/>
      <c r="B377" s="19"/>
      <c r="C377" s="19"/>
      <c r="D377" s="19"/>
      <c r="E377" s="19"/>
      <c r="F377" s="19"/>
      <c r="G377" s="19"/>
      <c r="H377" s="19"/>
    </row>
    <row r="378" spans="1:8" ht="15.6" x14ac:dyDescent="0.3">
      <c r="A378" s="25"/>
      <c r="B378" s="19"/>
      <c r="C378" s="19"/>
      <c r="D378" s="19"/>
      <c r="E378" s="19"/>
      <c r="F378" s="19"/>
      <c r="G378" s="19"/>
      <c r="H378" s="19"/>
    </row>
    <row r="379" spans="1:8" ht="15.6" x14ac:dyDescent="0.3">
      <c r="A379" s="25"/>
      <c r="B379" s="19"/>
      <c r="C379" s="19"/>
      <c r="D379" s="19"/>
      <c r="E379" s="19"/>
      <c r="F379" s="19"/>
      <c r="G379" s="19"/>
      <c r="H379" s="19"/>
    </row>
    <row r="380" spans="1:8" ht="15.6" x14ac:dyDescent="0.3">
      <c r="A380" s="25"/>
      <c r="B380" s="19"/>
      <c r="C380" s="19"/>
      <c r="D380" s="19"/>
      <c r="E380" s="19"/>
      <c r="F380" s="19"/>
      <c r="G380" s="19"/>
      <c r="H380" s="19"/>
    </row>
    <row r="381" spans="1:8" ht="15.6" x14ac:dyDescent="0.3">
      <c r="A381" s="25"/>
      <c r="B381" s="19"/>
      <c r="C381" s="19"/>
      <c r="D381" s="19"/>
      <c r="E381" s="19"/>
      <c r="F381" s="19"/>
      <c r="G381" s="19"/>
      <c r="H381" s="19"/>
    </row>
    <row r="382" spans="1:8" ht="15.6" x14ac:dyDescent="0.3">
      <c r="A382" s="25"/>
      <c r="B382" s="19"/>
      <c r="C382" s="19"/>
      <c r="D382" s="19"/>
      <c r="E382" s="19"/>
      <c r="F382" s="19"/>
      <c r="G382" s="19"/>
      <c r="H382" s="19"/>
    </row>
    <row r="383" spans="1:8" ht="15.6" x14ac:dyDescent="0.3">
      <c r="A383" s="25"/>
      <c r="B383" s="19"/>
      <c r="C383" s="19"/>
      <c r="D383" s="19"/>
      <c r="E383" s="19"/>
      <c r="F383" s="19"/>
      <c r="G383" s="19"/>
      <c r="H383" s="19"/>
    </row>
    <row r="384" spans="1:8" ht="15.6" x14ac:dyDescent="0.3">
      <c r="A384" s="25"/>
      <c r="B384" s="19"/>
      <c r="C384" s="19"/>
      <c r="D384" s="19"/>
      <c r="E384" s="19"/>
      <c r="F384" s="19"/>
      <c r="G384" s="19"/>
      <c r="H384" s="19"/>
    </row>
    <row r="385" spans="1:8" ht="15.6" x14ac:dyDescent="0.3">
      <c r="A385" s="25"/>
      <c r="B385" s="19"/>
      <c r="C385" s="19"/>
      <c r="D385" s="19"/>
      <c r="E385" s="19"/>
      <c r="F385" s="19"/>
      <c r="G385" s="19"/>
      <c r="H385" s="19"/>
    </row>
    <row r="386" spans="1:8" ht="15.6" x14ac:dyDescent="0.3">
      <c r="A386" s="25"/>
      <c r="B386" s="19"/>
      <c r="C386" s="19"/>
      <c r="D386" s="19"/>
      <c r="E386" s="19"/>
      <c r="F386" s="19"/>
      <c r="G386" s="19"/>
      <c r="H386" s="19"/>
    </row>
    <row r="387" spans="1:8" ht="15.6" x14ac:dyDescent="0.3">
      <c r="A387" s="25"/>
      <c r="B387" s="19"/>
      <c r="C387" s="19"/>
      <c r="D387" s="19"/>
      <c r="E387" s="19"/>
      <c r="F387" s="19"/>
      <c r="G387" s="19"/>
      <c r="H387" s="19"/>
    </row>
    <row r="388" spans="1:8" ht="15.6" x14ac:dyDescent="0.3">
      <c r="A388" s="25"/>
      <c r="B388" s="19"/>
      <c r="C388" s="19"/>
      <c r="D388" s="19"/>
      <c r="E388" s="19"/>
      <c r="F388" s="19"/>
      <c r="G388" s="19"/>
      <c r="H388" s="19"/>
    </row>
    <row r="389" spans="1:8" ht="15.6" x14ac:dyDescent="0.3">
      <c r="A389" s="25"/>
      <c r="B389" s="19"/>
      <c r="C389" s="19"/>
      <c r="D389" s="19"/>
      <c r="E389" s="19"/>
      <c r="F389" s="19"/>
      <c r="G389" s="19"/>
      <c r="H389" s="19"/>
    </row>
    <row r="390" spans="1:8" ht="15.6" x14ac:dyDescent="0.3">
      <c r="A390" s="25"/>
      <c r="B390" s="19"/>
      <c r="C390" s="19"/>
      <c r="D390" s="19"/>
      <c r="E390" s="19"/>
      <c r="F390" s="19"/>
      <c r="G390" s="19"/>
      <c r="H390" s="19"/>
    </row>
    <row r="391" spans="1:8" ht="15.6" x14ac:dyDescent="0.3">
      <c r="A391" s="25"/>
      <c r="B391" s="19"/>
      <c r="C391" s="19"/>
      <c r="D391" s="19"/>
      <c r="E391" s="19"/>
      <c r="F391" s="19"/>
      <c r="G391" s="19"/>
      <c r="H391" s="19"/>
    </row>
    <row r="392" spans="1:8" ht="15.6" x14ac:dyDescent="0.3">
      <c r="A392" s="25"/>
      <c r="B392" s="19"/>
      <c r="C392" s="19"/>
      <c r="D392" s="19"/>
      <c r="E392" s="19"/>
      <c r="F392" s="19"/>
      <c r="G392" s="19"/>
      <c r="H392" s="19"/>
    </row>
    <row r="393" spans="1:8" ht="15.6" x14ac:dyDescent="0.3">
      <c r="A393" s="25"/>
      <c r="B393" s="19"/>
      <c r="C393" s="19"/>
      <c r="D393" s="19"/>
      <c r="E393" s="19"/>
      <c r="F393" s="19"/>
      <c r="G393" s="19"/>
      <c r="H393" s="19"/>
    </row>
    <row r="394" spans="1:8" ht="15.6" x14ac:dyDescent="0.3">
      <c r="A394" s="25"/>
      <c r="B394" s="19"/>
      <c r="C394" s="19"/>
      <c r="D394" s="19"/>
      <c r="E394" s="19"/>
      <c r="F394" s="19"/>
      <c r="G394" s="19"/>
      <c r="H394" s="19"/>
    </row>
    <row r="395" spans="1:8" ht="15.6" x14ac:dyDescent="0.3">
      <c r="A395" s="25"/>
      <c r="B395" s="19"/>
      <c r="C395" s="19"/>
      <c r="D395" s="19"/>
      <c r="E395" s="19"/>
      <c r="F395" s="19"/>
      <c r="G395" s="19"/>
      <c r="H395" s="19"/>
    </row>
    <row r="396" spans="1:8" ht="15.6" x14ac:dyDescent="0.3">
      <c r="A396" s="25"/>
      <c r="B396" s="19"/>
      <c r="C396" s="19"/>
      <c r="D396" s="19"/>
      <c r="E396" s="19"/>
      <c r="F396" s="19"/>
      <c r="G396" s="19"/>
      <c r="H396" s="19"/>
    </row>
    <row r="397" spans="1:8" ht="15.6" x14ac:dyDescent="0.3">
      <c r="A397" s="25"/>
      <c r="B397" s="19"/>
      <c r="C397" s="19"/>
      <c r="D397" s="19"/>
      <c r="E397" s="19"/>
      <c r="F397" s="19"/>
      <c r="G397" s="19"/>
      <c r="H397" s="19"/>
    </row>
    <row r="398" spans="1:8" ht="15.6" x14ac:dyDescent="0.3">
      <c r="A398" s="25"/>
      <c r="B398" s="19"/>
      <c r="C398" s="19"/>
      <c r="D398" s="19"/>
      <c r="E398" s="19"/>
      <c r="F398" s="19"/>
      <c r="G398" s="19"/>
      <c r="H398" s="19"/>
    </row>
    <row r="399" spans="1:8" ht="15.6" x14ac:dyDescent="0.3">
      <c r="A399" s="25"/>
      <c r="B399" s="19"/>
      <c r="C399" s="19"/>
      <c r="D399" s="19"/>
      <c r="E399" s="19"/>
      <c r="F399" s="19"/>
      <c r="G399" s="19"/>
      <c r="H399" s="19"/>
    </row>
    <row r="400" spans="1:8" ht="15.6" x14ac:dyDescent="0.3">
      <c r="A400" s="25"/>
      <c r="B400" s="19"/>
      <c r="C400" s="19"/>
      <c r="D400" s="19"/>
      <c r="E400" s="19"/>
      <c r="F400" s="19"/>
      <c r="G400" s="19"/>
      <c r="H400" s="19"/>
    </row>
    <row r="401" spans="1:8" ht="15.6" x14ac:dyDescent="0.3">
      <c r="A401" s="25"/>
      <c r="B401" s="19"/>
      <c r="C401" s="19"/>
      <c r="D401" s="19"/>
      <c r="E401" s="19"/>
      <c r="F401" s="19"/>
      <c r="G401" s="19"/>
      <c r="H401" s="19"/>
    </row>
    <row r="402" spans="1:8" ht="15.6" x14ac:dyDescent="0.3">
      <c r="A402" s="25"/>
      <c r="B402" s="19"/>
      <c r="C402" s="19"/>
      <c r="D402" s="19"/>
      <c r="E402" s="19"/>
      <c r="F402" s="19"/>
      <c r="G402" s="19"/>
      <c r="H402" s="19"/>
    </row>
    <row r="403" spans="1:8" ht="15.6" x14ac:dyDescent="0.3">
      <c r="A403" s="25"/>
      <c r="B403" s="19"/>
      <c r="C403" s="19"/>
      <c r="D403" s="19"/>
      <c r="E403" s="19"/>
      <c r="F403" s="19"/>
      <c r="G403" s="19"/>
      <c r="H403" s="19"/>
    </row>
    <row r="404" spans="1:8" ht="15.6" x14ac:dyDescent="0.3">
      <c r="A404" s="25"/>
      <c r="B404" s="19"/>
      <c r="C404" s="19"/>
      <c r="D404" s="19"/>
      <c r="E404" s="19"/>
      <c r="F404" s="19"/>
      <c r="G404" s="19"/>
      <c r="H404" s="19"/>
    </row>
    <row r="405" spans="1:8" ht="15.6" x14ac:dyDescent="0.3">
      <c r="A405" s="25"/>
      <c r="B405" s="19"/>
      <c r="C405" s="19"/>
      <c r="D405" s="19"/>
      <c r="E405" s="19"/>
      <c r="F405" s="19"/>
      <c r="G405" s="19"/>
      <c r="H405" s="19"/>
    </row>
    <row r="406" spans="1:8" ht="15.6" x14ac:dyDescent="0.3">
      <c r="A406" s="25"/>
      <c r="B406" s="19"/>
      <c r="C406" s="19"/>
      <c r="D406" s="19"/>
      <c r="E406" s="19"/>
      <c r="F406" s="19"/>
      <c r="G406" s="19"/>
      <c r="H406" s="19"/>
    </row>
    <row r="407" spans="1:8" ht="15.6" x14ac:dyDescent="0.3">
      <c r="A407" s="25"/>
      <c r="B407" s="19"/>
      <c r="C407" s="19"/>
      <c r="D407" s="19"/>
      <c r="E407" s="19"/>
      <c r="F407" s="19"/>
      <c r="G407" s="19"/>
      <c r="H407" s="19"/>
    </row>
    <row r="408" spans="1:8" ht="15.6" x14ac:dyDescent="0.3">
      <c r="A408" s="25"/>
      <c r="B408" s="19"/>
      <c r="C408" s="19"/>
      <c r="D408" s="19"/>
      <c r="E408" s="19"/>
      <c r="F408" s="19"/>
      <c r="G408" s="19"/>
      <c r="H408" s="19"/>
    </row>
    <row r="409" spans="1:8" ht="15.6" x14ac:dyDescent="0.3">
      <c r="A409" s="25"/>
      <c r="B409" s="19"/>
      <c r="C409" s="19"/>
      <c r="D409" s="19"/>
      <c r="E409" s="19"/>
      <c r="F409" s="19"/>
      <c r="G409" s="19"/>
      <c r="H409" s="19"/>
    </row>
    <row r="410" spans="1:8" ht="15.6" x14ac:dyDescent="0.3">
      <c r="A410" s="25"/>
      <c r="B410" s="19"/>
      <c r="C410" s="19"/>
      <c r="D410" s="19"/>
      <c r="E410" s="19"/>
      <c r="F410" s="19"/>
      <c r="G410" s="19"/>
      <c r="H410" s="19"/>
    </row>
    <row r="411" spans="1:8" ht="15.6" x14ac:dyDescent="0.3">
      <c r="A411" s="25"/>
      <c r="B411" s="19"/>
      <c r="C411" s="19"/>
      <c r="D411" s="19"/>
      <c r="E411" s="19"/>
      <c r="F411" s="19"/>
      <c r="G411" s="19"/>
      <c r="H411" s="19"/>
    </row>
    <row r="412" spans="1:8" ht="15.6" x14ac:dyDescent="0.3">
      <c r="A412" s="25"/>
      <c r="B412" s="19"/>
      <c r="C412" s="19"/>
      <c r="D412" s="19"/>
      <c r="E412" s="19"/>
      <c r="F412" s="19"/>
      <c r="G412" s="19"/>
      <c r="H412" s="19"/>
    </row>
    <row r="413" spans="1:8" ht="15.6" x14ac:dyDescent="0.3">
      <c r="A413" s="25"/>
      <c r="B413" s="19"/>
      <c r="C413" s="19"/>
      <c r="D413" s="19"/>
      <c r="E413" s="19"/>
      <c r="F413" s="19"/>
      <c r="G413" s="19"/>
      <c r="H413" s="19"/>
    </row>
    <row r="414" spans="1:8" ht="15.6" x14ac:dyDescent="0.3">
      <c r="A414" s="25"/>
      <c r="B414" s="19"/>
      <c r="C414" s="19"/>
      <c r="D414" s="19"/>
      <c r="E414" s="19"/>
      <c r="F414" s="19"/>
      <c r="G414" s="19"/>
      <c r="H414" s="19"/>
    </row>
    <row r="415" spans="1:8" ht="15.6" x14ac:dyDescent="0.3">
      <c r="A415" s="25"/>
      <c r="B415" s="19"/>
      <c r="C415" s="19"/>
      <c r="D415" s="19"/>
      <c r="E415" s="19"/>
      <c r="F415" s="19"/>
      <c r="G415" s="19"/>
      <c r="H415" s="19"/>
    </row>
    <row r="416" spans="1:8" ht="15.6" x14ac:dyDescent="0.3">
      <c r="A416" s="25"/>
      <c r="B416" s="19"/>
      <c r="C416" s="19"/>
      <c r="D416" s="19"/>
      <c r="E416" s="19"/>
      <c r="F416" s="19"/>
      <c r="G416" s="19"/>
      <c r="H416" s="19"/>
    </row>
    <row r="417" spans="1:8" ht="15.6" x14ac:dyDescent="0.3">
      <c r="A417" s="25"/>
      <c r="B417" s="19"/>
      <c r="C417" s="19"/>
      <c r="D417" s="19"/>
      <c r="E417" s="19"/>
      <c r="F417" s="19"/>
      <c r="G417" s="19"/>
      <c r="H417" s="19"/>
    </row>
    <row r="418" spans="1:8" ht="15.6" x14ac:dyDescent="0.3">
      <c r="A418" s="25"/>
      <c r="B418" s="19"/>
      <c r="C418" s="19"/>
      <c r="D418" s="19"/>
      <c r="E418" s="19"/>
      <c r="F418" s="19"/>
      <c r="G418" s="19"/>
      <c r="H418" s="19"/>
    </row>
    <row r="419" spans="1:8" ht="15.6" x14ac:dyDescent="0.3">
      <c r="A419" s="25"/>
      <c r="B419" s="19"/>
      <c r="C419" s="19"/>
      <c r="D419" s="19"/>
      <c r="E419" s="19"/>
      <c r="F419" s="19"/>
      <c r="G419" s="19"/>
      <c r="H419" s="19"/>
    </row>
    <row r="420" spans="1:8" ht="15.6" x14ac:dyDescent="0.3">
      <c r="A420" s="25"/>
      <c r="B420" s="19"/>
      <c r="C420" s="19"/>
      <c r="D420" s="19"/>
      <c r="E420" s="19"/>
      <c r="F420" s="19"/>
      <c r="G420" s="19"/>
      <c r="H420" s="19"/>
    </row>
    <row r="421" spans="1:8" ht="15.6" x14ac:dyDescent="0.3">
      <c r="A421" s="25"/>
      <c r="B421" s="19"/>
      <c r="C421" s="19"/>
      <c r="D421" s="19"/>
      <c r="E421" s="19"/>
      <c r="F421" s="19"/>
      <c r="G421" s="19"/>
      <c r="H421" s="19"/>
    </row>
    <row r="422" spans="1:8" ht="15.6" x14ac:dyDescent="0.3">
      <c r="A422" s="25"/>
      <c r="B422" s="19"/>
      <c r="C422" s="19"/>
      <c r="D422" s="19"/>
      <c r="E422" s="19"/>
      <c r="F422" s="19"/>
      <c r="G422" s="19"/>
      <c r="H422" s="19"/>
    </row>
    <row r="423" spans="1:8" ht="15.6" x14ac:dyDescent="0.3">
      <c r="A423" s="25"/>
      <c r="B423" s="19"/>
      <c r="C423" s="19"/>
      <c r="D423" s="19"/>
      <c r="E423" s="19"/>
      <c r="F423" s="19"/>
      <c r="G423" s="19"/>
      <c r="H423" s="19"/>
    </row>
    <row r="424" spans="1:8" ht="15.6" x14ac:dyDescent="0.3">
      <c r="A424" s="25"/>
      <c r="B424" s="19"/>
      <c r="C424" s="19"/>
      <c r="D424" s="19"/>
      <c r="E424" s="19"/>
      <c r="F424" s="19"/>
      <c r="G424" s="19"/>
      <c r="H424" s="19"/>
    </row>
    <row r="425" spans="1:8" ht="15.6" x14ac:dyDescent="0.3">
      <c r="A425" s="25"/>
      <c r="B425" s="19"/>
      <c r="C425" s="19"/>
      <c r="D425" s="19"/>
      <c r="E425" s="19"/>
      <c r="F425" s="19"/>
      <c r="G425" s="19"/>
      <c r="H425" s="19"/>
    </row>
    <row r="426" spans="1:8" ht="15.6" x14ac:dyDescent="0.3">
      <c r="A426" s="25"/>
      <c r="B426" s="19"/>
      <c r="C426" s="19"/>
      <c r="D426" s="19"/>
      <c r="E426" s="19"/>
      <c r="F426" s="19"/>
      <c r="G426" s="19"/>
      <c r="H426" s="19"/>
    </row>
    <row r="427" spans="1:8" ht="15.6" x14ac:dyDescent="0.3">
      <c r="A427" s="25"/>
      <c r="B427" s="19"/>
      <c r="C427" s="19"/>
      <c r="D427" s="19"/>
      <c r="E427" s="19"/>
      <c r="F427" s="19"/>
      <c r="G427" s="19"/>
      <c r="H427" s="19"/>
    </row>
    <row r="428" spans="1:8" ht="15.6" x14ac:dyDescent="0.3">
      <c r="A428" s="25"/>
      <c r="B428" s="19"/>
      <c r="C428" s="19"/>
      <c r="D428" s="19"/>
      <c r="E428" s="19"/>
      <c r="F428" s="19"/>
      <c r="G428" s="19"/>
      <c r="H428" s="19"/>
    </row>
    <row r="429" spans="1:8" ht="15.6" x14ac:dyDescent="0.3">
      <c r="A429" s="25"/>
      <c r="B429" s="19"/>
      <c r="C429" s="19"/>
      <c r="D429" s="19"/>
      <c r="E429" s="19"/>
      <c r="F429" s="19"/>
      <c r="G429" s="19"/>
      <c r="H429" s="19"/>
    </row>
    <row r="430" spans="1:8" ht="15.6" x14ac:dyDescent="0.3">
      <c r="A430" s="25"/>
      <c r="B430" s="19"/>
      <c r="C430" s="19"/>
      <c r="D430" s="19"/>
      <c r="E430" s="19"/>
      <c r="F430" s="19"/>
      <c r="G430" s="19"/>
      <c r="H430" s="19"/>
    </row>
    <row r="431" spans="1:8" ht="15.6" x14ac:dyDescent="0.3">
      <c r="A431" s="25"/>
      <c r="B431" s="19"/>
      <c r="C431" s="19"/>
      <c r="D431" s="19"/>
      <c r="E431" s="19"/>
      <c r="F431" s="19"/>
      <c r="G431" s="19"/>
      <c r="H431" s="19"/>
    </row>
    <row r="432" spans="1:8" ht="15.6" x14ac:dyDescent="0.3">
      <c r="A432" s="25"/>
      <c r="B432" s="19"/>
      <c r="C432" s="19"/>
      <c r="D432" s="19"/>
      <c r="E432" s="19"/>
      <c r="F432" s="19"/>
      <c r="G432" s="19"/>
      <c r="H432" s="19"/>
    </row>
    <row r="433" spans="1:8" ht="15.6" x14ac:dyDescent="0.3">
      <c r="A433" s="25"/>
      <c r="B433" s="19"/>
      <c r="C433" s="19"/>
      <c r="D433" s="19"/>
      <c r="E433" s="19"/>
      <c r="F433" s="19"/>
      <c r="G433" s="19"/>
      <c r="H433" s="19"/>
    </row>
    <row r="434" spans="1:8" ht="15.6" x14ac:dyDescent="0.3">
      <c r="A434" s="25"/>
      <c r="B434" s="19"/>
      <c r="C434" s="19"/>
      <c r="D434" s="19"/>
      <c r="E434" s="19"/>
      <c r="F434" s="19"/>
      <c r="G434" s="19"/>
      <c r="H434" s="19"/>
    </row>
    <row r="435" spans="1:8" ht="15.6" x14ac:dyDescent="0.3">
      <c r="A435" s="25"/>
      <c r="B435" s="19"/>
      <c r="C435" s="19"/>
      <c r="D435" s="19"/>
      <c r="E435" s="19"/>
      <c r="F435" s="19"/>
      <c r="G435" s="19"/>
      <c r="H435" s="19"/>
    </row>
    <row r="436" spans="1:8" ht="15.6" x14ac:dyDescent="0.3">
      <c r="A436" s="25"/>
      <c r="B436" s="19"/>
      <c r="C436" s="19"/>
      <c r="D436" s="19"/>
      <c r="E436" s="19"/>
      <c r="F436" s="19"/>
      <c r="G436" s="19"/>
      <c r="H436" s="19"/>
    </row>
    <row r="437" spans="1:8" ht="15.6" x14ac:dyDescent="0.3">
      <c r="A437" s="25"/>
      <c r="B437" s="19"/>
      <c r="C437" s="19"/>
      <c r="D437" s="19"/>
      <c r="E437" s="19"/>
      <c r="F437" s="19"/>
      <c r="G437" s="19"/>
      <c r="H437" s="19"/>
    </row>
    <row r="438" spans="1:8" ht="15.6" x14ac:dyDescent="0.3">
      <c r="A438" s="25"/>
      <c r="B438" s="19"/>
      <c r="C438" s="19"/>
      <c r="D438" s="19"/>
      <c r="E438" s="19"/>
      <c r="F438" s="19"/>
      <c r="G438" s="19"/>
      <c r="H438" s="19"/>
    </row>
    <row r="439" spans="1:8" ht="15.6" x14ac:dyDescent="0.3">
      <c r="A439" s="25"/>
      <c r="B439" s="19"/>
      <c r="C439" s="19"/>
      <c r="D439" s="19"/>
      <c r="E439" s="19"/>
      <c r="F439" s="19"/>
      <c r="G439" s="19"/>
      <c r="H439" s="19"/>
    </row>
    <row r="440" spans="1:8" ht="15.6" x14ac:dyDescent="0.3">
      <c r="A440" s="25"/>
      <c r="B440" s="19"/>
      <c r="C440" s="19"/>
      <c r="D440" s="19"/>
      <c r="E440" s="19"/>
      <c r="F440" s="19"/>
      <c r="G440" s="19"/>
      <c r="H440" s="19"/>
    </row>
    <row r="441" spans="1:8" ht="15.6" x14ac:dyDescent="0.3">
      <c r="A441" s="25"/>
      <c r="B441" s="19"/>
      <c r="C441" s="19"/>
      <c r="D441" s="19"/>
      <c r="E441" s="19"/>
      <c r="F441" s="19"/>
      <c r="G441" s="19"/>
      <c r="H441" s="19"/>
    </row>
    <row r="442" spans="1:8" ht="15.6" x14ac:dyDescent="0.3">
      <c r="A442" s="25"/>
      <c r="B442" s="19"/>
      <c r="C442" s="19"/>
      <c r="D442" s="19"/>
      <c r="E442" s="19"/>
      <c r="F442" s="19"/>
      <c r="G442" s="19"/>
      <c r="H442" s="19"/>
    </row>
    <row r="443" spans="1:8" ht="15.6" x14ac:dyDescent="0.3">
      <c r="A443" s="25"/>
      <c r="B443" s="19"/>
      <c r="C443" s="19"/>
      <c r="D443" s="19"/>
      <c r="E443" s="19"/>
      <c r="F443" s="19"/>
      <c r="G443" s="19"/>
      <c r="H443" s="19"/>
    </row>
    <row r="444" spans="1:8" ht="15.6" x14ac:dyDescent="0.3">
      <c r="A444" s="25"/>
      <c r="B444" s="19"/>
      <c r="C444" s="19"/>
      <c r="D444" s="19"/>
      <c r="E444" s="19"/>
      <c r="F444" s="19"/>
      <c r="G444" s="19"/>
      <c r="H444" s="19"/>
    </row>
    <row r="445" spans="1:8" ht="15.6" x14ac:dyDescent="0.3">
      <c r="A445" s="25"/>
      <c r="B445" s="19"/>
      <c r="C445" s="19"/>
      <c r="D445" s="19"/>
      <c r="E445" s="19"/>
      <c r="F445" s="19"/>
      <c r="G445" s="19"/>
      <c r="H445" s="19"/>
    </row>
    <row r="446" spans="1:8" ht="15.6" x14ac:dyDescent="0.3">
      <c r="A446" s="25"/>
      <c r="B446" s="19"/>
      <c r="C446" s="19"/>
      <c r="D446" s="19"/>
      <c r="E446" s="19"/>
      <c r="F446" s="19"/>
      <c r="G446" s="19"/>
      <c r="H446" s="19"/>
    </row>
    <row r="447" spans="1:8" ht="15.6" x14ac:dyDescent="0.3">
      <c r="A447" s="25"/>
      <c r="B447" s="19"/>
      <c r="C447" s="19"/>
      <c r="D447" s="19"/>
      <c r="E447" s="19"/>
      <c r="F447" s="19"/>
      <c r="G447" s="19"/>
      <c r="H447" s="19"/>
    </row>
    <row r="448" spans="1:8" ht="15.6" x14ac:dyDescent="0.3">
      <c r="A448" s="25"/>
      <c r="B448" s="19"/>
      <c r="C448" s="19"/>
      <c r="D448" s="19"/>
      <c r="E448" s="19"/>
      <c r="F448" s="19"/>
      <c r="G448" s="19"/>
      <c r="H448" s="19"/>
    </row>
    <row r="449" spans="1:8" ht="15.6" x14ac:dyDescent="0.3">
      <c r="A449" s="25"/>
      <c r="B449" s="19"/>
      <c r="C449" s="19"/>
      <c r="D449" s="19"/>
      <c r="E449" s="19"/>
      <c r="F449" s="19"/>
      <c r="G449" s="19"/>
      <c r="H449" s="19"/>
    </row>
    <row r="450" spans="1:8" ht="15.6" x14ac:dyDescent="0.3">
      <c r="A450" s="25"/>
      <c r="B450" s="19"/>
      <c r="C450" s="19"/>
      <c r="D450" s="19"/>
      <c r="E450" s="19"/>
      <c r="F450" s="19"/>
      <c r="G450" s="19"/>
      <c r="H450" s="19"/>
    </row>
    <row r="451" spans="1:8" ht="15.6" x14ac:dyDescent="0.3">
      <c r="A451" s="25"/>
      <c r="B451" s="19"/>
      <c r="C451" s="19"/>
      <c r="D451" s="19"/>
      <c r="E451" s="19"/>
      <c r="F451" s="19"/>
      <c r="G451" s="19"/>
      <c r="H451" s="19"/>
    </row>
    <row r="452" spans="1:8" ht="15.6" x14ac:dyDescent="0.3">
      <c r="A452" s="25"/>
      <c r="B452" s="19"/>
      <c r="C452" s="19"/>
      <c r="D452" s="19"/>
      <c r="E452" s="19"/>
      <c r="F452" s="19"/>
      <c r="G452" s="19"/>
      <c r="H452" s="19"/>
    </row>
    <row r="453" spans="1:8" ht="15.6" x14ac:dyDescent="0.3">
      <c r="A453" s="25"/>
      <c r="B453" s="19"/>
      <c r="C453" s="19"/>
      <c r="D453" s="19"/>
      <c r="E453" s="19"/>
      <c r="F453" s="19"/>
      <c r="G453" s="19"/>
      <c r="H453" s="19"/>
    </row>
    <row r="454" spans="1:8" ht="15.6" x14ac:dyDescent="0.3">
      <c r="A454" s="25"/>
      <c r="B454" s="19"/>
      <c r="C454" s="19"/>
      <c r="D454" s="19"/>
      <c r="E454" s="19"/>
      <c r="F454" s="19"/>
      <c r="G454" s="19"/>
      <c r="H454" s="19"/>
    </row>
    <row r="455" spans="1:8" ht="15.6" x14ac:dyDescent="0.3">
      <c r="A455" s="25"/>
      <c r="B455" s="19"/>
      <c r="C455" s="19"/>
      <c r="D455" s="19"/>
      <c r="E455" s="19"/>
      <c r="F455" s="19"/>
      <c r="G455" s="19"/>
      <c r="H455" s="19"/>
    </row>
    <row r="456" spans="1:8" ht="15.6" x14ac:dyDescent="0.3">
      <c r="A456" s="25"/>
      <c r="B456" s="19"/>
      <c r="C456" s="19"/>
      <c r="D456" s="19"/>
      <c r="E456" s="19"/>
      <c r="F456" s="19"/>
      <c r="G456" s="19"/>
      <c r="H456" s="19"/>
    </row>
    <row r="457" spans="1:8" ht="15.6" x14ac:dyDescent="0.3">
      <c r="A457" s="25"/>
      <c r="B457" s="19"/>
      <c r="C457" s="19"/>
      <c r="D457" s="19"/>
      <c r="E457" s="19"/>
      <c r="F457" s="19"/>
      <c r="G457" s="19"/>
      <c r="H457" s="19"/>
    </row>
    <row r="458" spans="1:8" ht="15.6" x14ac:dyDescent="0.3">
      <c r="A458" s="25"/>
      <c r="B458" s="19"/>
      <c r="C458" s="19"/>
      <c r="D458" s="19"/>
      <c r="E458" s="19"/>
      <c r="F458" s="19"/>
      <c r="G458" s="19"/>
      <c r="H458" s="19"/>
    </row>
    <row r="459" spans="1:8" ht="15.6" x14ac:dyDescent="0.3">
      <c r="A459" s="25"/>
      <c r="B459" s="19"/>
      <c r="C459" s="19"/>
      <c r="D459" s="19"/>
      <c r="E459" s="19"/>
      <c r="F459" s="19"/>
      <c r="G459" s="19"/>
      <c r="H459" s="19"/>
    </row>
    <row r="460" spans="1:8" ht="15.6" x14ac:dyDescent="0.3">
      <c r="A460" s="25"/>
      <c r="B460" s="19"/>
      <c r="C460" s="19"/>
      <c r="D460" s="19"/>
      <c r="E460" s="19"/>
      <c r="F460" s="19"/>
      <c r="G460" s="19"/>
      <c r="H460" s="19"/>
    </row>
    <row r="461" spans="1:8" ht="15.6" x14ac:dyDescent="0.3">
      <c r="A461" s="25"/>
      <c r="B461" s="19"/>
      <c r="C461" s="19"/>
      <c r="D461" s="19"/>
      <c r="E461" s="19"/>
      <c r="F461" s="19"/>
      <c r="G461" s="19"/>
      <c r="H461" s="19"/>
    </row>
    <row r="462" spans="1:8" ht="15.6" x14ac:dyDescent="0.3">
      <c r="A462" s="25"/>
      <c r="B462" s="19"/>
      <c r="C462" s="19"/>
      <c r="D462" s="19"/>
      <c r="E462" s="19"/>
      <c r="F462" s="19"/>
      <c r="G462" s="19"/>
      <c r="H462" s="19"/>
    </row>
    <row r="463" spans="1:8" ht="15.6" x14ac:dyDescent="0.3">
      <c r="A463" s="25"/>
      <c r="B463" s="19"/>
      <c r="C463" s="19"/>
      <c r="D463" s="19"/>
      <c r="E463" s="19"/>
      <c r="F463" s="19"/>
      <c r="G463" s="19"/>
      <c r="H463" s="19"/>
    </row>
    <row r="464" spans="1:8" ht="15.6" x14ac:dyDescent="0.3">
      <c r="A464" s="25"/>
      <c r="B464" s="19"/>
      <c r="C464" s="19"/>
      <c r="D464" s="19"/>
      <c r="E464" s="19"/>
      <c r="F464" s="19"/>
      <c r="G464" s="19"/>
      <c r="H464" s="19"/>
    </row>
    <row r="465" spans="1:8" ht="15.6" x14ac:dyDescent="0.3">
      <c r="A465" s="25"/>
      <c r="B465" s="19"/>
      <c r="C465" s="19"/>
      <c r="D465" s="19"/>
      <c r="E465" s="19"/>
      <c r="F465" s="19"/>
      <c r="G465" s="19"/>
      <c r="H465" s="19"/>
    </row>
    <row r="466" spans="1:8" ht="15.6" x14ac:dyDescent="0.3">
      <c r="A466" s="25"/>
      <c r="B466" s="19"/>
      <c r="C466" s="19"/>
      <c r="D466" s="19"/>
      <c r="E466" s="19"/>
      <c r="F466" s="19"/>
      <c r="G466" s="19"/>
      <c r="H466" s="19"/>
    </row>
    <row r="467" spans="1:8" ht="15.6" x14ac:dyDescent="0.3">
      <c r="A467" s="25"/>
      <c r="B467" s="19"/>
      <c r="C467" s="19"/>
      <c r="D467" s="19"/>
      <c r="E467" s="19"/>
      <c r="F467" s="19"/>
      <c r="G467" s="19"/>
      <c r="H467" s="19"/>
    </row>
    <row r="468" spans="1:8" ht="15.6" x14ac:dyDescent="0.3">
      <c r="A468" s="25"/>
      <c r="B468" s="19"/>
      <c r="C468" s="19"/>
      <c r="D468" s="19"/>
      <c r="E468" s="19"/>
      <c r="F468" s="19"/>
      <c r="G468" s="19"/>
      <c r="H468" s="19"/>
    </row>
    <row r="469" spans="1:8" ht="15.6" x14ac:dyDescent="0.3">
      <c r="A469" s="25"/>
      <c r="B469" s="19"/>
      <c r="C469" s="19"/>
      <c r="D469" s="19"/>
      <c r="E469" s="19"/>
      <c r="F469" s="19"/>
      <c r="G469" s="19"/>
      <c r="H469" s="19"/>
    </row>
    <row r="470" spans="1:8" ht="15.6" x14ac:dyDescent="0.3">
      <c r="A470" s="25"/>
      <c r="B470" s="19"/>
      <c r="C470" s="19"/>
      <c r="D470" s="19"/>
      <c r="E470" s="19"/>
      <c r="F470" s="19"/>
      <c r="G470" s="19"/>
      <c r="H470" s="19"/>
    </row>
    <row r="471" spans="1:8" ht="15.6" x14ac:dyDescent="0.3">
      <c r="A471" s="25"/>
      <c r="B471" s="19"/>
      <c r="C471" s="19"/>
      <c r="D471" s="19"/>
      <c r="E471" s="19"/>
      <c r="F471" s="19"/>
      <c r="G471" s="19"/>
      <c r="H471" s="19"/>
    </row>
    <row r="472" spans="1:8" ht="15.6" x14ac:dyDescent="0.3">
      <c r="A472" s="25"/>
      <c r="B472" s="19"/>
      <c r="C472" s="19"/>
      <c r="D472" s="19"/>
      <c r="E472" s="19"/>
      <c r="F472" s="19"/>
      <c r="G472" s="19"/>
      <c r="H472" s="19"/>
    </row>
    <row r="473" spans="1:8" ht="15.6" x14ac:dyDescent="0.3">
      <c r="A473" s="25"/>
      <c r="B473" s="19"/>
      <c r="C473" s="19"/>
      <c r="D473" s="19"/>
      <c r="E473" s="19"/>
      <c r="F473" s="19"/>
      <c r="G473" s="19"/>
      <c r="H473" s="19"/>
    </row>
    <row r="474" spans="1:8" ht="15.6" x14ac:dyDescent="0.3">
      <c r="A474" s="25"/>
      <c r="B474" s="19"/>
      <c r="C474" s="19"/>
      <c r="D474" s="19"/>
      <c r="E474" s="19"/>
      <c r="F474" s="19"/>
      <c r="G474" s="19"/>
      <c r="H474" s="19"/>
    </row>
    <row r="475" spans="1:8" ht="15.6" x14ac:dyDescent="0.3">
      <c r="A475" s="25"/>
      <c r="B475" s="19"/>
      <c r="C475" s="19"/>
      <c r="D475" s="19"/>
      <c r="E475" s="19"/>
      <c r="F475" s="19"/>
      <c r="G475" s="19"/>
      <c r="H475" s="19"/>
    </row>
    <row r="476" spans="1:8" ht="15.6" x14ac:dyDescent="0.3">
      <c r="A476" s="25"/>
      <c r="B476" s="19"/>
      <c r="C476" s="19"/>
      <c r="D476" s="19"/>
      <c r="E476" s="19"/>
      <c r="F476" s="19"/>
      <c r="G476" s="19"/>
      <c r="H476" s="19"/>
    </row>
    <row r="477" spans="1:8" ht="15.6" x14ac:dyDescent="0.3">
      <c r="A477" s="25"/>
      <c r="B477" s="19"/>
      <c r="C477" s="19"/>
      <c r="D477" s="19"/>
      <c r="E477" s="19"/>
      <c r="F477" s="19"/>
      <c r="G477" s="19"/>
      <c r="H477" s="19"/>
    </row>
    <row r="478" spans="1:8" ht="15.6" x14ac:dyDescent="0.3">
      <c r="A478" s="25"/>
      <c r="B478" s="19"/>
      <c r="C478" s="19"/>
      <c r="D478" s="19"/>
      <c r="E478" s="19"/>
      <c r="F478" s="19"/>
      <c r="G478" s="19"/>
      <c r="H478" s="19"/>
    </row>
    <row r="479" spans="1:8" ht="15.6" x14ac:dyDescent="0.3">
      <c r="A479" s="25"/>
      <c r="B479" s="19"/>
      <c r="C479" s="19"/>
      <c r="D479" s="19"/>
      <c r="E479" s="19"/>
      <c r="F479" s="19"/>
      <c r="G479" s="19"/>
      <c r="H479" s="19"/>
    </row>
    <row r="480" spans="1:8" ht="15.6" x14ac:dyDescent="0.3">
      <c r="A480" s="25"/>
      <c r="B480" s="19"/>
      <c r="C480" s="19"/>
      <c r="D480" s="19"/>
      <c r="E480" s="19"/>
      <c r="F480" s="19"/>
      <c r="G480" s="19"/>
      <c r="H480" s="19"/>
    </row>
    <row r="481" spans="1:8" ht="15.6" x14ac:dyDescent="0.3">
      <c r="A481" s="25"/>
      <c r="B481" s="19"/>
      <c r="C481" s="19"/>
      <c r="D481" s="19"/>
      <c r="E481" s="19"/>
      <c r="F481" s="19"/>
      <c r="G481" s="19"/>
      <c r="H481" s="19"/>
    </row>
    <row r="482" spans="1:8" ht="15.6" x14ac:dyDescent="0.3">
      <c r="A482" s="25"/>
      <c r="B482" s="19"/>
      <c r="C482" s="19"/>
      <c r="D482" s="19"/>
      <c r="E482" s="19"/>
      <c r="F482" s="19"/>
      <c r="G482" s="19"/>
      <c r="H482" s="19"/>
    </row>
    <row r="483" spans="1:8" ht="15.6" x14ac:dyDescent="0.3">
      <c r="A483" s="25"/>
      <c r="B483" s="19"/>
      <c r="C483" s="19"/>
      <c r="D483" s="19"/>
      <c r="E483" s="19"/>
      <c r="F483" s="19"/>
      <c r="G483" s="19"/>
      <c r="H483" s="19"/>
    </row>
    <row r="484" spans="1:8" ht="15.6" x14ac:dyDescent="0.3">
      <c r="A484" s="25"/>
      <c r="B484" s="19"/>
      <c r="C484" s="19"/>
      <c r="D484" s="19"/>
      <c r="E484" s="19"/>
      <c r="F484" s="19"/>
      <c r="G484" s="19"/>
      <c r="H484" s="19"/>
    </row>
    <row r="485" spans="1:8" ht="15.6" x14ac:dyDescent="0.3">
      <c r="A485" s="25"/>
      <c r="B485" s="19"/>
      <c r="C485" s="19"/>
      <c r="D485" s="19"/>
      <c r="E485" s="19"/>
      <c r="F485" s="19"/>
      <c r="G485" s="19"/>
      <c r="H485" s="19"/>
    </row>
    <row r="486" spans="1:8" ht="15.6" x14ac:dyDescent="0.3">
      <c r="A486" s="25"/>
      <c r="B486" s="19"/>
      <c r="C486" s="19"/>
      <c r="D486" s="19"/>
      <c r="E486" s="19"/>
      <c r="F486" s="19"/>
      <c r="G486" s="19"/>
      <c r="H486" s="19"/>
    </row>
    <row r="487" spans="1:8" ht="15.6" x14ac:dyDescent="0.3">
      <c r="A487" s="25"/>
      <c r="B487" s="19"/>
      <c r="C487" s="19"/>
      <c r="D487" s="19"/>
      <c r="E487" s="19"/>
      <c r="F487" s="19"/>
      <c r="G487" s="19"/>
      <c r="H487" s="19"/>
    </row>
    <row r="488" spans="1:8" ht="15.6" x14ac:dyDescent="0.3">
      <c r="A488" s="25"/>
      <c r="B488" s="19"/>
      <c r="C488" s="19"/>
      <c r="D488" s="19"/>
      <c r="E488" s="19"/>
      <c r="F488" s="19"/>
      <c r="G488" s="19"/>
      <c r="H488" s="19"/>
    </row>
    <row r="489" spans="1:8" ht="15.6" x14ac:dyDescent="0.3">
      <c r="A489" s="25"/>
      <c r="B489" s="19"/>
      <c r="C489" s="19"/>
      <c r="D489" s="19"/>
      <c r="E489" s="19"/>
      <c r="F489" s="19"/>
      <c r="G489" s="19"/>
      <c r="H489" s="19"/>
    </row>
    <row r="490" spans="1:8" ht="15.6" x14ac:dyDescent="0.3">
      <c r="A490" s="25"/>
      <c r="B490" s="19"/>
      <c r="C490" s="19"/>
      <c r="D490" s="19"/>
      <c r="E490" s="19"/>
      <c r="F490" s="19"/>
      <c r="G490" s="19"/>
      <c r="H490" s="19"/>
    </row>
    <row r="491" spans="1:8" ht="15.6" x14ac:dyDescent="0.3">
      <c r="A491" s="25"/>
      <c r="B491" s="19"/>
      <c r="C491" s="19"/>
      <c r="D491" s="19"/>
      <c r="E491" s="19"/>
      <c r="F491" s="19"/>
      <c r="G491" s="19"/>
      <c r="H491" s="19"/>
    </row>
    <row r="492" spans="1:8" ht="15.6" x14ac:dyDescent="0.3">
      <c r="A492" s="25"/>
      <c r="B492" s="19"/>
      <c r="C492" s="19"/>
      <c r="D492" s="19"/>
      <c r="E492" s="19"/>
      <c r="F492" s="19"/>
      <c r="G492" s="19"/>
      <c r="H492" s="19"/>
    </row>
    <row r="493" spans="1:8" ht="15.6" x14ac:dyDescent="0.3">
      <c r="A493" s="25"/>
      <c r="B493" s="19"/>
      <c r="C493" s="19"/>
      <c r="D493" s="19"/>
      <c r="E493" s="19"/>
      <c r="F493" s="19"/>
      <c r="G493" s="19"/>
      <c r="H493" s="19"/>
    </row>
    <row r="494" spans="1:8" ht="15.6" x14ac:dyDescent="0.3">
      <c r="A494" s="25"/>
      <c r="B494" s="19"/>
      <c r="C494" s="19"/>
      <c r="D494" s="19"/>
      <c r="E494" s="19"/>
      <c r="F494" s="19"/>
      <c r="G494" s="19"/>
      <c r="H494" s="19"/>
    </row>
    <row r="495" spans="1:8" ht="15.6" x14ac:dyDescent="0.3">
      <c r="A495" s="25"/>
      <c r="B495" s="19"/>
      <c r="C495" s="19"/>
      <c r="D495" s="19"/>
      <c r="E495" s="19"/>
      <c r="F495" s="19"/>
      <c r="G495" s="19"/>
      <c r="H495" s="19"/>
    </row>
    <row r="496" spans="1:8" ht="15.6" x14ac:dyDescent="0.3">
      <c r="A496" s="25"/>
      <c r="B496" s="19"/>
      <c r="C496" s="19"/>
      <c r="D496" s="19"/>
      <c r="E496" s="19"/>
      <c r="F496" s="19"/>
      <c r="G496" s="19"/>
      <c r="H496" s="19"/>
    </row>
    <row r="497" spans="1:8" ht="15.6" x14ac:dyDescent="0.3">
      <c r="A497" s="25"/>
      <c r="B497" s="19"/>
      <c r="C497" s="19"/>
      <c r="D497" s="19"/>
      <c r="E497" s="19"/>
      <c r="F497" s="19"/>
      <c r="G497" s="19"/>
      <c r="H497" s="19"/>
    </row>
    <row r="498" spans="1:8" ht="15.6" x14ac:dyDescent="0.3">
      <c r="A498" s="25"/>
      <c r="B498" s="19"/>
      <c r="C498" s="19"/>
      <c r="D498" s="19"/>
      <c r="E498" s="19"/>
      <c r="F498" s="19"/>
      <c r="G498" s="19"/>
      <c r="H498" s="19"/>
    </row>
    <row r="499" spans="1:8" ht="15.6" x14ac:dyDescent="0.3">
      <c r="A499" s="25"/>
      <c r="B499" s="19"/>
      <c r="C499" s="19"/>
      <c r="D499" s="19"/>
      <c r="E499" s="19"/>
      <c r="F499" s="19"/>
      <c r="G499" s="19"/>
      <c r="H499" s="19"/>
    </row>
    <row r="500" spans="1:8" ht="15.6" x14ac:dyDescent="0.3">
      <c r="A500" s="25"/>
      <c r="B500" s="19"/>
      <c r="C500" s="19"/>
      <c r="D500" s="19"/>
      <c r="E500" s="19"/>
      <c r="F500" s="19"/>
      <c r="G500" s="19"/>
      <c r="H500" s="19"/>
    </row>
    <row r="501" spans="1:8" ht="15.6" x14ac:dyDescent="0.3">
      <c r="A501" s="25"/>
      <c r="B501" s="19"/>
      <c r="C501" s="19"/>
      <c r="D501" s="19"/>
      <c r="E501" s="19"/>
      <c r="F501" s="19"/>
      <c r="G501" s="19"/>
      <c r="H501" s="19"/>
    </row>
    <row r="502" spans="1:8" ht="15.6" x14ac:dyDescent="0.3">
      <c r="A502" s="25"/>
      <c r="B502" s="19"/>
      <c r="C502" s="19"/>
      <c r="D502" s="19"/>
      <c r="E502" s="19"/>
      <c r="F502" s="19"/>
      <c r="G502" s="19"/>
      <c r="H502" s="19"/>
    </row>
    <row r="503" spans="1:8" ht="15.6" x14ac:dyDescent="0.3">
      <c r="A503" s="25"/>
      <c r="B503" s="19"/>
      <c r="C503" s="19"/>
      <c r="D503" s="19"/>
      <c r="E503" s="19"/>
      <c r="F503" s="19"/>
      <c r="G503" s="19"/>
      <c r="H503" s="19"/>
    </row>
    <row r="504" spans="1:8" ht="15.6" x14ac:dyDescent="0.3">
      <c r="A504" s="25"/>
      <c r="B504" s="19"/>
      <c r="C504" s="19"/>
      <c r="D504" s="19"/>
      <c r="E504" s="19"/>
      <c r="F504" s="19"/>
      <c r="G504" s="19"/>
      <c r="H504" s="19"/>
    </row>
    <row r="505" spans="1:8" ht="15.6" x14ac:dyDescent="0.3">
      <c r="A505" s="25"/>
      <c r="B505" s="19"/>
      <c r="C505" s="19"/>
      <c r="D505" s="19"/>
      <c r="E505" s="19"/>
      <c r="F505" s="19"/>
      <c r="G505" s="19"/>
      <c r="H505" s="19"/>
    </row>
    <row r="506" spans="1:8" ht="15.6" x14ac:dyDescent="0.3">
      <c r="A506" s="25"/>
      <c r="B506" s="19"/>
      <c r="C506" s="19"/>
      <c r="D506" s="19"/>
      <c r="E506" s="19"/>
      <c r="F506" s="19"/>
      <c r="G506" s="19"/>
      <c r="H506" s="19"/>
    </row>
    <row r="507" spans="1:8" ht="15.6" x14ac:dyDescent="0.3">
      <c r="A507" s="25"/>
      <c r="B507" s="19"/>
      <c r="C507" s="19"/>
      <c r="D507" s="19"/>
      <c r="E507" s="19"/>
      <c r="F507" s="19"/>
      <c r="G507" s="19"/>
      <c r="H507" s="19"/>
    </row>
    <row r="508" spans="1:8" ht="15.6" x14ac:dyDescent="0.3">
      <c r="A508" s="25"/>
      <c r="B508" s="19"/>
      <c r="C508" s="19"/>
      <c r="D508" s="19"/>
      <c r="E508" s="19"/>
      <c r="F508" s="19"/>
      <c r="G508" s="19"/>
      <c r="H508" s="19"/>
    </row>
    <row r="509" spans="1:8" ht="15.6" x14ac:dyDescent="0.3">
      <c r="A509" s="25"/>
      <c r="B509" s="19"/>
      <c r="C509" s="19"/>
      <c r="D509" s="19"/>
      <c r="E509" s="19"/>
      <c r="F509" s="19"/>
      <c r="G509" s="19"/>
      <c r="H509" s="19"/>
    </row>
    <row r="510" spans="1:8" ht="15.6" x14ac:dyDescent="0.3">
      <c r="A510" s="25"/>
      <c r="B510" s="19"/>
      <c r="C510" s="19"/>
      <c r="D510" s="19"/>
      <c r="E510" s="19"/>
      <c r="F510" s="19"/>
      <c r="G510" s="19"/>
      <c r="H510" s="19"/>
    </row>
    <row r="511" spans="1:8" ht="15.6" x14ac:dyDescent="0.3">
      <c r="A511" s="25"/>
      <c r="B511" s="19"/>
      <c r="C511" s="19"/>
      <c r="D511" s="19"/>
      <c r="E511" s="19"/>
      <c r="F511" s="19"/>
      <c r="G511" s="19"/>
      <c r="H511" s="19"/>
    </row>
    <row r="512" spans="1:8" ht="15.6" x14ac:dyDescent="0.3">
      <c r="A512" s="25"/>
      <c r="B512" s="19"/>
      <c r="C512" s="19"/>
      <c r="D512" s="19"/>
      <c r="E512" s="19"/>
      <c r="F512" s="19"/>
      <c r="G512" s="19"/>
      <c r="H512" s="19"/>
    </row>
    <row r="513" spans="1:8" ht="15.6" x14ac:dyDescent="0.3">
      <c r="A513" s="25"/>
      <c r="B513" s="19"/>
      <c r="C513" s="19"/>
      <c r="D513" s="19"/>
      <c r="E513" s="19"/>
      <c r="F513" s="19"/>
      <c r="G513" s="19"/>
      <c r="H513" s="19"/>
    </row>
    <row r="514" spans="1:8" ht="15.6" x14ac:dyDescent="0.3">
      <c r="A514" s="25"/>
      <c r="B514" s="19"/>
      <c r="C514" s="19"/>
      <c r="D514" s="19"/>
      <c r="E514" s="19"/>
      <c r="F514" s="19"/>
      <c r="G514" s="19"/>
      <c r="H514" s="19"/>
    </row>
    <row r="515" spans="1:8" ht="15.6" x14ac:dyDescent="0.3">
      <c r="A515" s="25"/>
      <c r="B515" s="19"/>
      <c r="C515" s="19"/>
      <c r="D515" s="19"/>
      <c r="E515" s="19"/>
      <c r="F515" s="19"/>
      <c r="G515" s="19"/>
      <c r="H515" s="19"/>
    </row>
    <row r="516" spans="1:8" ht="15.6" x14ac:dyDescent="0.3">
      <c r="A516" s="25"/>
      <c r="B516" s="19"/>
      <c r="C516" s="19"/>
      <c r="D516" s="19"/>
      <c r="E516" s="19"/>
      <c r="F516" s="19"/>
      <c r="G516" s="19"/>
      <c r="H516" s="19"/>
    </row>
    <row r="517" spans="1:8" ht="15.6" x14ac:dyDescent="0.3">
      <c r="A517" s="25"/>
      <c r="B517" s="19"/>
      <c r="C517" s="19"/>
      <c r="D517" s="19"/>
      <c r="E517" s="19"/>
      <c r="F517" s="19"/>
      <c r="G517" s="19"/>
      <c r="H517" s="19"/>
    </row>
    <row r="518" spans="1:8" ht="15.6" x14ac:dyDescent="0.3">
      <c r="A518" s="25"/>
      <c r="B518" s="19"/>
      <c r="C518" s="19"/>
      <c r="D518" s="19"/>
      <c r="E518" s="19"/>
      <c r="F518" s="19"/>
      <c r="G518" s="19"/>
      <c r="H518" s="19"/>
    </row>
    <row r="519" spans="1:8" ht="15.6" x14ac:dyDescent="0.3">
      <c r="A519" s="25"/>
      <c r="B519" s="19"/>
      <c r="C519" s="19"/>
      <c r="D519" s="19"/>
      <c r="E519" s="19"/>
      <c r="F519" s="19"/>
      <c r="G519" s="19"/>
      <c r="H519" s="19"/>
    </row>
    <row r="520" spans="1:8" ht="15.6" x14ac:dyDescent="0.3">
      <c r="A520" s="25"/>
      <c r="B520" s="19"/>
      <c r="C520" s="19"/>
      <c r="D520" s="19"/>
      <c r="E520" s="19"/>
      <c r="F520" s="19"/>
      <c r="G520" s="19"/>
      <c r="H520" s="19"/>
    </row>
  </sheetData>
  <mergeCells count="4">
    <mergeCell ref="B3:I3"/>
    <mergeCell ref="B5:I5"/>
    <mergeCell ref="A43:I43"/>
    <mergeCell ref="D65:G66"/>
  </mergeCells>
  <pageMargins left="0.7" right="0.7" top="0.75" bottom="0.75" header="0.3" footer="0.3"/>
  <pageSetup scale="63"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521"/>
  <sheetViews>
    <sheetView view="pageBreakPreview" topLeftCell="A13" zoomScale="60" zoomScaleNormal="100" workbookViewId="0">
      <selection activeCell="B48" sqref="B48"/>
    </sheetView>
  </sheetViews>
  <sheetFormatPr defaultRowHeight="13.2" x14ac:dyDescent="0.25"/>
  <cols>
    <col min="1" max="1" width="12.33203125" bestFit="1" customWidth="1"/>
    <col min="2" max="2" width="41.6640625" bestFit="1" customWidth="1"/>
    <col min="3" max="3" width="31.33203125" bestFit="1" customWidth="1"/>
    <col min="4" max="4" width="12.109375" bestFit="1" customWidth="1"/>
    <col min="6" max="6" width="9.6640625" bestFit="1" customWidth="1"/>
    <col min="7" max="9" width="9.109375" bestFit="1" customWidth="1"/>
  </cols>
  <sheetData>
    <row r="1" spans="1:9" ht="15.6" x14ac:dyDescent="0.3">
      <c r="A1" s="25"/>
      <c r="B1" s="19"/>
      <c r="C1" s="19"/>
      <c r="D1" s="19"/>
      <c r="E1" s="19"/>
      <c r="F1" s="19"/>
      <c r="G1" s="19"/>
      <c r="H1" s="19"/>
    </row>
    <row r="2" spans="1:9" ht="16.2" thickBot="1" x14ac:dyDescent="0.35">
      <c r="A2" s="25"/>
      <c r="B2" s="19"/>
      <c r="C2" s="19"/>
      <c r="D2" s="19"/>
      <c r="E2" s="19"/>
      <c r="F2" s="19"/>
      <c r="G2" s="19"/>
      <c r="H2" s="19"/>
    </row>
    <row r="3" spans="1:9" ht="18.600000000000001" thickBot="1" x14ac:dyDescent="0.35">
      <c r="A3" s="25"/>
      <c r="B3" s="2215" t="s">
        <v>294</v>
      </c>
      <c r="C3" s="2216"/>
      <c r="D3" s="2216"/>
      <c r="E3" s="2216"/>
      <c r="F3" s="2216"/>
      <c r="G3" s="2216"/>
      <c r="H3" s="2216"/>
      <c r="I3" s="2217"/>
    </row>
    <row r="4" spans="1:9" ht="16.2" thickBot="1" x14ac:dyDescent="0.35">
      <c r="A4" s="58"/>
      <c r="B4" s="19"/>
      <c r="C4" s="19"/>
      <c r="D4" s="19"/>
      <c r="E4" s="19"/>
      <c r="F4" s="19"/>
      <c r="G4" s="19"/>
      <c r="H4" s="19"/>
    </row>
    <row r="5" spans="1:9" ht="18.600000000000001" thickBot="1" x14ac:dyDescent="0.35">
      <c r="A5" s="58"/>
      <c r="B5" s="2215" t="s">
        <v>137</v>
      </c>
      <c r="C5" s="2216"/>
      <c r="D5" s="2216"/>
      <c r="E5" s="2216"/>
      <c r="F5" s="2216"/>
      <c r="G5" s="2216"/>
      <c r="H5" s="2216"/>
      <c r="I5" s="2217"/>
    </row>
    <row r="6" spans="1:9" s="1226" customFormat="1" ht="18" x14ac:dyDescent="0.3">
      <c r="A6" s="58"/>
      <c r="B6" s="1700"/>
      <c r="C6" s="1700"/>
      <c r="D6" s="1700"/>
      <c r="E6" s="1700"/>
      <c r="F6" s="1700"/>
      <c r="G6" s="1700"/>
      <c r="H6" s="1700"/>
      <c r="I6" s="1700"/>
    </row>
    <row r="7" spans="1:9" ht="15.6" x14ac:dyDescent="0.3">
      <c r="A7" s="168"/>
      <c r="B7" s="167" t="s">
        <v>383</v>
      </c>
      <c r="C7" s="156" t="s">
        <v>1178</v>
      </c>
      <c r="D7" s="166"/>
      <c r="E7" s="166"/>
      <c r="F7" s="166"/>
      <c r="G7" s="166"/>
      <c r="H7" s="166"/>
      <c r="I7" s="166"/>
    </row>
    <row r="8" spans="1:9" ht="15.6" x14ac:dyDescent="0.3">
      <c r="A8" s="168"/>
      <c r="B8" s="167" t="s">
        <v>203</v>
      </c>
      <c r="C8" s="156" t="s">
        <v>1179</v>
      </c>
      <c r="D8" s="166"/>
      <c r="E8" s="166"/>
      <c r="F8" s="166"/>
      <c r="G8" s="166"/>
      <c r="H8" s="166"/>
      <c r="I8" s="166"/>
    </row>
    <row r="9" spans="1:9" s="1226" customFormat="1" ht="15.6" x14ac:dyDescent="0.3">
      <c r="A9" s="168"/>
      <c r="B9" s="167"/>
      <c r="C9" s="156"/>
      <c r="D9" s="166"/>
      <c r="E9" s="166"/>
      <c r="F9" s="166"/>
      <c r="G9" s="166"/>
      <c r="H9" s="166"/>
      <c r="I9" s="166"/>
    </row>
    <row r="10" spans="1:9" ht="16.2" thickBot="1" x14ac:dyDescent="0.35">
      <c r="A10" s="269"/>
      <c r="B10" s="166" t="s">
        <v>1526</v>
      </c>
      <c r="C10" s="166"/>
      <c r="D10" s="166"/>
      <c r="E10" s="166"/>
      <c r="F10" s="166"/>
      <c r="G10" s="166"/>
      <c r="H10" s="166"/>
      <c r="I10" s="166"/>
    </row>
    <row r="11" spans="1:9" ht="78" x14ac:dyDescent="0.25">
      <c r="A11" s="2220" t="s">
        <v>33</v>
      </c>
      <c r="B11" s="2222" t="s">
        <v>34</v>
      </c>
      <c r="C11" s="482" t="s">
        <v>136</v>
      </c>
      <c r="D11" s="482" t="s">
        <v>127</v>
      </c>
      <c r="E11" s="482" t="s">
        <v>232</v>
      </c>
      <c r="F11" s="482" t="s">
        <v>128</v>
      </c>
      <c r="G11" s="482" t="s">
        <v>62</v>
      </c>
      <c r="H11" s="482" t="s">
        <v>51</v>
      </c>
      <c r="I11" s="482" t="s">
        <v>229</v>
      </c>
    </row>
    <row r="12" spans="1:9" ht="46.8" x14ac:dyDescent="0.25">
      <c r="A12" s="2221"/>
      <c r="B12" s="2223"/>
      <c r="C12" s="273" t="s">
        <v>266</v>
      </c>
      <c r="D12" s="273" t="s">
        <v>266</v>
      </c>
      <c r="E12" s="273" t="s">
        <v>266</v>
      </c>
      <c r="F12" s="273" t="s">
        <v>266</v>
      </c>
      <c r="G12" s="273" t="s">
        <v>266</v>
      </c>
      <c r="H12" s="273" t="s">
        <v>266</v>
      </c>
      <c r="I12" s="273" t="s">
        <v>266</v>
      </c>
    </row>
    <row r="13" spans="1:9" ht="16.2" thickBot="1" x14ac:dyDescent="0.3">
      <c r="A13" s="483">
        <v>1</v>
      </c>
      <c r="B13" s="483">
        <v>2</v>
      </c>
      <c r="C13" s="483">
        <v>3</v>
      </c>
      <c r="D13" s="483">
        <v>4</v>
      </c>
      <c r="E13" s="483">
        <v>5</v>
      </c>
      <c r="F13" s="483">
        <v>6</v>
      </c>
      <c r="G13" s="483">
        <v>7</v>
      </c>
      <c r="H13" s="483">
        <v>8</v>
      </c>
      <c r="I13" s="483">
        <v>9</v>
      </c>
    </row>
    <row r="14" spans="1:9" ht="15.6" x14ac:dyDescent="0.3">
      <c r="A14" s="138"/>
      <c r="B14" s="375" t="s">
        <v>700</v>
      </c>
      <c r="C14" s="275"/>
      <c r="D14" s="275"/>
      <c r="E14" s="275"/>
      <c r="F14" s="275"/>
      <c r="G14" s="275"/>
      <c r="H14" s="265"/>
      <c r="I14" s="265"/>
    </row>
    <row r="15" spans="1:9" ht="21" x14ac:dyDescent="0.4">
      <c r="A15" s="138">
        <v>1</v>
      </c>
      <c r="B15" s="477" t="s">
        <v>798</v>
      </c>
      <c r="C15" s="665">
        <v>212.67482000000001</v>
      </c>
      <c r="D15" s="665">
        <v>2233.4959104</v>
      </c>
      <c r="E15" s="276"/>
      <c r="F15" s="276"/>
      <c r="G15" s="665"/>
      <c r="H15" s="163"/>
      <c r="I15" s="163"/>
    </row>
    <row r="16" spans="1:9" ht="21" x14ac:dyDescent="0.4">
      <c r="A16" s="138">
        <v>2</v>
      </c>
      <c r="B16" s="477" t="s">
        <v>1553</v>
      </c>
      <c r="C16" s="665">
        <v>39.930759999999999</v>
      </c>
      <c r="D16" s="665">
        <v>157.240363</v>
      </c>
      <c r="E16" s="277"/>
      <c r="F16" s="832">
        <v>1.5266500000000001</v>
      </c>
      <c r="G16" s="665"/>
      <c r="H16" s="163"/>
      <c r="I16" s="163"/>
    </row>
    <row r="17" spans="1:9" ht="21" x14ac:dyDescent="0.4">
      <c r="A17" s="138">
        <v>3</v>
      </c>
      <c r="B17" s="477" t="s">
        <v>1552</v>
      </c>
      <c r="C17" s="665">
        <v>1.7999999999999999E-2</v>
      </c>
      <c r="D17" s="665">
        <v>0.26665</v>
      </c>
      <c r="E17" s="277"/>
      <c r="F17" s="832">
        <v>0</v>
      </c>
      <c r="G17" s="665"/>
      <c r="H17" s="163"/>
      <c r="I17" s="163"/>
    </row>
    <row r="18" spans="1:9" ht="21" x14ac:dyDescent="0.4">
      <c r="A18" s="138">
        <v>4</v>
      </c>
      <c r="B18" s="477" t="s">
        <v>796</v>
      </c>
      <c r="C18" s="665">
        <v>0.54579999999999995</v>
      </c>
      <c r="D18" s="665">
        <v>1.1241816</v>
      </c>
      <c r="E18" s="277"/>
      <c r="F18" s="277"/>
      <c r="G18" s="665"/>
      <c r="H18" s="163"/>
      <c r="I18" s="163"/>
    </row>
    <row r="19" spans="1:9" ht="21" x14ac:dyDescent="0.4">
      <c r="A19" s="138">
        <v>5</v>
      </c>
      <c r="B19" s="477" t="s">
        <v>1185</v>
      </c>
      <c r="C19" s="665">
        <v>4.7999999999999996E-3</v>
      </c>
      <c r="D19" s="665">
        <v>0.11712600000000001</v>
      </c>
      <c r="E19" s="277"/>
      <c r="F19" s="277"/>
      <c r="G19" s="665"/>
      <c r="H19" s="163"/>
      <c r="I19" s="163"/>
    </row>
    <row r="20" spans="1:9" ht="21" x14ac:dyDescent="0.4">
      <c r="A20" s="138">
        <v>6</v>
      </c>
      <c r="B20" s="477" t="s">
        <v>795</v>
      </c>
      <c r="C20" s="665">
        <v>17.86525</v>
      </c>
      <c r="D20" s="665">
        <v>109.8305465</v>
      </c>
      <c r="E20" s="277"/>
      <c r="F20" s="277"/>
      <c r="G20" s="665"/>
      <c r="H20" s="163"/>
      <c r="I20" s="163"/>
    </row>
    <row r="21" spans="1:9" ht="21" x14ac:dyDescent="0.4">
      <c r="A21" s="138">
        <v>7</v>
      </c>
      <c r="B21" s="477" t="s">
        <v>794</v>
      </c>
      <c r="C21" s="665">
        <v>27.329219999999999</v>
      </c>
      <c r="D21" s="665">
        <v>152.3319979</v>
      </c>
      <c r="E21" s="277"/>
      <c r="F21" s="277"/>
      <c r="G21" s="665"/>
      <c r="H21" s="163"/>
      <c r="I21" s="163"/>
    </row>
    <row r="22" spans="1:9" ht="21" x14ac:dyDescent="0.4">
      <c r="A22" s="138">
        <v>8</v>
      </c>
      <c r="B22" s="477" t="s">
        <v>793</v>
      </c>
      <c r="C22" s="665">
        <v>119.4318</v>
      </c>
      <c r="D22" s="665">
        <v>340.42648099999997</v>
      </c>
      <c r="E22" s="277"/>
      <c r="F22" s="277"/>
      <c r="G22" s="665"/>
      <c r="H22" s="163"/>
      <c r="I22" s="163"/>
    </row>
    <row r="23" spans="1:9" ht="21" x14ac:dyDescent="0.4">
      <c r="A23" s="138">
        <v>9</v>
      </c>
      <c r="B23" s="477" t="s">
        <v>792</v>
      </c>
      <c r="C23" s="665">
        <v>0.1225</v>
      </c>
      <c r="D23" s="665">
        <v>1.5107013999999999</v>
      </c>
      <c r="E23" s="277"/>
      <c r="F23" s="277"/>
      <c r="G23" s="665"/>
      <c r="H23" s="163"/>
      <c r="I23" s="163"/>
    </row>
    <row r="24" spans="1:9" ht="21" x14ac:dyDescent="0.4">
      <c r="A24" s="138">
        <v>10</v>
      </c>
      <c r="B24" s="477" t="s">
        <v>791</v>
      </c>
      <c r="C24" s="665">
        <v>0.27165</v>
      </c>
      <c r="D24" s="665">
        <v>4.1410470999999998</v>
      </c>
      <c r="E24" s="277"/>
      <c r="F24" s="277"/>
      <c r="G24" s="665"/>
      <c r="H24" s="163"/>
      <c r="I24" s="163"/>
    </row>
    <row r="25" spans="1:9" ht="21" x14ac:dyDescent="0.4">
      <c r="A25" s="138">
        <v>11</v>
      </c>
      <c r="B25" s="477" t="s">
        <v>790</v>
      </c>
      <c r="C25" s="665">
        <v>52.352449999999997</v>
      </c>
      <c r="D25" s="665">
        <v>425.22769649999998</v>
      </c>
      <c r="E25" s="277"/>
      <c r="F25" s="277"/>
      <c r="G25" s="665"/>
      <c r="H25" s="163"/>
      <c r="I25" s="163"/>
    </row>
    <row r="26" spans="1:9" ht="21" x14ac:dyDescent="0.4">
      <c r="A26" s="138">
        <v>12</v>
      </c>
      <c r="B26" s="477" t="s">
        <v>800</v>
      </c>
      <c r="C26" s="665">
        <v>20.354600000000001</v>
      </c>
      <c r="D26" s="665">
        <v>82.108395900000005</v>
      </c>
      <c r="E26" s="277"/>
      <c r="F26" s="277"/>
      <c r="G26" s="665"/>
      <c r="H26" s="163"/>
      <c r="I26" s="163"/>
    </row>
    <row r="27" spans="1:9" ht="21" x14ac:dyDescent="0.4">
      <c r="A27" s="138">
        <v>13</v>
      </c>
      <c r="B27" s="477" t="s">
        <v>789</v>
      </c>
      <c r="C27" s="665">
        <v>721.22202000000004</v>
      </c>
      <c r="D27" s="665">
        <v>2706.8140657000004</v>
      </c>
      <c r="E27" s="277"/>
      <c r="F27" s="277"/>
      <c r="G27" s="665"/>
      <c r="H27" s="163"/>
      <c r="I27" s="163"/>
    </row>
    <row r="28" spans="1:9" ht="21" x14ac:dyDescent="0.4">
      <c r="A28" s="138">
        <v>14</v>
      </c>
      <c r="B28" s="477" t="s">
        <v>788</v>
      </c>
      <c r="C28" s="665">
        <v>9.0344999999999995</v>
      </c>
      <c r="D28" s="665">
        <v>32.715492599999997</v>
      </c>
      <c r="E28" s="277"/>
      <c r="F28" s="277"/>
      <c r="G28" s="665"/>
      <c r="H28" s="163"/>
      <c r="I28" s="163"/>
    </row>
    <row r="29" spans="1:9" ht="21" x14ac:dyDescent="0.4">
      <c r="A29" s="138">
        <v>15</v>
      </c>
      <c r="B29" s="477" t="s">
        <v>787</v>
      </c>
      <c r="C29" s="665">
        <v>3.9540000000000002</v>
      </c>
      <c r="D29" s="665">
        <v>2.7486793999999999</v>
      </c>
      <c r="E29" s="277"/>
      <c r="F29" s="277"/>
      <c r="G29" s="665"/>
      <c r="H29" s="163"/>
      <c r="I29" s="163"/>
    </row>
    <row r="30" spans="1:9" ht="21" x14ac:dyDescent="0.4">
      <c r="A30" s="138">
        <v>16</v>
      </c>
      <c r="B30" s="477" t="s">
        <v>786</v>
      </c>
      <c r="C30" s="665">
        <v>1.6379999999999999</v>
      </c>
      <c r="D30" s="665">
        <v>50.666020000000003</v>
      </c>
      <c r="E30" s="277"/>
      <c r="F30" s="277"/>
      <c r="G30" s="665"/>
      <c r="H30" s="163"/>
      <c r="I30" s="163"/>
    </row>
    <row r="31" spans="1:9" ht="21" x14ac:dyDescent="0.4">
      <c r="A31" s="138">
        <v>17</v>
      </c>
      <c r="B31" s="477" t="s">
        <v>785</v>
      </c>
      <c r="C31" s="665">
        <v>0.25</v>
      </c>
      <c r="D31" s="665">
        <v>5.2900000000000003E-2</v>
      </c>
      <c r="E31" s="277"/>
      <c r="F31" s="277"/>
      <c r="G31" s="665"/>
      <c r="H31" s="163"/>
      <c r="I31" s="163"/>
    </row>
    <row r="32" spans="1:9" ht="21" x14ac:dyDescent="0.4">
      <c r="A32" s="138">
        <v>18</v>
      </c>
      <c r="B32" s="477" t="s">
        <v>784</v>
      </c>
      <c r="C32" s="665">
        <v>5.1734999999999998</v>
      </c>
      <c r="D32" s="665">
        <v>5.9543566000000006</v>
      </c>
      <c r="E32" s="277"/>
      <c r="F32" s="277"/>
      <c r="G32" s="665"/>
      <c r="H32" s="163"/>
      <c r="I32" s="163"/>
    </row>
    <row r="33" spans="1:9" ht="21" x14ac:dyDescent="0.4">
      <c r="A33" s="138">
        <v>19</v>
      </c>
      <c r="B33" s="477" t="s">
        <v>783</v>
      </c>
      <c r="C33" s="665">
        <v>0</v>
      </c>
      <c r="D33" s="665">
        <v>0.17399999999999999</v>
      </c>
      <c r="E33" s="277"/>
      <c r="F33" s="277"/>
      <c r="G33" s="665"/>
      <c r="H33" s="163"/>
      <c r="I33" s="163"/>
    </row>
    <row r="34" spans="1:9" ht="15.6" x14ac:dyDescent="0.3">
      <c r="A34" s="138"/>
      <c r="B34" s="143"/>
      <c r="C34" s="665"/>
      <c r="D34" s="276"/>
      <c r="E34" s="276"/>
      <c r="F34" s="276"/>
      <c r="G34" s="665"/>
      <c r="H34" s="163" t="s">
        <v>55</v>
      </c>
      <c r="I34" s="163"/>
    </row>
    <row r="35" spans="1:9" ht="21" x14ac:dyDescent="0.4">
      <c r="A35" s="138"/>
      <c r="B35" s="477" t="s">
        <v>701</v>
      </c>
      <c r="C35" s="665"/>
      <c r="D35" s="276"/>
      <c r="E35" s="276"/>
      <c r="F35" s="276"/>
      <c r="G35" s="665"/>
      <c r="H35" s="163"/>
      <c r="I35" s="163"/>
    </row>
    <row r="36" spans="1:9" ht="21" x14ac:dyDescent="0.4">
      <c r="A36" s="138">
        <v>1</v>
      </c>
      <c r="B36" s="477" t="s">
        <v>1136</v>
      </c>
      <c r="C36" s="665">
        <v>11.033518000000001</v>
      </c>
      <c r="D36" s="665">
        <v>30.6554942</v>
      </c>
      <c r="E36" s="276"/>
      <c r="F36" s="665">
        <v>0.79135479999999991</v>
      </c>
      <c r="G36" s="665"/>
      <c r="H36" s="163"/>
      <c r="I36" s="163"/>
    </row>
    <row r="37" spans="1:9" ht="21" x14ac:dyDescent="0.4">
      <c r="A37" s="138">
        <v>2</v>
      </c>
      <c r="B37" s="477" t="s">
        <v>1138</v>
      </c>
      <c r="C37" s="665">
        <v>27.126655</v>
      </c>
      <c r="D37" s="665">
        <v>91.883301999999986</v>
      </c>
      <c r="E37" s="163"/>
      <c r="F37" s="665">
        <v>-0.83935110000000002</v>
      </c>
      <c r="G37" s="665"/>
      <c r="H37" s="163"/>
      <c r="I37" s="163"/>
    </row>
    <row r="38" spans="1:9" ht="21" x14ac:dyDescent="0.4">
      <c r="A38" s="138">
        <v>3</v>
      </c>
      <c r="B38" s="477" t="s">
        <v>1139</v>
      </c>
      <c r="C38" s="665">
        <v>251.54231999999999</v>
      </c>
      <c r="D38" s="665">
        <v>1177.2098409999999</v>
      </c>
      <c r="E38" s="163"/>
      <c r="F38" s="665">
        <v>-15.900689</v>
      </c>
      <c r="G38" s="665"/>
      <c r="H38" s="163"/>
      <c r="I38" s="163"/>
    </row>
    <row r="39" spans="1:9" ht="21" x14ac:dyDescent="0.4">
      <c r="A39" s="138">
        <v>4</v>
      </c>
      <c r="B39" s="477" t="s">
        <v>1557</v>
      </c>
      <c r="C39" s="665">
        <v>311.78383000000002</v>
      </c>
      <c r="D39" s="665">
        <v>696.94817</v>
      </c>
      <c r="E39" s="163"/>
      <c r="F39" s="665">
        <v>1.36151</v>
      </c>
      <c r="G39" s="665"/>
      <c r="H39" s="163"/>
      <c r="I39" s="163"/>
    </row>
    <row r="40" spans="1:9" ht="21" x14ac:dyDescent="0.4">
      <c r="A40" s="138">
        <v>5</v>
      </c>
      <c r="B40" s="477" t="s">
        <v>1556</v>
      </c>
      <c r="C40" s="665">
        <v>229.73284399999997</v>
      </c>
      <c r="D40" s="665">
        <v>617.35886100000005</v>
      </c>
      <c r="E40" s="163"/>
      <c r="F40" s="665">
        <v>4.3834407999999998</v>
      </c>
      <c r="G40" s="665"/>
      <c r="H40" s="163"/>
      <c r="I40" s="163"/>
    </row>
    <row r="41" spans="1:9" ht="21" x14ac:dyDescent="0.4">
      <c r="A41" s="138">
        <v>6</v>
      </c>
      <c r="B41" s="477" t="s">
        <v>1532</v>
      </c>
      <c r="C41" s="665">
        <v>8.4792299999999994</v>
      </c>
      <c r="D41" s="665">
        <v>25.956144000000005</v>
      </c>
      <c r="E41" s="163"/>
      <c r="F41" s="665">
        <v>-0.43504999999999999</v>
      </c>
      <c r="G41" s="665"/>
      <c r="H41" s="163"/>
      <c r="I41" s="163"/>
    </row>
    <row r="42" spans="1:9" ht="15.6" x14ac:dyDescent="0.3">
      <c r="A42" s="138"/>
      <c r="B42" s="378"/>
      <c r="C42" s="277"/>
      <c r="D42" s="277"/>
      <c r="E42" s="277"/>
      <c r="F42" s="277"/>
      <c r="G42" s="277"/>
      <c r="H42" s="163"/>
      <c r="I42" s="163"/>
    </row>
    <row r="43" spans="1:9" ht="16.2" thickBot="1" x14ac:dyDescent="0.35">
      <c r="A43" s="138"/>
      <c r="B43" s="379"/>
      <c r="C43" s="277"/>
      <c r="D43" s="277"/>
      <c r="E43" s="277"/>
      <c r="F43" s="277"/>
      <c r="G43" s="277"/>
      <c r="H43" s="163"/>
      <c r="I43" s="163"/>
    </row>
    <row r="44" spans="1:9" ht="30.6" customHeight="1" x14ac:dyDescent="0.3">
      <c r="A44" s="2219" t="s">
        <v>666</v>
      </c>
      <c r="B44" s="2219"/>
      <c r="C44" s="2219"/>
      <c r="D44" s="2219"/>
      <c r="E44" s="2219"/>
      <c r="F44" s="2219"/>
      <c r="G44" s="2219"/>
      <c r="H44" s="2219"/>
      <c r="I44" s="1312"/>
    </row>
    <row r="45" spans="1:9" ht="15.6" x14ac:dyDescent="0.3">
      <c r="A45" s="1313"/>
      <c r="B45" s="1313"/>
      <c r="C45" s="1313"/>
      <c r="D45" s="1313"/>
      <c r="E45" s="1313"/>
      <c r="F45" s="1313"/>
      <c r="G45" s="1313"/>
      <c r="H45" s="1313"/>
      <c r="I45" s="1313"/>
    </row>
    <row r="46" spans="1:9" ht="15.6" x14ac:dyDescent="0.3">
      <c r="A46" s="168"/>
      <c r="B46" s="166"/>
      <c r="C46" s="166"/>
      <c r="D46" s="166"/>
      <c r="E46" s="166"/>
      <c r="F46" s="166"/>
      <c r="G46" s="166"/>
      <c r="H46" s="166"/>
      <c r="I46" s="166"/>
    </row>
    <row r="47" spans="1:9" ht="15.6" x14ac:dyDescent="0.3">
      <c r="A47" s="25"/>
      <c r="B47" s="19"/>
      <c r="C47" s="19"/>
      <c r="D47" s="19"/>
      <c r="E47" s="19"/>
      <c r="F47" s="19"/>
      <c r="G47" s="19"/>
      <c r="H47" s="19"/>
    </row>
    <row r="48" spans="1:9" ht="15.6" x14ac:dyDescent="0.3">
      <c r="A48" s="25"/>
      <c r="B48" s="19"/>
      <c r="C48" s="19"/>
      <c r="D48" s="19"/>
      <c r="E48" s="19"/>
      <c r="F48" s="19"/>
      <c r="G48" s="19"/>
      <c r="H48" s="19"/>
    </row>
    <row r="49" spans="1:8" ht="15.6" x14ac:dyDescent="0.3">
      <c r="A49" s="25"/>
      <c r="B49" s="19"/>
      <c r="C49" s="933"/>
      <c r="D49" s="933"/>
      <c r="E49" s="19"/>
      <c r="F49" s="19"/>
      <c r="G49" s="19"/>
      <c r="H49" s="19"/>
    </row>
    <row r="50" spans="1:8" ht="15.6" x14ac:dyDescent="0.3">
      <c r="A50" s="25"/>
      <c r="B50" s="19"/>
      <c r="C50" s="932"/>
      <c r="D50" s="932"/>
      <c r="E50" s="19"/>
      <c r="F50" s="19"/>
      <c r="G50" s="19"/>
      <c r="H50" s="19"/>
    </row>
    <row r="51" spans="1:8" ht="15.6" x14ac:dyDescent="0.3">
      <c r="A51" s="25"/>
      <c r="B51" s="19"/>
      <c r="C51" s="19"/>
      <c r="D51" s="19"/>
      <c r="E51" s="19"/>
      <c r="F51" s="19"/>
      <c r="G51" s="19"/>
      <c r="H51" s="19"/>
    </row>
    <row r="52" spans="1:8" ht="15.6" x14ac:dyDescent="0.3">
      <c r="A52" s="25"/>
      <c r="B52" s="19"/>
      <c r="C52" s="19"/>
      <c r="D52" s="19"/>
      <c r="E52" s="19"/>
      <c r="F52" s="19"/>
      <c r="G52" s="19"/>
      <c r="H52" s="19"/>
    </row>
    <row r="53" spans="1:8" ht="15.6" x14ac:dyDescent="0.3">
      <c r="A53" s="25"/>
      <c r="B53" s="19"/>
      <c r="C53" s="19"/>
      <c r="D53" s="19"/>
      <c r="E53" s="19"/>
      <c r="F53" s="19"/>
      <c r="G53" s="19"/>
      <c r="H53" s="19"/>
    </row>
    <row r="54" spans="1:8" ht="15.6" x14ac:dyDescent="0.3">
      <c r="A54" s="25"/>
      <c r="B54" s="19"/>
      <c r="C54" s="19"/>
      <c r="D54" s="19"/>
      <c r="E54" s="19"/>
      <c r="F54" s="19"/>
      <c r="G54" s="19"/>
      <c r="H54" s="19"/>
    </row>
    <row r="55" spans="1:8" ht="15.6" x14ac:dyDescent="0.3">
      <c r="A55" s="25"/>
      <c r="B55" s="19"/>
      <c r="C55" s="19"/>
      <c r="D55" s="19"/>
      <c r="E55" s="19"/>
      <c r="F55" s="19"/>
      <c r="G55" s="19"/>
      <c r="H55" s="19"/>
    </row>
    <row r="56" spans="1:8" ht="15.6" x14ac:dyDescent="0.3">
      <c r="A56" s="25"/>
      <c r="B56" s="19"/>
      <c r="C56" s="19"/>
      <c r="D56" s="19"/>
      <c r="E56" s="19"/>
      <c r="F56" s="19"/>
      <c r="G56" s="19"/>
      <c r="H56" s="19"/>
    </row>
    <row r="57" spans="1:8" ht="15.6" x14ac:dyDescent="0.3">
      <c r="A57" s="25"/>
      <c r="B57" s="19"/>
      <c r="C57" s="19"/>
      <c r="D57" s="19"/>
      <c r="E57" s="19"/>
      <c r="F57" s="19"/>
      <c r="G57" s="19"/>
      <c r="H57" s="19"/>
    </row>
    <row r="58" spans="1:8" ht="15.6" x14ac:dyDescent="0.3">
      <c r="A58" s="25"/>
      <c r="B58" s="19"/>
      <c r="C58" s="19"/>
      <c r="D58" s="19"/>
      <c r="E58" s="19"/>
      <c r="F58" s="19"/>
      <c r="G58" s="19"/>
      <c r="H58" s="19"/>
    </row>
    <row r="59" spans="1:8" ht="15.6" x14ac:dyDescent="0.3">
      <c r="A59" s="25"/>
      <c r="B59" s="19"/>
      <c r="C59" s="19"/>
      <c r="D59" s="19"/>
      <c r="E59" s="19"/>
      <c r="F59" s="19"/>
      <c r="G59" s="19"/>
      <c r="H59" s="19"/>
    </row>
    <row r="60" spans="1:8" ht="15.6" x14ac:dyDescent="0.3">
      <c r="A60" s="25"/>
      <c r="B60" s="19"/>
      <c r="C60" s="19"/>
      <c r="D60" s="19"/>
      <c r="E60" s="19"/>
      <c r="F60" s="19"/>
      <c r="G60" s="19"/>
      <c r="H60" s="19"/>
    </row>
    <row r="61" spans="1:8" ht="15.6" x14ac:dyDescent="0.3">
      <c r="A61" s="25"/>
      <c r="B61" s="19"/>
      <c r="C61" s="19"/>
      <c r="D61" s="19"/>
      <c r="E61" s="19"/>
      <c r="F61" s="19"/>
      <c r="G61" s="19"/>
      <c r="H61" s="19"/>
    </row>
    <row r="62" spans="1:8" ht="15.6" x14ac:dyDescent="0.3">
      <c r="A62" s="25"/>
      <c r="B62" s="19"/>
      <c r="C62" s="19"/>
      <c r="D62" s="19"/>
      <c r="E62" s="19"/>
      <c r="F62" s="19"/>
      <c r="G62" s="19"/>
      <c r="H62" s="19"/>
    </row>
    <row r="63" spans="1:8" ht="15.6" x14ac:dyDescent="0.3">
      <c r="A63" s="25"/>
      <c r="B63" s="19"/>
      <c r="C63" s="19"/>
      <c r="D63" s="19"/>
      <c r="E63" s="19"/>
      <c r="F63" s="19"/>
      <c r="G63" s="19"/>
      <c r="H63" s="19"/>
    </row>
    <row r="64" spans="1:8" ht="15.6" x14ac:dyDescent="0.3">
      <c r="A64" s="25"/>
      <c r="B64" s="19"/>
      <c r="C64" s="19"/>
      <c r="D64" s="19"/>
      <c r="E64" s="19"/>
      <c r="F64" s="19"/>
      <c r="G64" s="19"/>
      <c r="H64" s="19"/>
    </row>
    <row r="65" spans="1:8" ht="15.6" x14ac:dyDescent="0.3">
      <c r="A65" s="25"/>
      <c r="B65" s="19"/>
      <c r="C65" s="19"/>
      <c r="D65" s="2323"/>
      <c r="E65" s="2323"/>
      <c r="F65" s="2323"/>
      <c r="G65" s="2323"/>
      <c r="H65" s="19"/>
    </row>
    <row r="66" spans="1:8" ht="15.6" x14ac:dyDescent="0.3">
      <c r="A66" s="25"/>
      <c r="B66" s="19"/>
      <c r="C66" s="19"/>
      <c r="D66" s="2323"/>
      <c r="E66" s="2323"/>
      <c r="F66" s="2323"/>
      <c r="G66" s="2323"/>
      <c r="H66" s="19"/>
    </row>
    <row r="67" spans="1:8" ht="15.6" x14ac:dyDescent="0.3">
      <c r="A67" s="25"/>
      <c r="B67" s="19"/>
      <c r="C67" s="19"/>
      <c r="D67" s="19"/>
      <c r="E67" s="19"/>
      <c r="F67" s="19"/>
      <c r="G67" s="19"/>
      <c r="H67" s="19"/>
    </row>
    <row r="68" spans="1:8" ht="15.6" x14ac:dyDescent="0.3">
      <c r="A68" s="25"/>
      <c r="B68" s="19"/>
      <c r="C68" s="19"/>
      <c r="D68" s="19"/>
      <c r="E68" s="19"/>
      <c r="F68" s="19"/>
      <c r="G68" s="19"/>
      <c r="H68" s="19"/>
    </row>
    <row r="69" spans="1:8" ht="15.6" x14ac:dyDescent="0.3">
      <c r="A69" s="25"/>
      <c r="B69" s="19"/>
      <c r="C69" s="19"/>
      <c r="D69" s="19"/>
      <c r="E69" s="19"/>
      <c r="F69" s="19"/>
      <c r="G69" s="19"/>
      <c r="H69" s="19"/>
    </row>
    <row r="70" spans="1:8" ht="15.6" x14ac:dyDescent="0.3">
      <c r="A70" s="25"/>
      <c r="B70" s="19"/>
      <c r="C70" s="19"/>
      <c r="D70" s="19"/>
      <c r="E70" s="19"/>
      <c r="F70" s="19"/>
      <c r="G70" s="19"/>
      <c r="H70" s="19"/>
    </row>
    <row r="71" spans="1:8" ht="15.6" x14ac:dyDescent="0.3">
      <c r="A71" s="25"/>
      <c r="B71" s="19"/>
      <c r="C71" s="19"/>
      <c r="D71" s="19"/>
      <c r="E71" s="19"/>
      <c r="F71" s="19"/>
      <c r="G71" s="19"/>
      <c r="H71" s="19"/>
    </row>
    <row r="72" spans="1:8" ht="15.6" x14ac:dyDescent="0.3">
      <c r="A72" s="25"/>
      <c r="B72" s="19"/>
      <c r="C72" s="19"/>
      <c r="D72" s="19"/>
      <c r="E72" s="19"/>
      <c r="F72" s="19"/>
      <c r="G72" s="19"/>
      <c r="H72" s="19"/>
    </row>
    <row r="73" spans="1:8" ht="15.6" x14ac:dyDescent="0.3">
      <c r="A73" s="25"/>
      <c r="B73" s="19"/>
      <c r="C73" s="19"/>
      <c r="D73" s="19"/>
      <c r="E73" s="19"/>
      <c r="F73" s="19"/>
      <c r="G73" s="19"/>
      <c r="H73" s="19"/>
    </row>
    <row r="74" spans="1:8" ht="15.6" x14ac:dyDescent="0.3">
      <c r="A74" s="25"/>
      <c r="B74" s="19"/>
      <c r="C74" s="19"/>
      <c r="D74" s="19"/>
      <c r="E74" s="19"/>
      <c r="F74" s="19"/>
      <c r="G74" s="19"/>
      <c r="H74" s="19"/>
    </row>
    <row r="75" spans="1:8" ht="15.6" x14ac:dyDescent="0.3">
      <c r="A75" s="25"/>
      <c r="B75" s="19"/>
      <c r="C75" s="19"/>
      <c r="D75" s="19"/>
      <c r="E75" s="19"/>
      <c r="F75" s="19"/>
      <c r="G75" s="19"/>
      <c r="H75" s="19"/>
    </row>
    <row r="76" spans="1:8" ht="15.6" x14ac:dyDescent="0.3">
      <c r="A76" s="25"/>
      <c r="B76" s="19"/>
      <c r="C76" s="19"/>
      <c r="D76" s="19"/>
      <c r="E76" s="19"/>
      <c r="F76" s="19"/>
      <c r="G76" s="19"/>
      <c r="H76" s="19"/>
    </row>
    <row r="77" spans="1:8" ht="15.6" x14ac:dyDescent="0.3">
      <c r="A77" s="25"/>
      <c r="B77" s="19"/>
      <c r="C77" s="19"/>
      <c r="D77" s="19"/>
      <c r="E77" s="19"/>
      <c r="F77" s="19"/>
      <c r="G77" s="19"/>
      <c r="H77" s="19"/>
    </row>
    <row r="78" spans="1:8" ht="15.6" x14ac:dyDescent="0.3">
      <c r="A78" s="25"/>
      <c r="B78" s="19"/>
      <c r="C78" s="19"/>
      <c r="D78" s="19"/>
      <c r="E78" s="19"/>
      <c r="F78" s="19"/>
      <c r="G78" s="19"/>
      <c r="H78" s="19"/>
    </row>
    <row r="79" spans="1:8" ht="15.6" x14ac:dyDescent="0.3">
      <c r="A79" s="25"/>
      <c r="B79" s="19"/>
      <c r="C79" s="19"/>
      <c r="D79" s="19"/>
      <c r="E79" s="19"/>
      <c r="F79" s="19"/>
      <c r="G79" s="19"/>
      <c r="H79" s="19"/>
    </row>
    <row r="80" spans="1:8" ht="15.6" x14ac:dyDescent="0.3">
      <c r="A80" s="25"/>
      <c r="B80" s="19"/>
      <c r="C80" s="19"/>
      <c r="D80" s="19"/>
      <c r="E80" s="19"/>
      <c r="F80" s="19"/>
      <c r="G80" s="19"/>
      <c r="H80" s="19"/>
    </row>
    <row r="81" spans="1:8" ht="15.6" x14ac:dyDescent="0.3">
      <c r="A81" s="25"/>
      <c r="B81" s="19"/>
      <c r="C81" s="19"/>
      <c r="D81" s="19"/>
      <c r="E81" s="19"/>
      <c r="F81" s="19"/>
      <c r="G81" s="19"/>
      <c r="H81" s="19"/>
    </row>
    <row r="82" spans="1:8" ht="15.6" x14ac:dyDescent="0.3">
      <c r="A82" s="25"/>
      <c r="B82" s="19"/>
      <c r="C82" s="19"/>
      <c r="D82" s="19"/>
      <c r="E82" s="19"/>
      <c r="F82" s="19"/>
      <c r="G82" s="19"/>
      <c r="H82" s="19"/>
    </row>
    <row r="83" spans="1:8" ht="15.6" x14ac:dyDescent="0.3">
      <c r="A83" s="25"/>
      <c r="B83" s="19"/>
      <c r="C83" s="19"/>
      <c r="D83" s="19"/>
      <c r="E83" s="19"/>
      <c r="F83" s="19"/>
      <c r="G83" s="19"/>
      <c r="H83" s="19"/>
    </row>
    <row r="84" spans="1:8" ht="15.6" x14ac:dyDescent="0.3">
      <c r="A84" s="25"/>
      <c r="B84" s="19"/>
      <c r="C84" s="19"/>
      <c r="D84" s="19"/>
      <c r="E84" s="19"/>
      <c r="F84" s="19"/>
      <c r="G84" s="19"/>
      <c r="H84" s="19"/>
    </row>
    <row r="85" spans="1:8" ht="15.6" x14ac:dyDescent="0.3">
      <c r="A85" s="25"/>
      <c r="B85" s="19"/>
      <c r="C85" s="19"/>
      <c r="D85" s="19"/>
      <c r="E85" s="19"/>
      <c r="F85" s="19"/>
      <c r="G85" s="19"/>
      <c r="H85" s="19"/>
    </row>
    <row r="86" spans="1:8" ht="15.6" x14ac:dyDescent="0.3">
      <c r="A86" s="25"/>
      <c r="B86" s="19"/>
      <c r="C86" s="19"/>
      <c r="D86" s="19"/>
      <c r="E86" s="19"/>
      <c r="F86" s="19"/>
      <c r="G86" s="19"/>
      <c r="H86" s="19"/>
    </row>
    <row r="87" spans="1:8" ht="15.6" x14ac:dyDescent="0.3">
      <c r="A87" s="25"/>
      <c r="B87" s="19"/>
      <c r="C87" s="19"/>
      <c r="D87" s="19"/>
      <c r="E87" s="19"/>
      <c r="F87" s="19"/>
      <c r="G87" s="19"/>
      <c r="H87" s="19"/>
    </row>
    <row r="88" spans="1:8" ht="15.6" x14ac:dyDescent="0.3">
      <c r="A88" s="25"/>
      <c r="B88" s="19"/>
      <c r="C88" s="19"/>
      <c r="D88" s="19"/>
      <c r="E88" s="19"/>
      <c r="F88" s="19"/>
      <c r="G88" s="19"/>
      <c r="H88" s="19"/>
    </row>
    <row r="89" spans="1:8" ht="15.6" x14ac:dyDescent="0.3">
      <c r="A89" s="25"/>
      <c r="B89" s="19"/>
      <c r="C89" s="19"/>
      <c r="D89" s="19"/>
      <c r="E89" s="19"/>
      <c r="F89" s="19"/>
      <c r="G89" s="19"/>
      <c r="H89" s="19"/>
    </row>
    <row r="90" spans="1:8" ht="15.6" x14ac:dyDescent="0.3">
      <c r="A90" s="25"/>
      <c r="B90" s="19"/>
      <c r="C90" s="19"/>
      <c r="D90" s="19"/>
      <c r="E90" s="19"/>
      <c r="F90" s="19"/>
      <c r="G90" s="19"/>
      <c r="H90" s="19"/>
    </row>
    <row r="91" spans="1:8" ht="15.6" x14ac:dyDescent="0.3">
      <c r="A91" s="25"/>
      <c r="B91" s="19"/>
      <c r="C91" s="19"/>
      <c r="D91" s="19"/>
      <c r="E91" s="19"/>
      <c r="F91" s="19"/>
      <c r="G91" s="19"/>
      <c r="H91" s="19"/>
    </row>
    <row r="92" spans="1:8" ht="15.6" x14ac:dyDescent="0.3">
      <c r="A92" s="25"/>
      <c r="B92" s="19"/>
      <c r="C92" s="19"/>
      <c r="D92" s="19"/>
      <c r="E92" s="19"/>
      <c r="F92" s="19"/>
      <c r="G92" s="19"/>
      <c r="H92" s="19"/>
    </row>
    <row r="93" spans="1:8" ht="15.6" x14ac:dyDescent="0.3">
      <c r="A93" s="25"/>
      <c r="B93" s="19"/>
      <c r="C93" s="19"/>
      <c r="D93" s="19"/>
      <c r="E93" s="19"/>
      <c r="F93" s="19"/>
      <c r="G93" s="19"/>
      <c r="H93" s="19"/>
    </row>
    <row r="94" spans="1:8" ht="15.6" x14ac:dyDescent="0.3">
      <c r="A94" s="25"/>
      <c r="B94" s="19"/>
      <c r="C94" s="19"/>
      <c r="D94" s="19"/>
      <c r="E94" s="19"/>
      <c r="F94" s="19"/>
      <c r="G94" s="19"/>
      <c r="H94" s="19"/>
    </row>
    <row r="95" spans="1:8" ht="15.6" x14ac:dyDescent="0.3">
      <c r="A95" s="25"/>
      <c r="B95" s="19"/>
      <c r="C95" s="19"/>
      <c r="D95" s="19"/>
      <c r="E95" s="19"/>
      <c r="F95" s="19"/>
      <c r="G95" s="19"/>
      <c r="H95" s="19"/>
    </row>
    <row r="96" spans="1:8" ht="15.6" x14ac:dyDescent="0.3">
      <c r="A96" s="25"/>
      <c r="B96" s="19"/>
      <c r="C96" s="19"/>
      <c r="D96" s="19"/>
      <c r="E96" s="19"/>
      <c r="F96" s="19"/>
      <c r="G96" s="19"/>
      <c r="H96" s="19"/>
    </row>
    <row r="97" spans="1:8" ht="15.6" x14ac:dyDescent="0.3">
      <c r="A97" s="25"/>
      <c r="B97" s="19"/>
      <c r="C97" s="19"/>
      <c r="D97" s="19"/>
      <c r="E97" s="19"/>
      <c r="F97" s="19"/>
      <c r="G97" s="19"/>
      <c r="H97" s="19"/>
    </row>
    <row r="98" spans="1:8" ht="15.6" x14ac:dyDescent="0.3">
      <c r="A98" s="25"/>
      <c r="B98" s="19"/>
      <c r="C98" s="19"/>
      <c r="D98" s="19"/>
      <c r="E98" s="19"/>
      <c r="F98" s="19"/>
      <c r="G98" s="19"/>
      <c r="H98" s="19"/>
    </row>
    <row r="99" spans="1:8" ht="15.6" x14ac:dyDescent="0.3">
      <c r="A99" s="25"/>
      <c r="B99" s="19"/>
      <c r="C99" s="19"/>
      <c r="D99" s="19"/>
      <c r="E99" s="19"/>
      <c r="F99" s="19"/>
      <c r="G99" s="19"/>
      <c r="H99" s="19"/>
    </row>
    <row r="100" spans="1:8" ht="15.6" x14ac:dyDescent="0.3">
      <c r="A100" s="25"/>
      <c r="B100" s="19"/>
      <c r="C100" s="19"/>
      <c r="D100" s="19"/>
      <c r="E100" s="19"/>
      <c r="F100" s="19"/>
      <c r="G100" s="19"/>
      <c r="H100" s="19"/>
    </row>
    <row r="101" spans="1:8" ht="15.6" x14ac:dyDescent="0.3">
      <c r="A101" s="25"/>
      <c r="B101" s="19"/>
      <c r="C101" s="19"/>
      <c r="D101" s="19"/>
      <c r="E101" s="19"/>
      <c r="F101" s="19"/>
      <c r="G101" s="19"/>
      <c r="H101" s="19"/>
    </row>
    <row r="102" spans="1:8" ht="15.6" x14ac:dyDescent="0.3">
      <c r="A102" s="25"/>
      <c r="B102" s="19"/>
      <c r="C102" s="19"/>
      <c r="D102" s="19"/>
      <c r="E102" s="19"/>
      <c r="F102" s="19"/>
      <c r="G102" s="19"/>
      <c r="H102" s="19"/>
    </row>
    <row r="103" spans="1:8" ht="15.6" x14ac:dyDescent="0.3">
      <c r="A103" s="25"/>
      <c r="B103" s="19"/>
      <c r="C103" s="19"/>
      <c r="D103" s="19"/>
      <c r="E103" s="19"/>
      <c r="F103" s="19"/>
      <c r="G103" s="19"/>
      <c r="H103" s="19"/>
    </row>
    <row r="104" spans="1:8" ht="15.6" x14ac:dyDescent="0.3">
      <c r="A104" s="25"/>
      <c r="B104" s="19"/>
      <c r="C104" s="19"/>
      <c r="D104" s="19"/>
      <c r="E104" s="19"/>
      <c r="F104" s="19"/>
      <c r="G104" s="19"/>
      <c r="H104" s="19"/>
    </row>
    <row r="105" spans="1:8" ht="15.6" x14ac:dyDescent="0.3">
      <c r="A105" s="25"/>
      <c r="B105" s="19"/>
      <c r="C105" s="19"/>
      <c r="D105" s="19"/>
      <c r="E105" s="19"/>
      <c r="F105" s="19"/>
      <c r="G105" s="19"/>
      <c r="H105" s="19"/>
    </row>
    <row r="106" spans="1:8" ht="15.6" x14ac:dyDescent="0.3">
      <c r="A106" s="25"/>
      <c r="B106" s="19"/>
      <c r="C106" s="19"/>
      <c r="D106" s="19"/>
      <c r="E106" s="19"/>
      <c r="F106" s="19"/>
      <c r="G106" s="19"/>
      <c r="H106" s="19"/>
    </row>
    <row r="107" spans="1:8" ht="15.6" x14ac:dyDescent="0.3">
      <c r="A107" s="25"/>
      <c r="B107" s="19"/>
      <c r="C107" s="19"/>
      <c r="D107" s="19"/>
      <c r="E107" s="19"/>
      <c r="F107" s="19"/>
      <c r="G107" s="19"/>
      <c r="H107" s="19"/>
    </row>
    <row r="108" spans="1:8" ht="15.6" x14ac:dyDescent="0.3">
      <c r="A108" s="25"/>
      <c r="B108" s="19"/>
      <c r="C108" s="19"/>
      <c r="D108" s="19"/>
      <c r="E108" s="19"/>
      <c r="F108" s="19"/>
      <c r="G108" s="19"/>
      <c r="H108" s="19"/>
    </row>
    <row r="109" spans="1:8" ht="15.6" x14ac:dyDescent="0.3">
      <c r="A109" s="25"/>
      <c r="B109" s="19"/>
      <c r="C109" s="19"/>
      <c r="D109" s="19"/>
      <c r="E109" s="19"/>
      <c r="F109" s="19"/>
      <c r="G109" s="19"/>
      <c r="H109" s="19"/>
    </row>
    <row r="110" spans="1:8" ht="15.6" x14ac:dyDescent="0.3">
      <c r="A110" s="25"/>
      <c r="B110" s="19"/>
      <c r="C110" s="19"/>
      <c r="D110" s="19"/>
      <c r="E110" s="19"/>
      <c r="F110" s="19"/>
      <c r="G110" s="19"/>
      <c r="H110" s="19"/>
    </row>
    <row r="111" spans="1:8" ht="15.6" x14ac:dyDescent="0.3">
      <c r="A111" s="25"/>
      <c r="B111" s="19"/>
      <c r="C111" s="19"/>
      <c r="D111" s="19"/>
      <c r="E111" s="19"/>
      <c r="F111" s="19"/>
      <c r="G111" s="19"/>
      <c r="H111" s="19"/>
    </row>
    <row r="112" spans="1:8" ht="15.6" x14ac:dyDescent="0.3">
      <c r="A112" s="25"/>
      <c r="B112" s="19"/>
      <c r="C112" s="19"/>
      <c r="D112" s="19"/>
      <c r="E112" s="19"/>
      <c r="F112" s="19"/>
      <c r="G112" s="19"/>
      <c r="H112" s="19"/>
    </row>
    <row r="113" spans="1:8" ht="15.6" x14ac:dyDescent="0.3">
      <c r="A113" s="25"/>
      <c r="B113" s="19"/>
      <c r="C113" s="19"/>
      <c r="D113" s="19"/>
      <c r="E113" s="19"/>
      <c r="F113" s="19"/>
      <c r="G113" s="19"/>
      <c r="H113" s="19"/>
    </row>
    <row r="114" spans="1:8" ht="15.6" x14ac:dyDescent="0.3">
      <c r="A114" s="25"/>
      <c r="B114" s="19"/>
      <c r="C114" s="19"/>
      <c r="D114" s="19"/>
      <c r="E114" s="19"/>
      <c r="F114" s="19"/>
      <c r="G114" s="19"/>
      <c r="H114" s="19"/>
    </row>
    <row r="115" spans="1:8" ht="15.6" x14ac:dyDescent="0.3">
      <c r="A115" s="25"/>
      <c r="B115" s="19"/>
      <c r="C115" s="19"/>
      <c r="D115" s="19"/>
      <c r="E115" s="19"/>
      <c r="F115" s="19"/>
      <c r="G115" s="19"/>
      <c r="H115" s="19"/>
    </row>
    <row r="116" spans="1:8" ht="15.6" x14ac:dyDescent="0.3">
      <c r="A116" s="25"/>
      <c r="B116" s="19"/>
      <c r="C116" s="19"/>
      <c r="D116" s="19"/>
      <c r="E116" s="19"/>
      <c r="F116" s="19"/>
      <c r="G116" s="19"/>
      <c r="H116" s="19"/>
    </row>
    <row r="117" spans="1:8" ht="15.6" x14ac:dyDescent="0.3">
      <c r="A117" s="25"/>
      <c r="B117" s="19"/>
      <c r="C117" s="19"/>
      <c r="D117" s="19"/>
      <c r="E117" s="19"/>
      <c r="F117" s="19"/>
      <c r="G117" s="19"/>
      <c r="H117" s="19"/>
    </row>
    <row r="118" spans="1:8" ht="15.6" x14ac:dyDescent="0.3">
      <c r="A118" s="25"/>
      <c r="B118" s="19"/>
      <c r="C118" s="19"/>
      <c r="D118" s="19"/>
      <c r="E118" s="19"/>
      <c r="F118" s="19"/>
      <c r="G118" s="19"/>
      <c r="H118" s="19"/>
    </row>
    <row r="119" spans="1:8" ht="15.6" x14ac:dyDescent="0.3">
      <c r="A119" s="25"/>
      <c r="B119" s="19"/>
      <c r="C119" s="19"/>
      <c r="D119" s="19"/>
      <c r="E119" s="19"/>
      <c r="F119" s="19"/>
      <c r="G119" s="19"/>
      <c r="H119" s="19"/>
    </row>
    <row r="120" spans="1:8" ht="15.6" x14ac:dyDescent="0.3">
      <c r="A120" s="25"/>
      <c r="B120" s="19"/>
      <c r="C120" s="19"/>
      <c r="D120" s="19"/>
      <c r="E120" s="19"/>
      <c r="F120" s="19"/>
      <c r="G120" s="19"/>
      <c r="H120" s="19"/>
    </row>
    <row r="121" spans="1:8" ht="15.6" x14ac:dyDescent="0.3">
      <c r="A121" s="25"/>
      <c r="B121" s="19"/>
      <c r="C121" s="19"/>
      <c r="D121" s="19"/>
      <c r="E121" s="19"/>
      <c r="F121" s="19"/>
      <c r="G121" s="19"/>
      <c r="H121" s="19"/>
    </row>
    <row r="122" spans="1:8" ht="15.6" x14ac:dyDescent="0.3">
      <c r="A122" s="25"/>
      <c r="B122" s="19"/>
      <c r="C122" s="19"/>
      <c r="D122" s="19"/>
      <c r="E122" s="19"/>
      <c r="F122" s="19"/>
      <c r="G122" s="19"/>
      <c r="H122" s="19"/>
    </row>
    <row r="123" spans="1:8" ht="15.6" x14ac:dyDescent="0.3">
      <c r="A123" s="25"/>
      <c r="B123" s="19"/>
      <c r="C123" s="19"/>
      <c r="D123" s="19"/>
      <c r="E123" s="19"/>
      <c r="F123" s="19"/>
      <c r="G123" s="19"/>
      <c r="H123" s="19"/>
    </row>
    <row r="124" spans="1:8" ht="15.6" x14ac:dyDescent="0.3">
      <c r="A124" s="25"/>
      <c r="B124" s="19"/>
      <c r="C124" s="19"/>
      <c r="D124" s="19"/>
      <c r="E124" s="19"/>
      <c r="F124" s="19"/>
      <c r="G124" s="19"/>
      <c r="H124" s="19"/>
    </row>
    <row r="125" spans="1:8" ht="15.6" x14ac:dyDescent="0.3">
      <c r="A125" s="25"/>
      <c r="B125" s="19"/>
      <c r="C125" s="19"/>
      <c r="D125" s="19"/>
      <c r="E125" s="19"/>
      <c r="F125" s="19"/>
      <c r="G125" s="19"/>
      <c r="H125" s="19"/>
    </row>
    <row r="126" spans="1:8" ht="15.6" x14ac:dyDescent="0.3">
      <c r="A126" s="25"/>
      <c r="B126" s="19"/>
      <c r="C126" s="19"/>
      <c r="D126" s="19"/>
      <c r="E126" s="19"/>
      <c r="F126" s="19"/>
      <c r="G126" s="19"/>
      <c r="H126" s="19"/>
    </row>
    <row r="127" spans="1:8" ht="15.6" x14ac:dyDescent="0.3">
      <c r="A127" s="25"/>
      <c r="B127" s="19"/>
      <c r="C127" s="19"/>
      <c r="D127" s="19"/>
      <c r="E127" s="19"/>
      <c r="F127" s="19"/>
      <c r="G127" s="19"/>
      <c r="H127" s="19"/>
    </row>
    <row r="128" spans="1:8" ht="15.6" x14ac:dyDescent="0.3">
      <c r="A128" s="25"/>
      <c r="B128" s="19"/>
      <c r="C128" s="19"/>
      <c r="D128" s="19"/>
      <c r="E128" s="19"/>
      <c r="F128" s="19"/>
      <c r="G128" s="19"/>
      <c r="H128" s="19"/>
    </row>
    <row r="129" spans="1:8" ht="15.6" x14ac:dyDescent="0.3">
      <c r="A129" s="25"/>
      <c r="B129" s="19"/>
      <c r="C129" s="19"/>
      <c r="D129" s="19"/>
      <c r="E129" s="19"/>
      <c r="F129" s="19"/>
      <c r="G129" s="19"/>
      <c r="H129" s="19"/>
    </row>
    <row r="130" spans="1:8" ht="15.6" x14ac:dyDescent="0.3">
      <c r="A130" s="25"/>
      <c r="B130" s="19"/>
      <c r="C130" s="19"/>
      <c r="D130" s="19"/>
      <c r="E130" s="19"/>
      <c r="F130" s="19"/>
      <c r="G130" s="19"/>
      <c r="H130" s="19"/>
    </row>
    <row r="131" spans="1:8" ht="15.6" x14ac:dyDescent="0.3">
      <c r="A131" s="25"/>
      <c r="B131" s="19"/>
      <c r="C131" s="19"/>
      <c r="D131" s="19"/>
      <c r="E131" s="19"/>
      <c r="F131" s="19"/>
      <c r="G131" s="19"/>
      <c r="H131" s="19"/>
    </row>
    <row r="132" spans="1:8" ht="15.6" x14ac:dyDescent="0.3">
      <c r="A132" s="25"/>
      <c r="B132" s="19"/>
      <c r="C132" s="19"/>
      <c r="D132" s="19"/>
      <c r="E132" s="19"/>
      <c r="F132" s="19"/>
      <c r="G132" s="19"/>
      <c r="H132" s="19"/>
    </row>
    <row r="133" spans="1:8" ht="15.6" x14ac:dyDescent="0.3">
      <c r="A133" s="25"/>
      <c r="B133" s="19"/>
      <c r="C133" s="19"/>
      <c r="D133" s="19"/>
      <c r="E133" s="19"/>
      <c r="F133" s="19"/>
      <c r="G133" s="19"/>
      <c r="H133" s="19"/>
    </row>
    <row r="134" spans="1:8" ht="15.6" x14ac:dyDescent="0.3">
      <c r="A134" s="25"/>
      <c r="B134" s="19"/>
      <c r="C134" s="19"/>
      <c r="D134" s="19"/>
      <c r="E134" s="19"/>
      <c r="F134" s="19"/>
      <c r="G134" s="19"/>
      <c r="H134" s="19"/>
    </row>
    <row r="135" spans="1:8" ht="15.6" x14ac:dyDescent="0.3">
      <c r="A135" s="25"/>
      <c r="B135" s="19"/>
      <c r="C135" s="19"/>
      <c r="D135" s="19"/>
      <c r="E135" s="19"/>
      <c r="F135" s="19"/>
      <c r="G135" s="19"/>
      <c r="H135" s="19"/>
    </row>
    <row r="136" spans="1:8" ht="15.6" x14ac:dyDescent="0.3">
      <c r="A136" s="25"/>
      <c r="B136" s="19"/>
      <c r="C136" s="19"/>
      <c r="D136" s="19"/>
      <c r="E136" s="19"/>
      <c r="F136" s="19"/>
      <c r="G136" s="19"/>
      <c r="H136" s="19"/>
    </row>
    <row r="137" spans="1:8" ht="15.6" x14ac:dyDescent="0.3">
      <c r="A137" s="25"/>
      <c r="B137" s="19"/>
      <c r="C137" s="19"/>
      <c r="D137" s="19"/>
      <c r="E137" s="19"/>
      <c r="F137" s="19"/>
      <c r="G137" s="19"/>
      <c r="H137" s="19"/>
    </row>
    <row r="138" spans="1:8" ht="15.6" x14ac:dyDescent="0.3">
      <c r="A138" s="25"/>
      <c r="B138" s="19"/>
      <c r="C138" s="19"/>
      <c r="D138" s="19"/>
      <c r="E138" s="19"/>
      <c r="F138" s="19"/>
      <c r="G138" s="19"/>
      <c r="H138" s="19"/>
    </row>
    <row r="139" spans="1:8" ht="15.6" x14ac:dyDescent="0.3">
      <c r="A139" s="25"/>
      <c r="B139" s="19"/>
      <c r="C139" s="19"/>
      <c r="D139" s="19"/>
      <c r="E139" s="19"/>
      <c r="F139" s="19"/>
      <c r="G139" s="19"/>
      <c r="H139" s="19"/>
    </row>
    <row r="140" spans="1:8" ht="15.6" x14ac:dyDescent="0.3">
      <c r="A140" s="25"/>
      <c r="B140" s="19"/>
      <c r="C140" s="19"/>
      <c r="D140" s="19"/>
      <c r="E140" s="19"/>
      <c r="F140" s="19"/>
      <c r="G140" s="19"/>
      <c r="H140" s="19"/>
    </row>
    <row r="141" spans="1:8" ht="15.6" x14ac:dyDescent="0.3">
      <c r="A141" s="25"/>
      <c r="B141" s="19"/>
      <c r="C141" s="19"/>
      <c r="D141" s="19"/>
      <c r="E141" s="19"/>
      <c r="F141" s="19"/>
      <c r="G141" s="19"/>
      <c r="H141" s="19"/>
    </row>
    <row r="142" spans="1:8" ht="15.6" x14ac:dyDescent="0.3">
      <c r="A142" s="25"/>
      <c r="B142" s="19"/>
      <c r="C142" s="19"/>
      <c r="D142" s="19"/>
      <c r="E142" s="19"/>
      <c r="F142" s="19"/>
      <c r="G142" s="19"/>
      <c r="H142" s="19"/>
    </row>
    <row r="143" spans="1:8" ht="15.6" x14ac:dyDescent="0.3">
      <c r="A143" s="25"/>
      <c r="B143" s="19"/>
      <c r="C143" s="19"/>
      <c r="D143" s="19"/>
      <c r="E143" s="19"/>
      <c r="F143" s="19"/>
      <c r="G143" s="19"/>
      <c r="H143" s="19"/>
    </row>
    <row r="144" spans="1:8" ht="15.6" x14ac:dyDescent="0.3">
      <c r="A144" s="25"/>
      <c r="B144" s="19"/>
      <c r="C144" s="19"/>
      <c r="D144" s="19"/>
      <c r="E144" s="19"/>
      <c r="F144" s="19"/>
      <c r="G144" s="19"/>
      <c r="H144" s="19"/>
    </row>
    <row r="145" spans="1:8" ht="15.6" x14ac:dyDescent="0.3">
      <c r="A145" s="25"/>
      <c r="B145" s="19"/>
      <c r="C145" s="19"/>
      <c r="D145" s="19"/>
      <c r="E145" s="19"/>
      <c r="F145" s="19"/>
      <c r="G145" s="19"/>
      <c r="H145" s="19"/>
    </row>
    <row r="146" spans="1:8" ht="15.6" x14ac:dyDescent="0.3">
      <c r="A146" s="25"/>
      <c r="B146" s="19"/>
      <c r="C146" s="19"/>
      <c r="D146" s="19"/>
      <c r="E146" s="19"/>
      <c r="F146" s="19"/>
      <c r="G146" s="19"/>
      <c r="H146" s="19"/>
    </row>
    <row r="147" spans="1:8" ht="15.6" x14ac:dyDescent="0.3">
      <c r="A147" s="25"/>
      <c r="B147" s="19"/>
      <c r="C147" s="19"/>
      <c r="D147" s="19"/>
      <c r="E147" s="19"/>
      <c r="F147" s="19"/>
      <c r="G147" s="19"/>
      <c r="H147" s="19"/>
    </row>
    <row r="148" spans="1:8" ht="15.6" x14ac:dyDescent="0.3">
      <c r="A148" s="25"/>
      <c r="B148" s="19"/>
      <c r="C148" s="19"/>
      <c r="D148" s="19"/>
      <c r="E148" s="19"/>
      <c r="F148" s="19"/>
      <c r="G148" s="19"/>
      <c r="H148" s="19"/>
    </row>
    <row r="149" spans="1:8" ht="15.6" x14ac:dyDescent="0.3">
      <c r="A149" s="25"/>
      <c r="B149" s="19"/>
      <c r="C149" s="19"/>
      <c r="D149" s="19"/>
      <c r="E149" s="19"/>
      <c r="F149" s="19"/>
      <c r="G149" s="19"/>
      <c r="H149" s="19"/>
    </row>
    <row r="150" spans="1:8" ht="15.6" x14ac:dyDescent="0.3">
      <c r="A150" s="25"/>
      <c r="B150" s="19"/>
      <c r="C150" s="19"/>
      <c r="D150" s="19"/>
      <c r="E150" s="19"/>
      <c r="F150" s="19"/>
      <c r="G150" s="19"/>
      <c r="H150" s="19"/>
    </row>
    <row r="151" spans="1:8" ht="15.6" x14ac:dyDescent="0.3">
      <c r="A151" s="25"/>
      <c r="B151" s="19"/>
      <c r="C151" s="19"/>
      <c r="D151" s="19"/>
      <c r="E151" s="19"/>
      <c r="F151" s="19"/>
      <c r="G151" s="19"/>
      <c r="H151" s="19"/>
    </row>
    <row r="152" spans="1:8" ht="15.6" x14ac:dyDescent="0.3">
      <c r="A152" s="25"/>
      <c r="B152" s="19"/>
      <c r="C152" s="19"/>
      <c r="D152" s="19"/>
      <c r="E152" s="19"/>
      <c r="F152" s="19"/>
      <c r="G152" s="19"/>
      <c r="H152" s="19"/>
    </row>
    <row r="153" spans="1:8" ht="15.6" x14ac:dyDescent="0.3">
      <c r="A153" s="25"/>
      <c r="B153" s="19"/>
      <c r="C153" s="19"/>
      <c r="D153" s="19"/>
      <c r="E153" s="19"/>
      <c r="F153" s="19"/>
      <c r="G153" s="19"/>
      <c r="H153" s="19"/>
    </row>
    <row r="154" spans="1:8" ht="15.6" x14ac:dyDescent="0.3">
      <c r="A154" s="25"/>
      <c r="B154" s="19"/>
      <c r="C154" s="19"/>
      <c r="D154" s="19"/>
      <c r="E154" s="19"/>
      <c r="F154" s="19"/>
      <c r="G154" s="19"/>
      <c r="H154" s="19"/>
    </row>
    <row r="155" spans="1:8" ht="15.6" x14ac:dyDescent="0.3">
      <c r="A155" s="25"/>
      <c r="B155" s="19"/>
      <c r="C155" s="19"/>
      <c r="D155" s="19"/>
      <c r="E155" s="19"/>
      <c r="F155" s="19"/>
      <c r="G155" s="19"/>
      <c r="H155" s="19"/>
    </row>
    <row r="156" spans="1:8" ht="15.6" x14ac:dyDescent="0.3">
      <c r="A156" s="25"/>
      <c r="B156" s="19"/>
      <c r="C156" s="19"/>
      <c r="D156" s="19"/>
      <c r="E156" s="19"/>
      <c r="F156" s="19"/>
      <c r="G156" s="19"/>
      <c r="H156" s="19"/>
    </row>
    <row r="157" spans="1:8" ht="15.6" x14ac:dyDescent="0.3">
      <c r="A157" s="25"/>
      <c r="B157" s="19"/>
      <c r="C157" s="19"/>
      <c r="D157" s="19"/>
      <c r="E157" s="19"/>
      <c r="F157" s="19"/>
      <c r="G157" s="19"/>
      <c r="H157" s="19"/>
    </row>
    <row r="158" spans="1:8" ht="15.6" x14ac:dyDescent="0.3">
      <c r="A158" s="25"/>
      <c r="B158" s="19"/>
      <c r="C158" s="19"/>
      <c r="D158" s="19"/>
      <c r="E158" s="19"/>
      <c r="F158" s="19"/>
      <c r="G158" s="19"/>
      <c r="H158" s="19"/>
    </row>
    <row r="159" spans="1:8" ht="15.6" x14ac:dyDescent="0.3">
      <c r="A159" s="25"/>
      <c r="B159" s="19"/>
      <c r="C159" s="19"/>
      <c r="D159" s="19"/>
      <c r="E159" s="19"/>
      <c r="F159" s="19"/>
      <c r="G159" s="19"/>
      <c r="H159" s="19"/>
    </row>
    <row r="160" spans="1:8" ht="15.6" x14ac:dyDescent="0.3">
      <c r="A160" s="25"/>
      <c r="B160" s="19"/>
      <c r="C160" s="19"/>
      <c r="D160" s="19"/>
      <c r="E160" s="19"/>
      <c r="F160" s="19"/>
      <c r="G160" s="19"/>
      <c r="H160" s="19"/>
    </row>
    <row r="161" spans="1:8" ht="15.6" x14ac:dyDescent="0.3">
      <c r="A161" s="25"/>
      <c r="B161" s="19"/>
      <c r="C161" s="19"/>
      <c r="D161" s="19"/>
      <c r="E161" s="19"/>
      <c r="F161" s="19"/>
      <c r="G161" s="19"/>
      <c r="H161" s="19"/>
    </row>
    <row r="162" spans="1:8" ht="15.6" x14ac:dyDescent="0.3">
      <c r="A162" s="25"/>
      <c r="B162" s="19"/>
      <c r="C162" s="19"/>
      <c r="D162" s="19"/>
      <c r="E162" s="19"/>
      <c r="F162" s="19"/>
      <c r="G162" s="19"/>
      <c r="H162" s="19"/>
    </row>
    <row r="163" spans="1:8" ht="15.6" x14ac:dyDescent="0.3">
      <c r="A163" s="25"/>
      <c r="B163" s="19"/>
      <c r="C163" s="19"/>
      <c r="D163" s="19"/>
      <c r="E163" s="19"/>
      <c r="F163" s="19"/>
      <c r="G163" s="19"/>
      <c r="H163" s="19"/>
    </row>
    <row r="164" spans="1:8" ht="15.6" x14ac:dyDescent="0.3">
      <c r="A164" s="25"/>
      <c r="B164" s="19"/>
      <c r="C164" s="19"/>
      <c r="D164" s="19"/>
      <c r="E164" s="19"/>
      <c r="F164" s="19"/>
      <c r="G164" s="19"/>
      <c r="H164" s="19"/>
    </row>
    <row r="165" spans="1:8" ht="15.6" x14ac:dyDescent="0.3">
      <c r="A165" s="25"/>
      <c r="B165" s="19"/>
      <c r="C165" s="19"/>
      <c r="D165" s="19"/>
      <c r="E165" s="19"/>
      <c r="F165" s="19"/>
      <c r="G165" s="19"/>
      <c r="H165" s="19"/>
    </row>
    <row r="166" spans="1:8" ht="15.6" x14ac:dyDescent="0.3">
      <c r="A166" s="25"/>
      <c r="B166" s="19"/>
      <c r="C166" s="19"/>
      <c r="D166" s="19"/>
      <c r="E166" s="19"/>
      <c r="F166" s="19"/>
      <c r="G166" s="19"/>
      <c r="H166" s="19"/>
    </row>
    <row r="167" spans="1:8" ht="15.6" x14ac:dyDescent="0.3">
      <c r="A167" s="25"/>
      <c r="B167" s="19"/>
      <c r="C167" s="19"/>
      <c r="D167" s="19"/>
      <c r="E167" s="19"/>
      <c r="F167" s="19"/>
      <c r="G167" s="19"/>
      <c r="H167" s="19"/>
    </row>
    <row r="168" spans="1:8" ht="15.6" x14ac:dyDescent="0.3">
      <c r="A168" s="25"/>
      <c r="B168" s="19"/>
      <c r="C168" s="19"/>
      <c r="D168" s="19"/>
      <c r="E168" s="19"/>
      <c r="F168" s="19"/>
      <c r="G168" s="19"/>
      <c r="H168" s="19"/>
    </row>
    <row r="169" spans="1:8" ht="15.6" x14ac:dyDescent="0.3">
      <c r="A169" s="25"/>
      <c r="B169" s="19"/>
      <c r="C169" s="19"/>
      <c r="D169" s="19"/>
      <c r="E169" s="19"/>
      <c r="F169" s="19"/>
      <c r="G169" s="19"/>
      <c r="H169" s="19"/>
    </row>
    <row r="170" spans="1:8" ht="15.6" x14ac:dyDescent="0.3">
      <c r="A170" s="25"/>
      <c r="B170" s="19"/>
      <c r="C170" s="19"/>
      <c r="D170" s="19"/>
      <c r="E170" s="19"/>
      <c r="F170" s="19"/>
      <c r="G170" s="19"/>
      <c r="H170" s="19"/>
    </row>
    <row r="171" spans="1:8" ht="15.6" x14ac:dyDescent="0.3">
      <c r="A171" s="25"/>
      <c r="B171" s="19"/>
      <c r="C171" s="19"/>
      <c r="D171" s="19"/>
      <c r="E171" s="19"/>
      <c r="F171" s="19"/>
      <c r="G171" s="19"/>
      <c r="H171" s="19"/>
    </row>
    <row r="172" spans="1:8" ht="15.6" x14ac:dyDescent="0.3">
      <c r="A172" s="25"/>
      <c r="B172" s="19"/>
      <c r="C172" s="19"/>
      <c r="D172" s="19"/>
      <c r="E172" s="19"/>
      <c r="F172" s="19"/>
      <c r="G172" s="19"/>
      <c r="H172" s="19"/>
    </row>
    <row r="173" spans="1:8" ht="15.6" x14ac:dyDescent="0.3">
      <c r="A173" s="25"/>
      <c r="B173" s="19"/>
      <c r="C173" s="19"/>
      <c r="D173" s="19"/>
      <c r="E173" s="19"/>
      <c r="F173" s="19"/>
      <c r="G173" s="19"/>
      <c r="H173" s="19"/>
    </row>
    <row r="174" spans="1:8" ht="15.6" x14ac:dyDescent="0.3">
      <c r="A174" s="25"/>
      <c r="B174" s="19"/>
      <c r="C174" s="19"/>
      <c r="D174" s="19"/>
      <c r="E174" s="19"/>
      <c r="F174" s="19"/>
      <c r="G174" s="19"/>
      <c r="H174" s="19"/>
    </row>
    <row r="175" spans="1:8" ht="15.6" x14ac:dyDescent="0.3">
      <c r="A175" s="25"/>
      <c r="B175" s="19"/>
      <c r="C175" s="19"/>
      <c r="D175" s="19"/>
      <c r="E175" s="19"/>
      <c r="F175" s="19"/>
      <c r="G175" s="19"/>
      <c r="H175" s="19"/>
    </row>
    <row r="176" spans="1:8" ht="15.6" x14ac:dyDescent="0.3">
      <c r="A176" s="25"/>
      <c r="B176" s="19"/>
      <c r="C176" s="19"/>
      <c r="D176" s="19"/>
      <c r="E176" s="19"/>
      <c r="F176" s="19"/>
      <c r="G176" s="19"/>
      <c r="H176" s="19"/>
    </row>
    <row r="177" spans="1:8" ht="15.6" x14ac:dyDescent="0.3">
      <c r="A177" s="25"/>
      <c r="B177" s="19"/>
      <c r="C177" s="19"/>
      <c r="D177" s="19"/>
      <c r="E177" s="19"/>
      <c r="F177" s="19"/>
      <c r="G177" s="19"/>
      <c r="H177" s="19"/>
    </row>
    <row r="178" spans="1:8" ht="15.6" x14ac:dyDescent="0.3">
      <c r="A178" s="25"/>
      <c r="B178" s="19"/>
      <c r="C178" s="19"/>
      <c r="D178" s="19"/>
      <c r="E178" s="19"/>
      <c r="F178" s="19"/>
      <c r="G178" s="19"/>
      <c r="H178" s="19"/>
    </row>
    <row r="179" spans="1:8" ht="15.6" x14ac:dyDescent="0.3">
      <c r="A179" s="25"/>
      <c r="B179" s="19"/>
      <c r="C179" s="19"/>
      <c r="D179" s="19"/>
      <c r="E179" s="19"/>
      <c r="F179" s="19"/>
      <c r="G179" s="19"/>
      <c r="H179" s="19"/>
    </row>
    <row r="180" spans="1:8" ht="15.6" x14ac:dyDescent="0.3">
      <c r="A180" s="25"/>
      <c r="B180" s="19"/>
      <c r="C180" s="19"/>
      <c r="D180" s="19"/>
      <c r="E180" s="19"/>
      <c r="F180" s="19"/>
      <c r="G180" s="19"/>
      <c r="H180" s="19"/>
    </row>
    <row r="181" spans="1:8" ht="15.6" x14ac:dyDescent="0.3">
      <c r="A181" s="25"/>
      <c r="B181" s="19"/>
      <c r="C181" s="19"/>
      <c r="D181" s="19"/>
      <c r="E181" s="19"/>
      <c r="F181" s="19"/>
      <c r="G181" s="19"/>
      <c r="H181" s="19"/>
    </row>
    <row r="182" spans="1:8" ht="15.6" x14ac:dyDescent="0.3">
      <c r="A182" s="25"/>
      <c r="B182" s="19"/>
      <c r="C182" s="19"/>
      <c r="D182" s="19"/>
      <c r="E182" s="19"/>
      <c r="F182" s="19"/>
      <c r="G182" s="19"/>
      <c r="H182" s="19"/>
    </row>
    <row r="183" spans="1:8" ht="15.6" x14ac:dyDescent="0.3">
      <c r="A183" s="25"/>
      <c r="B183" s="19"/>
      <c r="C183" s="19"/>
      <c r="D183" s="19"/>
      <c r="E183" s="19"/>
      <c r="F183" s="19"/>
      <c r="G183" s="19"/>
      <c r="H183" s="19"/>
    </row>
    <row r="184" spans="1:8" ht="15.6" x14ac:dyDescent="0.3">
      <c r="A184" s="25"/>
      <c r="B184" s="19"/>
      <c r="C184" s="19"/>
      <c r="D184" s="19"/>
      <c r="E184" s="19"/>
      <c r="F184" s="19"/>
      <c r="G184" s="19"/>
      <c r="H184" s="19"/>
    </row>
    <row r="185" spans="1:8" ht="15.6" x14ac:dyDescent="0.3">
      <c r="A185" s="25"/>
      <c r="B185" s="19"/>
      <c r="C185" s="19"/>
      <c r="D185" s="19"/>
      <c r="E185" s="19"/>
      <c r="F185" s="19"/>
      <c r="G185" s="19"/>
      <c r="H185" s="19"/>
    </row>
    <row r="186" spans="1:8" ht="15.6" x14ac:dyDescent="0.3">
      <c r="A186" s="25"/>
      <c r="B186" s="19"/>
      <c r="C186" s="19"/>
      <c r="D186" s="19"/>
      <c r="E186" s="19"/>
      <c r="F186" s="19"/>
      <c r="G186" s="19"/>
      <c r="H186" s="19"/>
    </row>
    <row r="187" spans="1:8" ht="15.6" x14ac:dyDescent="0.3">
      <c r="A187" s="25"/>
      <c r="B187" s="19"/>
      <c r="C187" s="19"/>
      <c r="D187" s="19"/>
      <c r="E187" s="19"/>
      <c r="F187" s="19"/>
      <c r="G187" s="19"/>
      <c r="H187" s="19"/>
    </row>
    <row r="188" spans="1:8" ht="15.6" x14ac:dyDescent="0.3">
      <c r="A188" s="25"/>
      <c r="B188" s="19"/>
      <c r="C188" s="19"/>
      <c r="D188" s="19"/>
      <c r="E188" s="19"/>
      <c r="F188" s="19"/>
      <c r="G188" s="19"/>
      <c r="H188" s="19"/>
    </row>
    <row r="189" spans="1:8" ht="15.6" x14ac:dyDescent="0.3">
      <c r="A189" s="25"/>
      <c r="B189" s="19"/>
      <c r="C189" s="19"/>
      <c r="D189" s="19"/>
      <c r="E189" s="19"/>
      <c r="F189" s="19"/>
      <c r="G189" s="19"/>
      <c r="H189" s="19"/>
    </row>
    <row r="190" spans="1:8" ht="15.6" x14ac:dyDescent="0.3">
      <c r="A190" s="25"/>
      <c r="B190" s="19"/>
      <c r="C190" s="19"/>
      <c r="D190" s="19"/>
      <c r="E190" s="19"/>
      <c r="F190" s="19"/>
      <c r="G190" s="19"/>
      <c r="H190" s="19"/>
    </row>
    <row r="191" spans="1:8" ht="15.6" x14ac:dyDescent="0.3">
      <c r="A191" s="25"/>
      <c r="B191" s="19"/>
      <c r="C191" s="19"/>
      <c r="D191" s="19"/>
      <c r="E191" s="19"/>
      <c r="F191" s="19"/>
      <c r="G191" s="19"/>
      <c r="H191" s="19"/>
    </row>
    <row r="192" spans="1:8" ht="15.6" x14ac:dyDescent="0.3">
      <c r="A192" s="25"/>
      <c r="B192" s="19"/>
      <c r="C192" s="19"/>
      <c r="D192" s="19"/>
      <c r="E192" s="19"/>
      <c r="F192" s="19"/>
      <c r="G192" s="19"/>
      <c r="H192" s="19"/>
    </row>
    <row r="193" spans="1:8" ht="15.6" x14ac:dyDescent="0.3">
      <c r="A193" s="25"/>
      <c r="B193" s="19"/>
      <c r="C193" s="19"/>
      <c r="D193" s="19"/>
      <c r="E193" s="19"/>
      <c r="F193" s="19"/>
      <c r="G193" s="19"/>
      <c r="H193" s="19"/>
    </row>
    <row r="194" spans="1:8" ht="15.6" x14ac:dyDescent="0.3">
      <c r="A194" s="25"/>
      <c r="B194" s="19"/>
      <c r="C194" s="19"/>
      <c r="D194" s="19"/>
      <c r="E194" s="19"/>
      <c r="F194" s="19"/>
      <c r="G194" s="19"/>
      <c r="H194" s="19"/>
    </row>
    <row r="195" spans="1:8" ht="15.6" x14ac:dyDescent="0.3">
      <c r="A195" s="25"/>
      <c r="B195" s="19"/>
      <c r="C195" s="19"/>
      <c r="D195" s="19"/>
      <c r="E195" s="19"/>
      <c r="F195" s="19"/>
      <c r="G195" s="19"/>
      <c r="H195" s="19"/>
    </row>
    <row r="196" spans="1:8" ht="15.6" x14ac:dyDescent="0.3">
      <c r="A196" s="25"/>
      <c r="B196" s="19"/>
      <c r="C196" s="19"/>
      <c r="D196" s="19"/>
      <c r="E196" s="19"/>
      <c r="F196" s="19"/>
      <c r="G196" s="19"/>
      <c r="H196" s="19"/>
    </row>
    <row r="197" spans="1:8" ht="15.6" x14ac:dyDescent="0.3">
      <c r="A197" s="25"/>
      <c r="B197" s="19"/>
      <c r="C197" s="19"/>
      <c r="D197" s="19"/>
      <c r="E197" s="19"/>
      <c r="F197" s="19"/>
      <c r="G197" s="19"/>
      <c r="H197" s="19"/>
    </row>
    <row r="198" spans="1:8" ht="15.6" x14ac:dyDescent="0.3">
      <c r="A198" s="25"/>
      <c r="B198" s="19"/>
      <c r="C198" s="19"/>
      <c r="D198" s="19"/>
      <c r="E198" s="19"/>
      <c r="F198" s="19"/>
      <c r="G198" s="19"/>
      <c r="H198" s="19"/>
    </row>
    <row r="199" spans="1:8" ht="15.6" x14ac:dyDescent="0.3">
      <c r="A199" s="25"/>
      <c r="B199" s="19"/>
      <c r="C199" s="19"/>
      <c r="D199" s="19"/>
      <c r="E199" s="19"/>
      <c r="F199" s="19"/>
      <c r="G199" s="19"/>
      <c r="H199" s="19"/>
    </row>
    <row r="200" spans="1:8" ht="15.6" x14ac:dyDescent="0.3">
      <c r="A200" s="25"/>
      <c r="B200" s="19"/>
      <c r="C200" s="19"/>
      <c r="D200" s="19"/>
      <c r="E200" s="19"/>
      <c r="F200" s="19"/>
      <c r="G200" s="19"/>
      <c r="H200" s="19"/>
    </row>
    <row r="201" spans="1:8" ht="15.6" x14ac:dyDescent="0.3">
      <c r="A201" s="25"/>
      <c r="B201" s="19"/>
      <c r="C201" s="19"/>
      <c r="D201" s="19"/>
      <c r="E201" s="19"/>
      <c r="F201" s="19"/>
      <c r="G201" s="19"/>
      <c r="H201" s="19"/>
    </row>
    <row r="202" spans="1:8" ht="15.6" x14ac:dyDescent="0.3">
      <c r="A202" s="25"/>
      <c r="B202" s="19"/>
      <c r="C202" s="19"/>
      <c r="D202" s="19"/>
      <c r="E202" s="19"/>
      <c r="F202" s="19"/>
      <c r="G202" s="19"/>
      <c r="H202" s="19"/>
    </row>
    <row r="203" spans="1:8" ht="15.6" x14ac:dyDescent="0.3">
      <c r="A203" s="25"/>
      <c r="B203" s="19"/>
      <c r="C203" s="19"/>
      <c r="D203" s="19"/>
      <c r="E203" s="19"/>
      <c r="F203" s="19"/>
      <c r="G203" s="19"/>
      <c r="H203" s="19"/>
    </row>
    <row r="204" spans="1:8" ht="15.6" x14ac:dyDescent="0.3">
      <c r="A204" s="25"/>
      <c r="B204" s="19"/>
      <c r="C204" s="19"/>
      <c r="D204" s="19"/>
      <c r="E204" s="19"/>
      <c r="F204" s="19"/>
      <c r="G204" s="19"/>
      <c r="H204" s="19"/>
    </row>
    <row r="205" spans="1:8" ht="15.6" x14ac:dyDescent="0.3">
      <c r="A205" s="25"/>
      <c r="B205" s="19"/>
      <c r="C205" s="19"/>
      <c r="D205" s="19"/>
      <c r="E205" s="19"/>
      <c r="F205" s="19"/>
      <c r="G205" s="19"/>
      <c r="H205" s="19"/>
    </row>
    <row r="206" spans="1:8" ht="15.6" x14ac:dyDescent="0.3">
      <c r="A206" s="25"/>
      <c r="B206" s="19"/>
      <c r="C206" s="19"/>
      <c r="D206" s="19"/>
      <c r="E206" s="19"/>
      <c r="F206" s="19"/>
      <c r="G206" s="19"/>
      <c r="H206" s="19"/>
    </row>
    <row r="207" spans="1:8" ht="15.6" x14ac:dyDescent="0.3">
      <c r="A207" s="25"/>
      <c r="B207" s="19"/>
      <c r="C207" s="19"/>
      <c r="D207" s="19"/>
      <c r="E207" s="19"/>
      <c r="F207" s="19"/>
      <c r="G207" s="19"/>
      <c r="H207" s="19"/>
    </row>
    <row r="208" spans="1:8" ht="15.6" x14ac:dyDescent="0.3">
      <c r="A208" s="25"/>
      <c r="B208" s="19"/>
      <c r="C208" s="19"/>
      <c r="D208" s="19"/>
      <c r="E208" s="19"/>
      <c r="F208" s="19"/>
      <c r="G208" s="19"/>
      <c r="H208" s="19"/>
    </row>
    <row r="209" spans="1:8" ht="15.6" x14ac:dyDescent="0.3">
      <c r="A209" s="25"/>
      <c r="B209" s="19"/>
      <c r="C209" s="19"/>
      <c r="D209" s="19"/>
      <c r="E209" s="19"/>
      <c r="F209" s="19"/>
      <c r="G209" s="19"/>
      <c r="H209" s="19"/>
    </row>
    <row r="210" spans="1:8" ht="15.6" x14ac:dyDescent="0.3">
      <c r="A210" s="25"/>
      <c r="B210" s="19"/>
      <c r="C210" s="19"/>
      <c r="D210" s="19"/>
      <c r="E210" s="19"/>
      <c r="F210" s="19"/>
      <c r="G210" s="19"/>
      <c r="H210" s="19"/>
    </row>
    <row r="211" spans="1:8" ht="15.6" x14ac:dyDescent="0.3">
      <c r="A211" s="25"/>
      <c r="B211" s="19"/>
      <c r="C211" s="19"/>
      <c r="D211" s="19"/>
      <c r="E211" s="19"/>
      <c r="F211" s="19"/>
      <c r="G211" s="19"/>
      <c r="H211" s="19"/>
    </row>
    <row r="212" spans="1:8" ht="15.6" x14ac:dyDescent="0.3">
      <c r="A212" s="25"/>
      <c r="B212" s="19"/>
      <c r="C212" s="19"/>
      <c r="D212" s="19"/>
      <c r="E212" s="19"/>
      <c r="F212" s="19"/>
      <c r="G212" s="19"/>
      <c r="H212" s="19"/>
    </row>
    <row r="213" spans="1:8" ht="15.6" x14ac:dyDescent="0.3">
      <c r="A213" s="25"/>
      <c r="B213" s="19"/>
      <c r="C213" s="19"/>
      <c r="D213" s="19"/>
      <c r="E213" s="19"/>
      <c r="F213" s="19"/>
      <c r="G213" s="19"/>
      <c r="H213" s="19"/>
    </row>
    <row r="214" spans="1:8" ht="15.6" x14ac:dyDescent="0.3">
      <c r="A214" s="25"/>
      <c r="B214" s="19"/>
      <c r="C214" s="19"/>
      <c r="D214" s="19"/>
      <c r="E214" s="19"/>
      <c r="F214" s="19"/>
      <c r="G214" s="19"/>
      <c r="H214" s="19"/>
    </row>
    <row r="215" spans="1:8" ht="15.6" x14ac:dyDescent="0.3">
      <c r="A215" s="25"/>
      <c r="B215" s="19"/>
      <c r="C215" s="19"/>
      <c r="D215" s="19"/>
      <c r="E215" s="19"/>
      <c r="F215" s="19"/>
      <c r="G215" s="19"/>
      <c r="H215" s="19"/>
    </row>
    <row r="216" spans="1:8" ht="15.6" x14ac:dyDescent="0.3">
      <c r="A216" s="25"/>
      <c r="B216" s="19"/>
      <c r="C216" s="19"/>
      <c r="D216" s="19"/>
      <c r="E216" s="19"/>
      <c r="F216" s="19"/>
      <c r="G216" s="19"/>
      <c r="H216" s="19"/>
    </row>
    <row r="217" spans="1:8" ht="15.6" x14ac:dyDescent="0.3">
      <c r="A217" s="25"/>
      <c r="B217" s="19"/>
      <c r="C217" s="19"/>
      <c r="D217" s="19"/>
      <c r="E217" s="19"/>
      <c r="F217" s="19"/>
      <c r="G217" s="19"/>
      <c r="H217" s="19"/>
    </row>
    <row r="218" spans="1:8" ht="15.6" x14ac:dyDescent="0.3">
      <c r="A218" s="25"/>
      <c r="B218" s="19"/>
      <c r="C218" s="19"/>
      <c r="D218" s="19"/>
      <c r="E218" s="19"/>
      <c r="F218" s="19"/>
      <c r="G218" s="19"/>
      <c r="H218" s="19"/>
    </row>
    <row r="219" spans="1:8" ht="15.6" x14ac:dyDescent="0.3">
      <c r="A219" s="25"/>
      <c r="B219" s="19"/>
      <c r="C219" s="19"/>
      <c r="D219" s="19"/>
      <c r="E219" s="19"/>
      <c r="F219" s="19"/>
      <c r="G219" s="19"/>
      <c r="H219" s="19"/>
    </row>
    <row r="220" spans="1:8" ht="15.6" x14ac:dyDescent="0.3">
      <c r="A220" s="25"/>
      <c r="B220" s="19"/>
      <c r="C220" s="19"/>
      <c r="D220" s="19"/>
      <c r="E220" s="19"/>
      <c r="F220" s="19"/>
      <c r="G220" s="19"/>
      <c r="H220" s="19"/>
    </row>
    <row r="221" spans="1:8" ht="15.6" x14ac:dyDescent="0.3">
      <c r="A221" s="25"/>
      <c r="B221" s="19"/>
      <c r="C221" s="19"/>
      <c r="D221" s="19"/>
      <c r="E221" s="19"/>
      <c r="F221" s="19"/>
      <c r="G221" s="19"/>
      <c r="H221" s="19"/>
    </row>
    <row r="222" spans="1:8" ht="15.6" x14ac:dyDescent="0.3">
      <c r="A222" s="25"/>
      <c r="B222" s="19"/>
      <c r="C222" s="19"/>
      <c r="D222" s="19"/>
      <c r="E222" s="19"/>
      <c r="F222" s="19"/>
      <c r="G222" s="19"/>
      <c r="H222" s="19"/>
    </row>
    <row r="223" spans="1:8" ht="15.6" x14ac:dyDescent="0.3">
      <c r="A223" s="25"/>
      <c r="B223" s="19"/>
      <c r="C223" s="19"/>
      <c r="D223" s="19"/>
      <c r="E223" s="19"/>
      <c r="F223" s="19"/>
      <c r="G223" s="19"/>
      <c r="H223" s="19"/>
    </row>
    <row r="224" spans="1:8" ht="15.6" x14ac:dyDescent="0.3">
      <c r="A224" s="25"/>
      <c r="B224" s="19"/>
      <c r="C224" s="19"/>
      <c r="D224" s="19"/>
      <c r="E224" s="19"/>
      <c r="F224" s="19"/>
      <c r="G224" s="19"/>
      <c r="H224" s="19"/>
    </row>
    <row r="225" spans="1:8" ht="15.6" x14ac:dyDescent="0.3">
      <c r="A225" s="25"/>
      <c r="B225" s="19"/>
      <c r="C225" s="19"/>
      <c r="D225" s="19"/>
      <c r="E225" s="19"/>
      <c r="F225" s="19"/>
      <c r="G225" s="19"/>
      <c r="H225" s="19"/>
    </row>
    <row r="226" spans="1:8" ht="15.6" x14ac:dyDescent="0.3">
      <c r="A226" s="25"/>
      <c r="B226" s="19"/>
      <c r="C226" s="19"/>
      <c r="D226" s="19"/>
      <c r="E226" s="19"/>
      <c r="F226" s="19"/>
      <c r="G226" s="19"/>
      <c r="H226" s="19"/>
    </row>
    <row r="227" spans="1:8" ht="15.6" x14ac:dyDescent="0.3">
      <c r="A227" s="25"/>
      <c r="B227" s="19"/>
      <c r="C227" s="19"/>
      <c r="D227" s="19"/>
      <c r="E227" s="19"/>
      <c r="F227" s="19"/>
      <c r="G227" s="19"/>
      <c r="H227" s="19"/>
    </row>
    <row r="228" spans="1:8" ht="15.6" x14ac:dyDescent="0.3">
      <c r="A228" s="25"/>
      <c r="B228" s="19"/>
      <c r="C228" s="19"/>
      <c r="D228" s="19"/>
      <c r="E228" s="19"/>
      <c r="F228" s="19"/>
      <c r="G228" s="19"/>
      <c r="H228" s="19"/>
    </row>
    <row r="229" spans="1:8" ht="15.6" x14ac:dyDescent="0.3">
      <c r="A229" s="25"/>
      <c r="B229" s="19"/>
      <c r="C229" s="19"/>
      <c r="D229" s="19"/>
      <c r="E229" s="19"/>
      <c r="F229" s="19"/>
      <c r="G229" s="19"/>
      <c r="H229" s="19"/>
    </row>
    <row r="230" spans="1:8" ht="15.6" x14ac:dyDescent="0.3">
      <c r="A230" s="25"/>
      <c r="B230" s="19"/>
      <c r="C230" s="19"/>
      <c r="D230" s="19"/>
      <c r="E230" s="19"/>
      <c r="F230" s="19"/>
      <c r="G230" s="19"/>
      <c r="H230" s="19"/>
    </row>
    <row r="231" spans="1:8" ht="15.6" x14ac:dyDescent="0.3">
      <c r="A231" s="25"/>
      <c r="B231" s="19"/>
      <c r="C231" s="19"/>
      <c r="D231" s="19"/>
      <c r="E231" s="19"/>
      <c r="F231" s="19"/>
      <c r="G231" s="19"/>
      <c r="H231" s="19"/>
    </row>
    <row r="232" spans="1:8" ht="15.6" x14ac:dyDescent="0.3">
      <c r="A232" s="25"/>
      <c r="B232" s="19"/>
      <c r="C232" s="19"/>
      <c r="D232" s="19"/>
      <c r="E232" s="19"/>
      <c r="F232" s="19"/>
      <c r="G232" s="19"/>
      <c r="H232" s="19"/>
    </row>
    <row r="233" spans="1:8" ht="15.6" x14ac:dyDescent="0.3">
      <c r="A233" s="25"/>
      <c r="B233" s="19"/>
      <c r="C233" s="19"/>
      <c r="D233" s="19"/>
      <c r="E233" s="19"/>
      <c r="F233" s="19"/>
      <c r="G233" s="19"/>
      <c r="H233" s="19"/>
    </row>
    <row r="234" spans="1:8" ht="15.6" x14ac:dyDescent="0.3">
      <c r="A234" s="25"/>
      <c r="B234" s="19"/>
      <c r="C234" s="19"/>
      <c r="D234" s="19"/>
      <c r="E234" s="19"/>
      <c r="F234" s="19"/>
      <c r="G234" s="19"/>
      <c r="H234" s="19"/>
    </row>
    <row r="235" spans="1:8" ht="15.6" x14ac:dyDescent="0.3">
      <c r="A235" s="25"/>
      <c r="B235" s="19"/>
      <c r="C235" s="19"/>
      <c r="D235" s="19"/>
      <c r="E235" s="19"/>
      <c r="F235" s="19"/>
      <c r="G235" s="19"/>
      <c r="H235" s="19"/>
    </row>
    <row r="236" spans="1:8" ht="15.6" x14ac:dyDescent="0.3">
      <c r="A236" s="25"/>
      <c r="B236" s="19"/>
      <c r="C236" s="19"/>
      <c r="D236" s="19"/>
      <c r="E236" s="19"/>
      <c r="F236" s="19"/>
      <c r="G236" s="19"/>
      <c r="H236" s="19"/>
    </row>
    <row r="237" spans="1:8" ht="15.6" x14ac:dyDescent="0.3">
      <c r="A237" s="25"/>
      <c r="B237" s="19"/>
      <c r="C237" s="19"/>
      <c r="D237" s="19"/>
      <c r="E237" s="19"/>
      <c r="F237" s="19"/>
      <c r="G237" s="19"/>
      <c r="H237" s="19"/>
    </row>
    <row r="238" spans="1:8" ht="15.6" x14ac:dyDescent="0.3">
      <c r="A238" s="25"/>
      <c r="B238" s="19"/>
      <c r="C238" s="19"/>
      <c r="D238" s="19"/>
      <c r="E238" s="19"/>
      <c r="F238" s="19"/>
      <c r="G238" s="19"/>
      <c r="H238" s="19"/>
    </row>
    <row r="239" spans="1:8" ht="15.6" x14ac:dyDescent="0.3">
      <c r="A239" s="25"/>
      <c r="B239" s="19"/>
      <c r="C239" s="19"/>
      <c r="D239" s="19"/>
      <c r="E239" s="19"/>
      <c r="F239" s="19"/>
      <c r="G239" s="19"/>
      <c r="H239" s="19"/>
    </row>
    <row r="240" spans="1:8" ht="15.6" x14ac:dyDescent="0.3">
      <c r="A240" s="25"/>
      <c r="B240" s="19"/>
      <c r="C240" s="19"/>
      <c r="D240" s="19"/>
      <c r="E240" s="19"/>
      <c r="F240" s="19"/>
      <c r="G240" s="19"/>
      <c r="H240" s="19"/>
    </row>
    <row r="241" spans="1:8" ht="15.6" x14ac:dyDescent="0.3">
      <c r="A241" s="25"/>
      <c r="B241" s="19"/>
      <c r="C241" s="19"/>
      <c r="D241" s="19"/>
      <c r="E241" s="19"/>
      <c r="F241" s="19"/>
      <c r="G241" s="19"/>
      <c r="H241" s="19"/>
    </row>
    <row r="242" spans="1:8" ht="15.6" x14ac:dyDescent="0.3">
      <c r="A242" s="25"/>
      <c r="B242" s="19"/>
      <c r="C242" s="19"/>
      <c r="D242" s="19"/>
      <c r="E242" s="19"/>
      <c r="F242" s="19"/>
      <c r="G242" s="19"/>
      <c r="H242" s="19"/>
    </row>
    <row r="243" spans="1:8" ht="15.6" x14ac:dyDescent="0.3">
      <c r="A243" s="25"/>
      <c r="B243" s="19"/>
      <c r="C243" s="19"/>
      <c r="D243" s="19"/>
      <c r="E243" s="19"/>
      <c r="F243" s="19"/>
      <c r="G243" s="19"/>
      <c r="H243" s="19"/>
    </row>
    <row r="244" spans="1:8" ht="15.6" x14ac:dyDescent="0.3">
      <c r="A244" s="25"/>
      <c r="B244" s="19"/>
      <c r="C244" s="19"/>
      <c r="D244" s="19"/>
      <c r="E244" s="19"/>
      <c r="F244" s="19"/>
      <c r="G244" s="19"/>
      <c r="H244" s="19"/>
    </row>
    <row r="245" spans="1:8" ht="15.6" x14ac:dyDescent="0.3">
      <c r="A245" s="25"/>
      <c r="B245" s="19"/>
      <c r="C245" s="19"/>
      <c r="D245" s="19"/>
      <c r="E245" s="19"/>
      <c r="F245" s="19"/>
      <c r="G245" s="19"/>
      <c r="H245" s="19"/>
    </row>
    <row r="246" spans="1:8" ht="15.6" x14ac:dyDescent="0.3">
      <c r="A246" s="25"/>
      <c r="B246" s="19"/>
      <c r="C246" s="19"/>
      <c r="D246" s="19"/>
      <c r="E246" s="19"/>
      <c r="F246" s="19"/>
      <c r="G246" s="19"/>
      <c r="H246" s="19"/>
    </row>
    <row r="247" spans="1:8" ht="15.6" x14ac:dyDescent="0.3">
      <c r="A247" s="25"/>
      <c r="B247" s="19"/>
      <c r="C247" s="19"/>
      <c r="D247" s="19"/>
      <c r="E247" s="19"/>
      <c r="F247" s="19"/>
      <c r="G247" s="19"/>
      <c r="H247" s="19"/>
    </row>
    <row r="248" spans="1:8" ht="15.6" x14ac:dyDescent="0.3">
      <c r="A248" s="25"/>
      <c r="B248" s="19"/>
      <c r="C248" s="19"/>
      <c r="D248" s="19"/>
      <c r="E248" s="19"/>
      <c r="F248" s="19"/>
      <c r="G248" s="19"/>
      <c r="H248" s="19"/>
    </row>
    <row r="249" spans="1:8" ht="15.6" x14ac:dyDescent="0.3">
      <c r="A249" s="25"/>
      <c r="B249" s="19"/>
      <c r="C249" s="19"/>
      <c r="D249" s="19"/>
      <c r="E249" s="19"/>
      <c r="F249" s="19"/>
      <c r="G249" s="19"/>
      <c r="H249" s="19"/>
    </row>
    <row r="250" spans="1:8" ht="15.6" x14ac:dyDescent="0.3">
      <c r="A250" s="25"/>
      <c r="B250" s="19"/>
      <c r="C250" s="19"/>
      <c r="D250" s="19"/>
      <c r="E250" s="19"/>
      <c r="F250" s="19"/>
      <c r="G250" s="19"/>
      <c r="H250" s="19"/>
    </row>
    <row r="251" spans="1:8" ht="15.6" x14ac:dyDescent="0.3">
      <c r="A251" s="25"/>
      <c r="B251" s="19"/>
      <c r="C251" s="19"/>
      <c r="D251" s="19"/>
      <c r="E251" s="19"/>
      <c r="F251" s="19"/>
      <c r="G251" s="19"/>
      <c r="H251" s="19"/>
    </row>
    <row r="252" spans="1:8" ht="15.6" x14ac:dyDescent="0.3">
      <c r="A252" s="25"/>
      <c r="B252" s="19"/>
      <c r="C252" s="19"/>
      <c r="D252" s="19"/>
      <c r="E252" s="19"/>
      <c r="F252" s="19"/>
      <c r="G252" s="19"/>
      <c r="H252" s="19"/>
    </row>
    <row r="253" spans="1:8" ht="15.6" x14ac:dyDescent="0.3">
      <c r="A253" s="25"/>
      <c r="B253" s="19"/>
      <c r="C253" s="19"/>
      <c r="D253" s="19"/>
      <c r="E253" s="19"/>
      <c r="F253" s="19"/>
      <c r="G253" s="19"/>
      <c r="H253" s="19"/>
    </row>
    <row r="254" spans="1:8" ht="15.6" x14ac:dyDescent="0.3">
      <c r="A254" s="25"/>
      <c r="B254" s="19"/>
      <c r="C254" s="19"/>
      <c r="D254" s="19"/>
      <c r="E254" s="19"/>
      <c r="F254" s="19"/>
      <c r="G254" s="19"/>
      <c r="H254" s="19"/>
    </row>
    <row r="255" spans="1:8" ht="15.6" x14ac:dyDescent="0.3">
      <c r="A255" s="25"/>
      <c r="B255" s="19"/>
      <c r="C255" s="19"/>
      <c r="D255" s="19"/>
      <c r="E255" s="19"/>
      <c r="F255" s="19"/>
      <c r="G255" s="19"/>
      <c r="H255" s="19"/>
    </row>
    <row r="256" spans="1:8" ht="15.6" x14ac:dyDescent="0.3">
      <c r="A256" s="25"/>
      <c r="B256" s="19"/>
      <c r="C256" s="19"/>
      <c r="D256" s="19"/>
      <c r="E256" s="19"/>
      <c r="F256" s="19"/>
      <c r="G256" s="19"/>
      <c r="H256" s="19"/>
    </row>
    <row r="257" spans="1:8" ht="15.6" x14ac:dyDescent="0.3">
      <c r="A257" s="25"/>
      <c r="B257" s="19"/>
      <c r="C257" s="19"/>
      <c r="D257" s="19"/>
      <c r="E257" s="19"/>
      <c r="F257" s="19"/>
      <c r="G257" s="19"/>
      <c r="H257" s="19"/>
    </row>
    <row r="258" spans="1:8" ht="15.6" x14ac:dyDescent="0.3">
      <c r="A258" s="25"/>
      <c r="B258" s="19"/>
      <c r="C258" s="19"/>
      <c r="D258" s="19"/>
      <c r="E258" s="19"/>
      <c r="F258" s="19"/>
      <c r="G258" s="19"/>
      <c r="H258" s="19"/>
    </row>
    <row r="259" spans="1:8" ht="15.6" x14ac:dyDescent="0.3">
      <c r="A259" s="25"/>
      <c r="B259" s="19"/>
      <c r="C259" s="19"/>
      <c r="D259" s="19"/>
      <c r="E259" s="19"/>
      <c r="F259" s="19"/>
      <c r="G259" s="19"/>
      <c r="H259" s="19"/>
    </row>
    <row r="260" spans="1:8" ht="15.6" x14ac:dyDescent="0.3">
      <c r="A260" s="25"/>
      <c r="B260" s="19"/>
      <c r="C260" s="19"/>
      <c r="D260" s="19"/>
      <c r="E260" s="19"/>
      <c r="F260" s="19"/>
      <c r="G260" s="19"/>
      <c r="H260" s="19"/>
    </row>
    <row r="261" spans="1:8" ht="15.6" x14ac:dyDescent="0.3">
      <c r="A261" s="25"/>
      <c r="B261" s="19"/>
      <c r="C261" s="19"/>
      <c r="D261" s="19"/>
      <c r="E261" s="19"/>
      <c r="F261" s="19"/>
      <c r="G261" s="19"/>
      <c r="H261" s="19"/>
    </row>
    <row r="262" spans="1:8" ht="15.6" x14ac:dyDescent="0.3">
      <c r="A262" s="25"/>
      <c r="B262" s="19"/>
      <c r="C262" s="19"/>
      <c r="D262" s="19"/>
      <c r="E262" s="19"/>
      <c r="F262" s="19"/>
      <c r="G262" s="19"/>
      <c r="H262" s="19"/>
    </row>
    <row r="263" spans="1:8" ht="15.6" x14ac:dyDescent="0.3">
      <c r="A263" s="25"/>
      <c r="B263" s="19"/>
      <c r="C263" s="19"/>
      <c r="D263" s="19"/>
      <c r="E263" s="19"/>
      <c r="F263" s="19"/>
      <c r="G263" s="19"/>
      <c r="H263" s="19"/>
    </row>
    <row r="264" spans="1:8" ht="15.6" x14ac:dyDescent="0.3">
      <c r="A264" s="25"/>
      <c r="B264" s="19"/>
      <c r="C264" s="19"/>
      <c r="D264" s="19"/>
      <c r="E264" s="19"/>
      <c r="F264" s="19"/>
      <c r="G264" s="19"/>
      <c r="H264" s="19"/>
    </row>
    <row r="265" spans="1:8" ht="15.6" x14ac:dyDescent="0.3">
      <c r="A265" s="25"/>
      <c r="B265" s="19"/>
      <c r="C265" s="19"/>
      <c r="D265" s="19"/>
      <c r="E265" s="19"/>
      <c r="F265" s="19"/>
      <c r="G265" s="19"/>
      <c r="H265" s="19"/>
    </row>
    <row r="266" spans="1:8" ht="15.6" x14ac:dyDescent="0.3">
      <c r="A266" s="25"/>
      <c r="B266" s="19"/>
      <c r="C266" s="19"/>
      <c r="D266" s="19"/>
      <c r="E266" s="19"/>
      <c r="F266" s="19"/>
      <c r="G266" s="19"/>
      <c r="H266" s="19"/>
    </row>
    <row r="267" spans="1:8" ht="15.6" x14ac:dyDescent="0.3">
      <c r="A267" s="25"/>
      <c r="B267" s="19"/>
      <c r="C267" s="19"/>
      <c r="D267" s="19"/>
      <c r="E267" s="19"/>
      <c r="F267" s="19"/>
      <c r="G267" s="19"/>
      <c r="H267" s="19"/>
    </row>
    <row r="268" spans="1:8" ht="15.6" x14ac:dyDescent="0.3">
      <c r="A268" s="25"/>
      <c r="B268" s="19"/>
      <c r="C268" s="19"/>
      <c r="D268" s="19"/>
      <c r="E268" s="19"/>
      <c r="F268" s="19"/>
      <c r="G268" s="19"/>
      <c r="H268" s="19"/>
    </row>
    <row r="269" spans="1:8" ht="15.6" x14ac:dyDescent="0.3">
      <c r="A269" s="25"/>
      <c r="B269" s="19"/>
      <c r="C269" s="19"/>
      <c r="D269" s="19"/>
      <c r="E269" s="19"/>
      <c r="F269" s="19"/>
      <c r="G269" s="19"/>
      <c r="H269" s="19"/>
    </row>
    <row r="270" spans="1:8" ht="15.6" x14ac:dyDescent="0.3">
      <c r="A270" s="25"/>
      <c r="B270" s="19"/>
      <c r="C270" s="19"/>
      <c r="D270" s="19"/>
      <c r="E270" s="19"/>
      <c r="F270" s="19"/>
      <c r="G270" s="19"/>
      <c r="H270" s="19"/>
    </row>
    <row r="271" spans="1:8" ht="15.6" x14ac:dyDescent="0.3">
      <c r="A271" s="25"/>
      <c r="B271" s="19"/>
      <c r="C271" s="19"/>
      <c r="D271" s="19"/>
      <c r="E271" s="19"/>
      <c r="F271" s="19"/>
      <c r="G271" s="19"/>
      <c r="H271" s="19"/>
    </row>
    <row r="272" spans="1:8" ht="15.6" x14ac:dyDescent="0.3">
      <c r="A272" s="25"/>
      <c r="B272" s="19"/>
      <c r="C272" s="19"/>
      <c r="D272" s="19"/>
      <c r="E272" s="19"/>
      <c r="F272" s="19"/>
      <c r="G272" s="19"/>
      <c r="H272" s="19"/>
    </row>
    <row r="273" spans="1:8" ht="15.6" x14ac:dyDescent="0.3">
      <c r="A273" s="25"/>
      <c r="B273" s="19"/>
      <c r="C273" s="19"/>
      <c r="D273" s="19"/>
      <c r="E273" s="19"/>
      <c r="F273" s="19"/>
      <c r="G273" s="19"/>
      <c r="H273" s="19"/>
    </row>
    <row r="274" spans="1:8" ht="15.6" x14ac:dyDescent="0.3">
      <c r="A274" s="25"/>
      <c r="B274" s="19"/>
      <c r="C274" s="19"/>
      <c r="D274" s="19"/>
      <c r="E274" s="19"/>
      <c r="F274" s="19"/>
      <c r="G274" s="19"/>
      <c r="H274" s="19"/>
    </row>
    <row r="275" spans="1:8" ht="15.6" x14ac:dyDescent="0.3">
      <c r="A275" s="25"/>
      <c r="B275" s="19"/>
      <c r="C275" s="19"/>
      <c r="D275" s="19"/>
      <c r="E275" s="19"/>
      <c r="F275" s="19"/>
      <c r="G275" s="19"/>
      <c r="H275" s="19"/>
    </row>
    <row r="276" spans="1:8" ht="15.6" x14ac:dyDescent="0.3">
      <c r="A276" s="25"/>
      <c r="B276" s="19"/>
      <c r="C276" s="19"/>
      <c r="D276" s="19"/>
      <c r="E276" s="19"/>
      <c r="F276" s="19"/>
      <c r="G276" s="19"/>
      <c r="H276" s="19"/>
    </row>
    <row r="277" spans="1:8" ht="15.6" x14ac:dyDescent="0.3">
      <c r="A277" s="25"/>
      <c r="B277" s="19"/>
      <c r="C277" s="19"/>
      <c r="D277" s="19"/>
      <c r="E277" s="19"/>
      <c r="F277" s="19"/>
      <c r="G277" s="19"/>
      <c r="H277" s="19"/>
    </row>
    <row r="278" spans="1:8" ht="15.6" x14ac:dyDescent="0.3">
      <c r="A278" s="25"/>
      <c r="B278" s="19"/>
      <c r="C278" s="19"/>
      <c r="D278" s="19"/>
      <c r="E278" s="19"/>
      <c r="F278" s="19"/>
      <c r="G278" s="19"/>
      <c r="H278" s="19"/>
    </row>
    <row r="279" spans="1:8" ht="15.6" x14ac:dyDescent="0.3">
      <c r="A279" s="25"/>
      <c r="B279" s="19"/>
      <c r="C279" s="19"/>
      <c r="D279" s="19"/>
      <c r="E279" s="19"/>
      <c r="F279" s="19"/>
      <c r="G279" s="19"/>
      <c r="H279" s="19"/>
    </row>
    <row r="280" spans="1:8" ht="15.6" x14ac:dyDescent="0.3">
      <c r="A280" s="25"/>
      <c r="B280" s="19"/>
      <c r="C280" s="19"/>
      <c r="D280" s="19"/>
      <c r="E280" s="19"/>
      <c r="F280" s="19"/>
      <c r="G280" s="19"/>
      <c r="H280" s="19"/>
    </row>
    <row r="281" spans="1:8" ht="15.6" x14ac:dyDescent="0.3">
      <c r="A281" s="25"/>
      <c r="B281" s="19"/>
      <c r="C281" s="19"/>
      <c r="D281" s="19"/>
      <c r="E281" s="19"/>
      <c r="F281" s="19"/>
      <c r="G281" s="19"/>
      <c r="H281" s="19"/>
    </row>
    <row r="282" spans="1:8" ht="15.6" x14ac:dyDescent="0.3">
      <c r="A282" s="25"/>
      <c r="B282" s="19"/>
      <c r="C282" s="19"/>
      <c r="D282" s="19"/>
      <c r="E282" s="19"/>
      <c r="F282" s="19"/>
      <c r="G282" s="19"/>
      <c r="H282" s="19"/>
    </row>
    <row r="283" spans="1:8" ht="15.6" x14ac:dyDescent="0.3">
      <c r="A283" s="25"/>
      <c r="B283" s="19"/>
      <c r="C283" s="19"/>
      <c r="D283" s="19"/>
      <c r="E283" s="19"/>
      <c r="F283" s="19"/>
      <c r="G283" s="19"/>
      <c r="H283" s="19"/>
    </row>
    <row r="284" spans="1:8" ht="15.6" x14ac:dyDescent="0.3">
      <c r="A284" s="25"/>
      <c r="B284" s="19"/>
      <c r="C284" s="19"/>
      <c r="D284" s="19"/>
      <c r="E284" s="19"/>
      <c r="F284" s="19"/>
      <c r="G284" s="19"/>
      <c r="H284" s="19"/>
    </row>
    <row r="285" spans="1:8" ht="15.6" x14ac:dyDescent="0.3">
      <c r="A285" s="25"/>
      <c r="B285" s="19"/>
      <c r="C285" s="19"/>
      <c r="D285" s="19"/>
      <c r="E285" s="19"/>
      <c r="F285" s="19"/>
      <c r="G285" s="19"/>
      <c r="H285" s="19"/>
    </row>
    <row r="286" spans="1:8" ht="15.6" x14ac:dyDescent="0.3">
      <c r="A286" s="25"/>
      <c r="B286" s="19"/>
      <c r="C286" s="19"/>
      <c r="D286" s="19"/>
      <c r="E286" s="19"/>
      <c r="F286" s="19"/>
      <c r="G286" s="19"/>
      <c r="H286" s="19"/>
    </row>
    <row r="287" spans="1:8" ht="15.6" x14ac:dyDescent="0.3">
      <c r="A287" s="25"/>
      <c r="B287" s="19"/>
      <c r="C287" s="19"/>
      <c r="D287" s="19"/>
      <c r="E287" s="19"/>
      <c r="F287" s="19"/>
      <c r="G287" s="19"/>
      <c r="H287" s="19"/>
    </row>
    <row r="288" spans="1:8" ht="15.6" x14ac:dyDescent="0.3">
      <c r="A288" s="25"/>
      <c r="B288" s="19"/>
      <c r="C288" s="19"/>
      <c r="D288" s="19"/>
      <c r="E288" s="19"/>
      <c r="F288" s="19"/>
      <c r="G288" s="19"/>
      <c r="H288" s="19"/>
    </row>
    <row r="289" spans="1:8" ht="15.6" x14ac:dyDescent="0.3">
      <c r="A289" s="25"/>
      <c r="B289" s="19"/>
      <c r="C289" s="19"/>
      <c r="D289" s="19"/>
      <c r="E289" s="19"/>
      <c r="F289" s="19"/>
      <c r="G289" s="19"/>
      <c r="H289" s="19"/>
    </row>
    <row r="290" spans="1:8" ht="15.6" x14ac:dyDescent="0.3">
      <c r="A290" s="25"/>
      <c r="B290" s="19"/>
      <c r="C290" s="19"/>
      <c r="D290" s="19"/>
      <c r="E290" s="19"/>
      <c r="F290" s="19"/>
      <c r="G290" s="19"/>
      <c r="H290" s="19"/>
    </row>
    <row r="291" spans="1:8" ht="15.6" x14ac:dyDescent="0.3">
      <c r="A291" s="25"/>
      <c r="B291" s="19"/>
      <c r="C291" s="19"/>
      <c r="D291" s="19"/>
      <c r="E291" s="19"/>
      <c r="F291" s="19"/>
      <c r="G291" s="19"/>
      <c r="H291" s="19"/>
    </row>
    <row r="292" spans="1:8" ht="15.6" x14ac:dyDescent="0.3">
      <c r="A292" s="25"/>
      <c r="B292" s="19"/>
      <c r="C292" s="19"/>
      <c r="D292" s="19"/>
      <c r="E292" s="19"/>
      <c r="F292" s="19"/>
      <c r="G292" s="19"/>
      <c r="H292" s="19"/>
    </row>
    <row r="293" spans="1:8" ht="15.6" x14ac:dyDescent="0.3">
      <c r="A293" s="25"/>
      <c r="B293" s="19"/>
      <c r="C293" s="19"/>
      <c r="D293" s="19"/>
      <c r="E293" s="19"/>
      <c r="F293" s="19"/>
      <c r="G293" s="19"/>
      <c r="H293" s="19"/>
    </row>
    <row r="294" spans="1:8" ht="15.6" x14ac:dyDescent="0.3">
      <c r="A294" s="25"/>
      <c r="B294" s="19"/>
      <c r="C294" s="19"/>
      <c r="D294" s="19"/>
      <c r="E294" s="19"/>
      <c r="F294" s="19"/>
      <c r="G294" s="19"/>
      <c r="H294" s="19"/>
    </row>
    <row r="295" spans="1:8" ht="15.6" x14ac:dyDescent="0.3">
      <c r="A295" s="25"/>
      <c r="B295" s="19"/>
      <c r="C295" s="19"/>
      <c r="D295" s="19"/>
      <c r="E295" s="19"/>
      <c r="F295" s="19"/>
      <c r="G295" s="19"/>
      <c r="H295" s="19"/>
    </row>
    <row r="296" spans="1:8" ht="15.6" x14ac:dyDescent="0.3">
      <c r="A296" s="25"/>
      <c r="B296" s="19"/>
      <c r="C296" s="19"/>
      <c r="D296" s="19"/>
      <c r="E296" s="19"/>
      <c r="F296" s="19"/>
      <c r="G296" s="19"/>
      <c r="H296" s="19"/>
    </row>
    <row r="297" spans="1:8" ht="15.6" x14ac:dyDescent="0.3">
      <c r="A297" s="25"/>
      <c r="B297" s="19"/>
      <c r="C297" s="19"/>
      <c r="D297" s="19"/>
      <c r="E297" s="19"/>
      <c r="F297" s="19"/>
      <c r="G297" s="19"/>
      <c r="H297" s="19"/>
    </row>
    <row r="298" spans="1:8" ht="15.6" x14ac:dyDescent="0.3">
      <c r="A298" s="25"/>
      <c r="B298" s="19"/>
      <c r="C298" s="19"/>
      <c r="D298" s="19"/>
      <c r="E298" s="19"/>
      <c r="F298" s="19"/>
      <c r="G298" s="19"/>
      <c r="H298" s="19"/>
    </row>
    <row r="299" spans="1:8" ht="15.6" x14ac:dyDescent="0.3">
      <c r="A299" s="25"/>
      <c r="B299" s="19"/>
      <c r="C299" s="19"/>
      <c r="D299" s="19"/>
      <c r="E299" s="19"/>
      <c r="F299" s="19"/>
      <c r="G299" s="19"/>
      <c r="H299" s="19"/>
    </row>
    <row r="300" spans="1:8" ht="15.6" x14ac:dyDescent="0.3">
      <c r="A300" s="25"/>
      <c r="B300" s="19"/>
      <c r="C300" s="19"/>
      <c r="D300" s="19"/>
      <c r="E300" s="19"/>
      <c r="F300" s="19"/>
      <c r="G300" s="19"/>
      <c r="H300" s="19"/>
    </row>
    <row r="301" spans="1:8" ht="15.6" x14ac:dyDescent="0.3">
      <c r="A301" s="25"/>
      <c r="B301" s="19"/>
      <c r="C301" s="19"/>
      <c r="D301" s="19"/>
      <c r="E301" s="19"/>
      <c r="F301" s="19"/>
      <c r="G301" s="19"/>
      <c r="H301" s="19"/>
    </row>
    <row r="302" spans="1:8" ht="15.6" x14ac:dyDescent="0.3">
      <c r="A302" s="25"/>
      <c r="B302" s="19"/>
      <c r="C302" s="19"/>
      <c r="D302" s="19"/>
      <c r="E302" s="19"/>
      <c r="F302" s="19"/>
      <c r="G302" s="19"/>
      <c r="H302" s="19"/>
    </row>
    <row r="303" spans="1:8" ht="15.6" x14ac:dyDescent="0.3">
      <c r="A303" s="25"/>
      <c r="B303" s="19"/>
      <c r="C303" s="19"/>
      <c r="D303" s="19"/>
      <c r="E303" s="19"/>
      <c r="F303" s="19"/>
      <c r="G303" s="19"/>
      <c r="H303" s="19"/>
    </row>
    <row r="304" spans="1:8" ht="15.6" x14ac:dyDescent="0.3">
      <c r="A304" s="25"/>
      <c r="B304" s="19"/>
      <c r="C304" s="19"/>
      <c r="D304" s="19"/>
      <c r="E304" s="19"/>
      <c r="F304" s="19"/>
      <c r="G304" s="19"/>
      <c r="H304" s="19"/>
    </row>
    <row r="305" spans="1:8" ht="15.6" x14ac:dyDescent="0.3">
      <c r="A305" s="25"/>
      <c r="B305" s="19"/>
      <c r="C305" s="19"/>
      <c r="D305" s="19"/>
      <c r="E305" s="19"/>
      <c r="F305" s="19"/>
      <c r="G305" s="19"/>
      <c r="H305" s="19"/>
    </row>
    <row r="306" spans="1:8" ht="15.6" x14ac:dyDescent="0.3">
      <c r="A306" s="25"/>
      <c r="B306" s="19"/>
      <c r="C306" s="19"/>
      <c r="D306" s="19"/>
      <c r="E306" s="19"/>
      <c r="F306" s="19"/>
      <c r="G306" s="19"/>
      <c r="H306" s="19"/>
    </row>
    <row r="307" spans="1:8" ht="15.6" x14ac:dyDescent="0.3">
      <c r="A307" s="25"/>
      <c r="B307" s="19"/>
      <c r="C307" s="19"/>
      <c r="D307" s="19"/>
      <c r="E307" s="19"/>
      <c r="F307" s="19"/>
      <c r="G307" s="19"/>
      <c r="H307" s="19"/>
    </row>
    <row r="308" spans="1:8" ht="15.6" x14ac:dyDescent="0.3">
      <c r="A308" s="25"/>
      <c r="B308" s="19"/>
      <c r="C308" s="19"/>
      <c r="D308" s="19"/>
      <c r="E308" s="19"/>
      <c r="F308" s="19"/>
      <c r="G308" s="19"/>
      <c r="H308" s="19"/>
    </row>
    <row r="309" spans="1:8" ht="15.6" x14ac:dyDescent="0.3">
      <c r="A309" s="25"/>
      <c r="B309" s="19"/>
      <c r="C309" s="19"/>
      <c r="D309" s="19"/>
      <c r="E309" s="19"/>
      <c r="F309" s="19"/>
      <c r="G309" s="19"/>
      <c r="H309" s="19"/>
    </row>
    <row r="310" spans="1:8" ht="15.6" x14ac:dyDescent="0.3">
      <c r="A310" s="25"/>
      <c r="B310" s="19"/>
      <c r="C310" s="19"/>
      <c r="D310" s="19"/>
      <c r="E310" s="19"/>
      <c r="F310" s="19"/>
      <c r="G310" s="19"/>
      <c r="H310" s="19"/>
    </row>
    <row r="311" spans="1:8" ht="15.6" x14ac:dyDescent="0.3">
      <c r="A311" s="25"/>
      <c r="B311" s="19"/>
      <c r="C311" s="19"/>
      <c r="D311" s="19"/>
      <c r="E311" s="19"/>
      <c r="F311" s="19"/>
      <c r="G311" s="19"/>
      <c r="H311" s="19"/>
    </row>
    <row r="312" spans="1:8" ht="15.6" x14ac:dyDescent="0.3">
      <c r="A312" s="25"/>
      <c r="B312" s="19"/>
      <c r="C312" s="19"/>
      <c r="D312" s="19"/>
      <c r="E312" s="19"/>
      <c r="F312" s="19"/>
      <c r="G312" s="19"/>
      <c r="H312" s="19"/>
    </row>
    <row r="313" spans="1:8" ht="15.6" x14ac:dyDescent="0.3">
      <c r="A313" s="25"/>
      <c r="B313" s="19"/>
      <c r="C313" s="19"/>
      <c r="D313" s="19"/>
      <c r="E313" s="19"/>
      <c r="F313" s="19"/>
      <c r="G313" s="19"/>
      <c r="H313" s="19"/>
    </row>
    <row r="314" spans="1:8" ht="15.6" x14ac:dyDescent="0.3">
      <c r="A314" s="25"/>
      <c r="B314" s="19"/>
      <c r="C314" s="19"/>
      <c r="D314" s="19"/>
      <c r="E314" s="19"/>
      <c r="F314" s="19"/>
      <c r="G314" s="19"/>
      <c r="H314" s="19"/>
    </row>
    <row r="315" spans="1:8" ht="15.6" x14ac:dyDescent="0.3">
      <c r="A315" s="25"/>
      <c r="B315" s="19"/>
      <c r="C315" s="19"/>
      <c r="D315" s="19"/>
      <c r="E315" s="19"/>
      <c r="F315" s="19"/>
      <c r="G315" s="19"/>
      <c r="H315" s="19"/>
    </row>
    <row r="316" spans="1:8" ht="15.6" x14ac:dyDescent="0.3">
      <c r="A316" s="25"/>
      <c r="B316" s="19"/>
      <c r="C316" s="19"/>
      <c r="D316" s="19"/>
      <c r="E316" s="19"/>
      <c r="F316" s="19"/>
      <c r="G316" s="19"/>
      <c r="H316" s="19"/>
    </row>
    <row r="317" spans="1:8" ht="15.6" x14ac:dyDescent="0.3">
      <c r="A317" s="25"/>
      <c r="B317" s="19"/>
      <c r="C317" s="19"/>
      <c r="D317" s="19"/>
      <c r="E317" s="19"/>
      <c r="F317" s="19"/>
      <c r="G317" s="19"/>
      <c r="H317" s="19"/>
    </row>
    <row r="318" spans="1:8" ht="15.6" x14ac:dyDescent="0.3">
      <c r="A318" s="25"/>
      <c r="B318" s="19"/>
      <c r="C318" s="19"/>
      <c r="D318" s="19"/>
      <c r="E318" s="19"/>
      <c r="F318" s="19"/>
      <c r="G318" s="19"/>
      <c r="H318" s="19"/>
    </row>
    <row r="319" spans="1:8" ht="15.6" x14ac:dyDescent="0.3">
      <c r="A319" s="25"/>
      <c r="B319" s="19"/>
      <c r="C319" s="19"/>
      <c r="D319" s="19"/>
      <c r="E319" s="19"/>
      <c r="F319" s="19"/>
      <c r="G319" s="19"/>
      <c r="H319" s="19"/>
    </row>
    <row r="320" spans="1:8" ht="15.6" x14ac:dyDescent="0.3">
      <c r="A320" s="25"/>
      <c r="B320" s="19"/>
      <c r="C320" s="19"/>
      <c r="D320" s="19"/>
      <c r="E320" s="19"/>
      <c r="F320" s="19"/>
      <c r="G320" s="19"/>
      <c r="H320" s="19"/>
    </row>
    <row r="321" spans="1:8" ht="15.6" x14ac:dyDescent="0.3">
      <c r="A321" s="25"/>
      <c r="B321" s="19"/>
      <c r="C321" s="19"/>
      <c r="D321" s="19"/>
      <c r="E321" s="19"/>
      <c r="F321" s="19"/>
      <c r="G321" s="19"/>
      <c r="H321" s="19"/>
    </row>
    <row r="322" spans="1:8" ht="15.6" x14ac:dyDescent="0.3">
      <c r="A322" s="25"/>
      <c r="B322" s="19"/>
      <c r="C322" s="19"/>
      <c r="D322" s="19"/>
      <c r="E322" s="19"/>
      <c r="F322" s="19"/>
      <c r="G322" s="19"/>
      <c r="H322" s="19"/>
    </row>
    <row r="323" spans="1:8" ht="15.6" x14ac:dyDescent="0.3">
      <c r="A323" s="25"/>
      <c r="B323" s="19"/>
      <c r="C323" s="19"/>
      <c r="D323" s="19"/>
      <c r="E323" s="19"/>
      <c r="F323" s="19"/>
      <c r="G323" s="19"/>
      <c r="H323" s="19"/>
    </row>
    <row r="324" spans="1:8" ht="15.6" x14ac:dyDescent="0.3">
      <c r="A324" s="25"/>
      <c r="B324" s="19"/>
      <c r="C324" s="19"/>
      <c r="D324" s="19"/>
      <c r="E324" s="19"/>
      <c r="F324" s="19"/>
      <c r="G324" s="19"/>
      <c r="H324" s="19"/>
    </row>
    <row r="325" spans="1:8" ht="15.6" x14ac:dyDescent="0.3">
      <c r="A325" s="25"/>
      <c r="B325" s="19"/>
      <c r="C325" s="19"/>
      <c r="D325" s="19"/>
      <c r="E325" s="19"/>
      <c r="F325" s="19"/>
      <c r="G325" s="19"/>
      <c r="H325" s="19"/>
    </row>
    <row r="326" spans="1:8" ht="15.6" x14ac:dyDescent="0.3">
      <c r="A326" s="25"/>
      <c r="B326" s="19"/>
      <c r="C326" s="19"/>
      <c r="D326" s="19"/>
      <c r="E326" s="19"/>
      <c r="F326" s="19"/>
      <c r="G326" s="19"/>
      <c r="H326" s="19"/>
    </row>
    <row r="327" spans="1:8" ht="15.6" x14ac:dyDescent="0.3">
      <c r="A327" s="25"/>
      <c r="B327" s="19"/>
      <c r="C327" s="19"/>
      <c r="D327" s="19"/>
      <c r="E327" s="19"/>
      <c r="F327" s="19"/>
      <c r="G327" s="19"/>
      <c r="H327" s="19"/>
    </row>
    <row r="328" spans="1:8" ht="15.6" x14ac:dyDescent="0.3">
      <c r="A328" s="25"/>
      <c r="B328" s="19"/>
      <c r="C328" s="19"/>
      <c r="D328" s="19"/>
      <c r="E328" s="19"/>
      <c r="F328" s="19"/>
      <c r="G328" s="19"/>
      <c r="H328" s="19"/>
    </row>
    <row r="329" spans="1:8" ht="15.6" x14ac:dyDescent="0.3">
      <c r="A329" s="25"/>
      <c r="B329" s="19"/>
      <c r="C329" s="19"/>
      <c r="D329" s="19"/>
      <c r="E329" s="19"/>
      <c r="F329" s="19"/>
      <c r="G329" s="19"/>
      <c r="H329" s="19"/>
    </row>
    <row r="330" spans="1:8" ht="15.6" x14ac:dyDescent="0.3">
      <c r="A330" s="25"/>
      <c r="B330" s="19"/>
      <c r="C330" s="19"/>
      <c r="D330" s="19"/>
      <c r="E330" s="19"/>
      <c r="F330" s="19"/>
      <c r="G330" s="19"/>
      <c r="H330" s="19"/>
    </row>
    <row r="331" spans="1:8" ht="15.6" x14ac:dyDescent="0.3">
      <c r="A331" s="25"/>
      <c r="B331" s="19"/>
      <c r="C331" s="19"/>
      <c r="D331" s="19"/>
      <c r="E331" s="19"/>
      <c r="F331" s="19"/>
      <c r="G331" s="19"/>
      <c r="H331" s="19"/>
    </row>
    <row r="332" spans="1:8" ht="15.6" x14ac:dyDescent="0.3">
      <c r="A332" s="25"/>
      <c r="B332" s="19"/>
      <c r="C332" s="19"/>
      <c r="D332" s="19"/>
      <c r="E332" s="19"/>
      <c r="F332" s="19"/>
      <c r="G332" s="19"/>
      <c r="H332" s="19"/>
    </row>
    <row r="333" spans="1:8" ht="15.6" x14ac:dyDescent="0.3">
      <c r="A333" s="25"/>
      <c r="B333" s="19"/>
      <c r="C333" s="19"/>
      <c r="D333" s="19"/>
      <c r="E333" s="19"/>
      <c r="F333" s="19"/>
      <c r="G333" s="19"/>
      <c r="H333" s="19"/>
    </row>
    <row r="334" spans="1:8" ht="15.6" x14ac:dyDescent="0.3">
      <c r="A334" s="25"/>
      <c r="B334" s="19"/>
      <c r="C334" s="19"/>
      <c r="D334" s="19"/>
      <c r="E334" s="19"/>
      <c r="F334" s="19"/>
      <c r="G334" s="19"/>
      <c r="H334" s="19"/>
    </row>
    <row r="335" spans="1:8" ht="15.6" x14ac:dyDescent="0.3">
      <c r="A335" s="25"/>
      <c r="B335" s="19"/>
      <c r="C335" s="19"/>
      <c r="D335" s="19"/>
      <c r="E335" s="19"/>
      <c r="F335" s="19"/>
      <c r="G335" s="19"/>
      <c r="H335" s="19"/>
    </row>
    <row r="336" spans="1:8" ht="15.6" x14ac:dyDescent="0.3">
      <c r="A336" s="25"/>
      <c r="B336" s="19"/>
      <c r="C336" s="19"/>
      <c r="D336" s="19"/>
      <c r="E336" s="19"/>
      <c r="F336" s="19"/>
      <c r="G336" s="19"/>
      <c r="H336" s="19"/>
    </row>
    <row r="337" spans="1:8" ht="15.6" x14ac:dyDescent="0.3">
      <c r="A337" s="25"/>
      <c r="B337" s="19"/>
      <c r="C337" s="19"/>
      <c r="D337" s="19"/>
      <c r="E337" s="19"/>
      <c r="F337" s="19"/>
      <c r="G337" s="19"/>
      <c r="H337" s="19"/>
    </row>
    <row r="338" spans="1:8" ht="15.6" x14ac:dyDescent="0.3">
      <c r="A338" s="25"/>
      <c r="B338" s="19"/>
      <c r="C338" s="19"/>
      <c r="D338" s="19"/>
      <c r="E338" s="19"/>
      <c r="F338" s="19"/>
      <c r="G338" s="19"/>
      <c r="H338" s="19"/>
    </row>
    <row r="339" spans="1:8" ht="15.6" x14ac:dyDescent="0.3">
      <c r="A339" s="25"/>
      <c r="B339" s="19"/>
      <c r="C339" s="19"/>
      <c r="D339" s="19"/>
      <c r="E339" s="19"/>
      <c r="F339" s="19"/>
      <c r="G339" s="19"/>
      <c r="H339" s="19"/>
    </row>
    <row r="340" spans="1:8" ht="15.6" x14ac:dyDescent="0.3">
      <c r="A340" s="25"/>
      <c r="B340" s="19"/>
      <c r="C340" s="19"/>
      <c r="D340" s="19"/>
      <c r="E340" s="19"/>
      <c r="F340" s="19"/>
      <c r="G340" s="19"/>
      <c r="H340" s="19"/>
    </row>
    <row r="341" spans="1:8" ht="15.6" x14ac:dyDescent="0.3">
      <c r="A341" s="25"/>
      <c r="B341" s="19"/>
      <c r="C341" s="19"/>
      <c r="D341" s="19"/>
      <c r="E341" s="19"/>
      <c r="F341" s="19"/>
      <c r="G341" s="19"/>
      <c r="H341" s="19"/>
    </row>
    <row r="342" spans="1:8" ht="15.6" x14ac:dyDescent="0.3">
      <c r="A342" s="25"/>
      <c r="B342" s="19"/>
      <c r="C342" s="19"/>
      <c r="D342" s="19"/>
      <c r="E342" s="19"/>
      <c r="F342" s="19"/>
      <c r="G342" s="19"/>
      <c r="H342" s="19"/>
    </row>
    <row r="343" spans="1:8" ht="15.6" x14ac:dyDescent="0.3">
      <c r="A343" s="25"/>
      <c r="B343" s="19"/>
      <c r="C343" s="19"/>
      <c r="D343" s="19"/>
      <c r="E343" s="19"/>
      <c r="F343" s="19"/>
      <c r="G343" s="19"/>
      <c r="H343" s="19"/>
    </row>
    <row r="344" spans="1:8" ht="15.6" x14ac:dyDescent="0.3">
      <c r="A344" s="25"/>
      <c r="B344" s="19"/>
      <c r="C344" s="19"/>
      <c r="D344" s="19"/>
      <c r="E344" s="19"/>
      <c r="F344" s="19"/>
      <c r="G344" s="19"/>
      <c r="H344" s="19"/>
    </row>
    <row r="345" spans="1:8" ht="15.6" x14ac:dyDescent="0.3">
      <c r="A345" s="25"/>
      <c r="B345" s="19"/>
      <c r="C345" s="19"/>
      <c r="D345" s="19"/>
      <c r="E345" s="19"/>
      <c r="F345" s="19"/>
      <c r="G345" s="19"/>
      <c r="H345" s="19"/>
    </row>
    <row r="346" spans="1:8" ht="15.6" x14ac:dyDescent="0.3">
      <c r="A346" s="25"/>
      <c r="B346" s="19"/>
      <c r="C346" s="19"/>
      <c r="D346" s="19"/>
      <c r="E346" s="19"/>
      <c r="F346" s="19"/>
      <c r="G346" s="19"/>
      <c r="H346" s="19"/>
    </row>
    <row r="347" spans="1:8" ht="15.6" x14ac:dyDescent="0.3">
      <c r="A347" s="25"/>
      <c r="B347" s="19"/>
      <c r="C347" s="19"/>
      <c r="D347" s="19"/>
      <c r="E347" s="19"/>
      <c r="F347" s="19"/>
      <c r="G347" s="19"/>
      <c r="H347" s="19"/>
    </row>
    <row r="348" spans="1:8" ht="15.6" x14ac:dyDescent="0.3">
      <c r="A348" s="25"/>
      <c r="B348" s="19"/>
      <c r="C348" s="19"/>
      <c r="D348" s="19"/>
      <c r="E348" s="19"/>
      <c r="F348" s="19"/>
      <c r="G348" s="19"/>
      <c r="H348" s="19"/>
    </row>
    <row r="349" spans="1:8" ht="15.6" x14ac:dyDescent="0.3">
      <c r="A349" s="25"/>
      <c r="B349" s="19"/>
      <c r="C349" s="19"/>
      <c r="D349" s="19"/>
      <c r="E349" s="19"/>
      <c r="F349" s="19"/>
      <c r="G349" s="19"/>
      <c r="H349" s="19"/>
    </row>
    <row r="350" spans="1:8" ht="15.6" x14ac:dyDescent="0.3">
      <c r="A350" s="25"/>
      <c r="B350" s="19"/>
      <c r="C350" s="19"/>
      <c r="D350" s="19"/>
      <c r="E350" s="19"/>
      <c r="F350" s="19"/>
      <c r="G350" s="19"/>
      <c r="H350" s="19"/>
    </row>
    <row r="351" spans="1:8" ht="15.6" x14ac:dyDescent="0.3">
      <c r="A351" s="25"/>
      <c r="B351" s="19"/>
      <c r="C351" s="19"/>
      <c r="D351" s="19"/>
      <c r="E351" s="19"/>
      <c r="F351" s="19"/>
      <c r="G351" s="19"/>
      <c r="H351" s="19"/>
    </row>
    <row r="352" spans="1:8" ht="15.6" x14ac:dyDescent="0.3">
      <c r="A352" s="25"/>
      <c r="B352" s="19"/>
      <c r="C352" s="19"/>
      <c r="D352" s="19"/>
      <c r="E352" s="19"/>
      <c r="F352" s="19"/>
      <c r="G352" s="19"/>
      <c r="H352" s="19"/>
    </row>
    <row r="353" spans="1:8" ht="15.6" x14ac:dyDescent="0.3">
      <c r="A353" s="25"/>
      <c r="B353" s="19"/>
      <c r="C353" s="19"/>
      <c r="D353" s="19"/>
      <c r="E353" s="19"/>
      <c r="F353" s="19"/>
      <c r="G353" s="19"/>
      <c r="H353" s="19"/>
    </row>
    <row r="354" spans="1:8" ht="15.6" x14ac:dyDescent="0.3">
      <c r="A354" s="25"/>
      <c r="B354" s="19"/>
      <c r="C354" s="19"/>
      <c r="D354" s="19"/>
      <c r="E354" s="19"/>
      <c r="F354" s="19"/>
      <c r="G354" s="19"/>
      <c r="H354" s="19"/>
    </row>
    <row r="355" spans="1:8" ht="15.6" x14ac:dyDescent="0.3">
      <c r="A355" s="25"/>
      <c r="B355" s="19"/>
      <c r="C355" s="19"/>
      <c r="D355" s="19"/>
      <c r="E355" s="19"/>
      <c r="F355" s="19"/>
      <c r="G355" s="19"/>
      <c r="H355" s="19"/>
    </row>
    <row r="356" spans="1:8" ht="15.6" x14ac:dyDescent="0.3">
      <c r="A356" s="25"/>
      <c r="B356" s="19"/>
      <c r="C356" s="19"/>
      <c r="D356" s="19"/>
      <c r="E356" s="19"/>
      <c r="F356" s="19"/>
      <c r="G356" s="19"/>
      <c r="H356" s="19"/>
    </row>
    <row r="357" spans="1:8" ht="15.6" x14ac:dyDescent="0.3">
      <c r="A357" s="25"/>
      <c r="B357" s="19"/>
      <c r="C357" s="19"/>
      <c r="D357" s="19"/>
      <c r="E357" s="19"/>
      <c r="F357" s="19"/>
      <c r="G357" s="19"/>
      <c r="H357" s="19"/>
    </row>
    <row r="358" spans="1:8" ht="15.6" x14ac:dyDescent="0.3">
      <c r="A358" s="25"/>
      <c r="B358" s="19"/>
      <c r="C358" s="19"/>
      <c r="D358" s="19"/>
      <c r="E358" s="19"/>
      <c r="F358" s="19"/>
      <c r="G358" s="19"/>
      <c r="H358" s="19"/>
    </row>
    <row r="359" spans="1:8" ht="15.6" x14ac:dyDescent="0.3">
      <c r="A359" s="25"/>
      <c r="B359" s="19"/>
      <c r="C359" s="19"/>
      <c r="D359" s="19"/>
      <c r="E359" s="19"/>
      <c r="F359" s="19"/>
      <c r="G359" s="19"/>
      <c r="H359" s="19"/>
    </row>
    <row r="360" spans="1:8" ht="15.6" x14ac:dyDescent="0.3">
      <c r="A360" s="25"/>
      <c r="B360" s="19"/>
      <c r="C360" s="19"/>
      <c r="D360" s="19"/>
      <c r="E360" s="19"/>
      <c r="F360" s="19"/>
      <c r="G360" s="19"/>
      <c r="H360" s="19"/>
    </row>
    <row r="361" spans="1:8" ht="15.6" x14ac:dyDescent="0.3">
      <c r="A361" s="25"/>
      <c r="B361" s="19"/>
      <c r="C361" s="19"/>
      <c r="D361" s="19"/>
      <c r="E361" s="19"/>
      <c r="F361" s="19"/>
      <c r="G361" s="19"/>
      <c r="H361" s="19"/>
    </row>
    <row r="362" spans="1:8" ht="15.6" x14ac:dyDescent="0.3">
      <c r="A362" s="25"/>
      <c r="B362" s="19"/>
      <c r="C362" s="19"/>
      <c r="D362" s="19"/>
      <c r="E362" s="19"/>
      <c r="F362" s="19"/>
      <c r="G362" s="19"/>
      <c r="H362" s="19"/>
    </row>
    <row r="363" spans="1:8" ht="15.6" x14ac:dyDescent="0.3">
      <c r="A363" s="25"/>
      <c r="B363" s="19"/>
      <c r="C363" s="19"/>
      <c r="D363" s="19"/>
      <c r="E363" s="19"/>
      <c r="F363" s="19"/>
      <c r="G363" s="19"/>
      <c r="H363" s="19"/>
    </row>
    <row r="364" spans="1:8" ht="15.6" x14ac:dyDescent="0.3">
      <c r="A364" s="25"/>
      <c r="B364" s="19"/>
      <c r="C364" s="19"/>
      <c r="D364" s="19"/>
      <c r="E364" s="19"/>
      <c r="F364" s="19"/>
      <c r="G364" s="19"/>
      <c r="H364" s="19"/>
    </row>
    <row r="365" spans="1:8" ht="15.6" x14ac:dyDescent="0.3">
      <c r="A365" s="25"/>
      <c r="B365" s="19"/>
      <c r="C365" s="19"/>
      <c r="D365" s="19"/>
      <c r="E365" s="19"/>
      <c r="F365" s="19"/>
      <c r="G365" s="19"/>
      <c r="H365" s="19"/>
    </row>
    <row r="366" spans="1:8" ht="15.6" x14ac:dyDescent="0.3">
      <c r="A366" s="25"/>
      <c r="B366" s="19"/>
      <c r="C366" s="19"/>
      <c r="D366" s="19"/>
      <c r="E366" s="19"/>
      <c r="F366" s="19"/>
      <c r="G366" s="19"/>
      <c r="H366" s="19"/>
    </row>
    <row r="367" spans="1:8" ht="15.6" x14ac:dyDescent="0.3">
      <c r="A367" s="25"/>
      <c r="B367" s="19"/>
      <c r="C367" s="19"/>
      <c r="D367" s="19"/>
      <c r="E367" s="19"/>
      <c r="F367" s="19"/>
      <c r="G367" s="19"/>
      <c r="H367" s="19"/>
    </row>
    <row r="368" spans="1:8" ht="15.6" x14ac:dyDescent="0.3">
      <c r="A368" s="25"/>
      <c r="B368" s="19"/>
      <c r="C368" s="19"/>
      <c r="D368" s="19"/>
      <c r="E368" s="19"/>
      <c r="F368" s="19"/>
      <c r="G368" s="19"/>
      <c r="H368" s="19"/>
    </row>
    <row r="369" spans="1:8" ht="15.6" x14ac:dyDescent="0.3">
      <c r="A369" s="25"/>
      <c r="B369" s="19"/>
      <c r="C369" s="19"/>
      <c r="D369" s="19"/>
      <c r="E369" s="19"/>
      <c r="F369" s="19"/>
      <c r="G369" s="19"/>
      <c r="H369" s="19"/>
    </row>
    <row r="370" spans="1:8" ht="15.6" x14ac:dyDescent="0.3">
      <c r="A370" s="25"/>
      <c r="B370" s="19"/>
      <c r="C370" s="19"/>
      <c r="D370" s="19"/>
      <c r="E370" s="19"/>
      <c r="F370" s="19"/>
      <c r="G370" s="19"/>
      <c r="H370" s="19"/>
    </row>
    <row r="371" spans="1:8" ht="15.6" x14ac:dyDescent="0.3">
      <c r="A371" s="25"/>
      <c r="B371" s="19"/>
      <c r="C371" s="19"/>
      <c r="D371" s="19"/>
      <c r="E371" s="19"/>
      <c r="F371" s="19"/>
      <c r="G371" s="19"/>
      <c r="H371" s="19"/>
    </row>
    <row r="372" spans="1:8" ht="15.6" x14ac:dyDescent="0.3">
      <c r="A372" s="25"/>
      <c r="B372" s="19"/>
      <c r="C372" s="19"/>
      <c r="D372" s="19"/>
      <c r="E372" s="19"/>
      <c r="F372" s="19"/>
      <c r="G372" s="19"/>
      <c r="H372" s="19"/>
    </row>
    <row r="373" spans="1:8" ht="15.6" x14ac:dyDescent="0.3">
      <c r="A373" s="25"/>
      <c r="B373" s="19"/>
      <c r="C373" s="19"/>
      <c r="D373" s="19"/>
      <c r="E373" s="19"/>
      <c r="F373" s="19"/>
      <c r="G373" s="19"/>
      <c r="H373" s="19"/>
    </row>
    <row r="374" spans="1:8" ht="15.6" x14ac:dyDescent="0.3">
      <c r="A374" s="25"/>
      <c r="B374" s="19"/>
      <c r="C374" s="19"/>
      <c r="D374" s="19"/>
      <c r="E374" s="19"/>
      <c r="F374" s="19"/>
      <c r="G374" s="19"/>
      <c r="H374" s="19"/>
    </row>
    <row r="375" spans="1:8" ht="15.6" x14ac:dyDescent="0.3">
      <c r="A375" s="25"/>
      <c r="B375" s="19"/>
      <c r="C375" s="19"/>
      <c r="D375" s="19"/>
      <c r="E375" s="19"/>
      <c r="F375" s="19"/>
      <c r="G375" s="19"/>
      <c r="H375" s="19"/>
    </row>
    <row r="376" spans="1:8" ht="15.6" x14ac:dyDescent="0.3">
      <c r="A376" s="25"/>
      <c r="B376" s="19"/>
      <c r="C376" s="19"/>
      <c r="D376" s="19"/>
      <c r="E376" s="19"/>
      <c r="F376" s="19"/>
      <c r="G376" s="19"/>
      <c r="H376" s="19"/>
    </row>
    <row r="377" spans="1:8" ht="15.6" x14ac:dyDescent="0.3">
      <c r="A377" s="25"/>
      <c r="B377" s="19"/>
      <c r="C377" s="19"/>
      <c r="D377" s="19"/>
      <c r="E377" s="19"/>
      <c r="F377" s="19"/>
      <c r="G377" s="19"/>
      <c r="H377" s="19"/>
    </row>
    <row r="378" spans="1:8" ht="15.6" x14ac:dyDescent="0.3">
      <c r="A378" s="25"/>
      <c r="B378" s="19"/>
      <c r="C378" s="19"/>
      <c r="D378" s="19"/>
      <c r="E378" s="19"/>
      <c r="F378" s="19"/>
      <c r="G378" s="19"/>
      <c r="H378" s="19"/>
    </row>
    <row r="379" spans="1:8" ht="15.6" x14ac:dyDescent="0.3">
      <c r="A379" s="25"/>
      <c r="B379" s="19"/>
      <c r="C379" s="19"/>
      <c r="D379" s="19"/>
      <c r="E379" s="19"/>
      <c r="F379" s="19"/>
      <c r="G379" s="19"/>
      <c r="H379" s="19"/>
    </row>
    <row r="380" spans="1:8" ht="15.6" x14ac:dyDescent="0.3">
      <c r="A380" s="25"/>
      <c r="B380" s="19"/>
      <c r="C380" s="19"/>
      <c r="D380" s="19"/>
      <c r="E380" s="19"/>
      <c r="F380" s="19"/>
      <c r="G380" s="19"/>
      <c r="H380" s="19"/>
    </row>
    <row r="381" spans="1:8" ht="15.6" x14ac:dyDescent="0.3">
      <c r="A381" s="25"/>
      <c r="B381" s="19"/>
      <c r="C381" s="19"/>
      <c r="D381" s="19"/>
      <c r="E381" s="19"/>
      <c r="F381" s="19"/>
      <c r="G381" s="19"/>
      <c r="H381" s="19"/>
    </row>
    <row r="382" spans="1:8" ht="15.6" x14ac:dyDescent="0.3">
      <c r="A382" s="25"/>
      <c r="B382" s="19"/>
      <c r="C382" s="19"/>
      <c r="D382" s="19"/>
      <c r="E382" s="19"/>
      <c r="F382" s="19"/>
      <c r="G382" s="19"/>
      <c r="H382" s="19"/>
    </row>
    <row r="383" spans="1:8" ht="15.6" x14ac:dyDescent="0.3">
      <c r="A383" s="25"/>
      <c r="B383" s="19"/>
      <c r="C383" s="19"/>
      <c r="D383" s="19"/>
      <c r="E383" s="19"/>
      <c r="F383" s="19"/>
      <c r="G383" s="19"/>
      <c r="H383" s="19"/>
    </row>
    <row r="384" spans="1:8" ht="15.6" x14ac:dyDescent="0.3">
      <c r="A384" s="25"/>
      <c r="B384" s="19"/>
      <c r="C384" s="19"/>
      <c r="D384" s="19"/>
      <c r="E384" s="19"/>
      <c r="F384" s="19"/>
      <c r="G384" s="19"/>
      <c r="H384" s="19"/>
    </row>
    <row r="385" spans="1:8" ht="15.6" x14ac:dyDescent="0.3">
      <c r="A385" s="25"/>
      <c r="B385" s="19"/>
      <c r="C385" s="19"/>
      <c r="D385" s="19"/>
      <c r="E385" s="19"/>
      <c r="F385" s="19"/>
      <c r="G385" s="19"/>
      <c r="H385" s="19"/>
    </row>
    <row r="386" spans="1:8" ht="15.6" x14ac:dyDescent="0.3">
      <c r="A386" s="25"/>
      <c r="B386" s="19"/>
      <c r="C386" s="19"/>
      <c r="D386" s="19"/>
      <c r="E386" s="19"/>
      <c r="F386" s="19"/>
      <c r="G386" s="19"/>
      <c r="H386" s="19"/>
    </row>
    <row r="387" spans="1:8" ht="15.6" x14ac:dyDescent="0.3">
      <c r="A387" s="25"/>
      <c r="B387" s="19"/>
      <c r="C387" s="19"/>
      <c r="D387" s="19"/>
      <c r="E387" s="19"/>
      <c r="F387" s="19"/>
      <c r="G387" s="19"/>
      <c r="H387" s="19"/>
    </row>
    <row r="388" spans="1:8" ht="15.6" x14ac:dyDescent="0.3">
      <c r="A388" s="25"/>
      <c r="B388" s="19"/>
      <c r="C388" s="19"/>
      <c r="D388" s="19"/>
      <c r="E388" s="19"/>
      <c r="F388" s="19"/>
      <c r="G388" s="19"/>
      <c r="H388" s="19"/>
    </row>
    <row r="389" spans="1:8" ht="15.6" x14ac:dyDescent="0.3">
      <c r="A389" s="25"/>
      <c r="B389" s="19"/>
      <c r="C389" s="19"/>
      <c r="D389" s="19"/>
      <c r="E389" s="19"/>
      <c r="F389" s="19"/>
      <c r="G389" s="19"/>
      <c r="H389" s="19"/>
    </row>
    <row r="390" spans="1:8" ht="15.6" x14ac:dyDescent="0.3">
      <c r="A390" s="25"/>
      <c r="B390" s="19"/>
      <c r="C390" s="19"/>
      <c r="D390" s="19"/>
      <c r="E390" s="19"/>
      <c r="F390" s="19"/>
      <c r="G390" s="19"/>
      <c r="H390" s="19"/>
    </row>
    <row r="391" spans="1:8" ht="15.6" x14ac:dyDescent="0.3">
      <c r="A391" s="25"/>
      <c r="B391" s="19"/>
      <c r="C391" s="19"/>
      <c r="D391" s="19"/>
      <c r="E391" s="19"/>
      <c r="F391" s="19"/>
      <c r="G391" s="19"/>
      <c r="H391" s="19"/>
    </row>
    <row r="392" spans="1:8" ht="15.6" x14ac:dyDescent="0.3">
      <c r="A392" s="25"/>
      <c r="B392" s="19"/>
      <c r="C392" s="19"/>
      <c r="D392" s="19"/>
      <c r="E392" s="19"/>
      <c r="F392" s="19"/>
      <c r="G392" s="19"/>
      <c r="H392" s="19"/>
    </row>
    <row r="393" spans="1:8" ht="15.6" x14ac:dyDescent="0.3">
      <c r="A393" s="25"/>
      <c r="B393" s="19"/>
      <c r="C393" s="19"/>
      <c r="D393" s="19"/>
      <c r="E393" s="19"/>
      <c r="F393" s="19"/>
      <c r="G393" s="19"/>
      <c r="H393" s="19"/>
    </row>
    <row r="394" spans="1:8" ht="15.6" x14ac:dyDescent="0.3">
      <c r="A394" s="25"/>
      <c r="B394" s="19"/>
      <c r="C394" s="19"/>
      <c r="D394" s="19"/>
      <c r="E394" s="19"/>
      <c r="F394" s="19"/>
      <c r="G394" s="19"/>
      <c r="H394" s="19"/>
    </row>
    <row r="395" spans="1:8" ht="15.6" x14ac:dyDescent="0.3">
      <c r="A395" s="25"/>
      <c r="B395" s="19"/>
      <c r="C395" s="19"/>
      <c r="D395" s="19"/>
      <c r="E395" s="19"/>
      <c r="F395" s="19"/>
      <c r="G395" s="19"/>
      <c r="H395" s="19"/>
    </row>
    <row r="396" spans="1:8" ht="15.6" x14ac:dyDescent="0.3">
      <c r="A396" s="25"/>
      <c r="B396" s="19"/>
      <c r="C396" s="19"/>
      <c r="D396" s="19"/>
      <c r="E396" s="19"/>
      <c r="F396" s="19"/>
      <c r="G396" s="19"/>
      <c r="H396" s="19"/>
    </row>
    <row r="397" spans="1:8" ht="15.6" x14ac:dyDescent="0.3">
      <c r="A397" s="25"/>
      <c r="B397" s="19"/>
      <c r="C397" s="19"/>
      <c r="D397" s="19"/>
      <c r="E397" s="19"/>
      <c r="F397" s="19"/>
      <c r="G397" s="19"/>
      <c r="H397" s="19"/>
    </row>
    <row r="398" spans="1:8" ht="15.6" x14ac:dyDescent="0.3">
      <c r="A398" s="25"/>
      <c r="B398" s="19"/>
      <c r="C398" s="19"/>
      <c r="D398" s="19"/>
      <c r="E398" s="19"/>
      <c r="F398" s="19"/>
      <c r="G398" s="19"/>
      <c r="H398" s="19"/>
    </row>
    <row r="399" spans="1:8" ht="15.6" x14ac:dyDescent="0.3">
      <c r="A399" s="25"/>
      <c r="B399" s="19"/>
      <c r="C399" s="19"/>
      <c r="D399" s="19"/>
      <c r="E399" s="19"/>
      <c r="F399" s="19"/>
      <c r="G399" s="19"/>
      <c r="H399" s="19"/>
    </row>
    <row r="400" spans="1:8" ht="15.6" x14ac:dyDescent="0.3">
      <c r="A400" s="25"/>
      <c r="B400" s="19"/>
      <c r="C400" s="19"/>
      <c r="D400" s="19"/>
      <c r="E400" s="19"/>
      <c r="F400" s="19"/>
      <c r="G400" s="19"/>
      <c r="H400" s="19"/>
    </row>
    <row r="401" spans="1:8" ht="15.6" x14ac:dyDescent="0.3">
      <c r="A401" s="25"/>
      <c r="B401" s="19"/>
      <c r="C401" s="19"/>
      <c r="D401" s="19"/>
      <c r="E401" s="19"/>
      <c r="F401" s="19"/>
      <c r="G401" s="19"/>
      <c r="H401" s="19"/>
    </row>
    <row r="402" spans="1:8" ht="15.6" x14ac:dyDescent="0.3">
      <c r="A402" s="25"/>
      <c r="B402" s="19"/>
      <c r="C402" s="19"/>
      <c r="D402" s="19"/>
      <c r="E402" s="19"/>
      <c r="F402" s="19"/>
      <c r="G402" s="19"/>
      <c r="H402" s="19"/>
    </row>
    <row r="403" spans="1:8" ht="15.6" x14ac:dyDescent="0.3">
      <c r="A403" s="25"/>
      <c r="B403" s="19"/>
      <c r="C403" s="19"/>
      <c r="D403" s="19"/>
      <c r="E403" s="19"/>
      <c r="F403" s="19"/>
      <c r="G403" s="19"/>
      <c r="H403" s="19"/>
    </row>
    <row r="404" spans="1:8" ht="15.6" x14ac:dyDescent="0.3">
      <c r="A404" s="25"/>
      <c r="B404" s="19"/>
      <c r="C404" s="19"/>
      <c r="D404" s="19"/>
      <c r="E404" s="19"/>
      <c r="F404" s="19"/>
      <c r="G404" s="19"/>
      <c r="H404" s="19"/>
    </row>
    <row r="405" spans="1:8" ht="15.6" x14ac:dyDescent="0.3">
      <c r="A405" s="25"/>
      <c r="B405" s="19"/>
      <c r="C405" s="19"/>
      <c r="D405" s="19"/>
      <c r="E405" s="19"/>
      <c r="F405" s="19"/>
      <c r="G405" s="19"/>
      <c r="H405" s="19"/>
    </row>
    <row r="406" spans="1:8" ht="15.6" x14ac:dyDescent="0.3">
      <c r="A406" s="25"/>
      <c r="B406" s="19"/>
      <c r="C406" s="19"/>
      <c r="D406" s="19"/>
      <c r="E406" s="19"/>
      <c r="F406" s="19"/>
      <c r="G406" s="19"/>
      <c r="H406" s="19"/>
    </row>
    <row r="407" spans="1:8" ht="15.6" x14ac:dyDescent="0.3">
      <c r="A407" s="25"/>
      <c r="B407" s="19"/>
      <c r="C407" s="19"/>
      <c r="D407" s="19"/>
      <c r="E407" s="19"/>
      <c r="F407" s="19"/>
      <c r="G407" s="19"/>
      <c r="H407" s="19"/>
    </row>
    <row r="408" spans="1:8" ht="15.6" x14ac:dyDescent="0.3">
      <c r="A408" s="25"/>
      <c r="B408" s="19"/>
      <c r="C408" s="19"/>
      <c r="D408" s="19"/>
      <c r="E408" s="19"/>
      <c r="F408" s="19"/>
      <c r="G408" s="19"/>
      <c r="H408" s="19"/>
    </row>
    <row r="409" spans="1:8" ht="15.6" x14ac:dyDescent="0.3">
      <c r="A409" s="25"/>
      <c r="B409" s="19"/>
      <c r="C409" s="19"/>
      <c r="D409" s="19"/>
      <c r="E409" s="19"/>
      <c r="F409" s="19"/>
      <c r="G409" s="19"/>
      <c r="H409" s="19"/>
    </row>
    <row r="410" spans="1:8" ht="15.6" x14ac:dyDescent="0.3">
      <c r="A410" s="25"/>
      <c r="B410" s="19"/>
      <c r="C410" s="19"/>
      <c r="D410" s="19"/>
      <c r="E410" s="19"/>
      <c r="F410" s="19"/>
      <c r="G410" s="19"/>
      <c r="H410" s="19"/>
    </row>
    <row r="411" spans="1:8" ht="15.6" x14ac:dyDescent="0.3">
      <c r="A411" s="25"/>
      <c r="B411" s="19"/>
      <c r="C411" s="19"/>
      <c r="D411" s="19"/>
      <c r="E411" s="19"/>
      <c r="F411" s="19"/>
      <c r="G411" s="19"/>
      <c r="H411" s="19"/>
    </row>
    <row r="412" spans="1:8" ht="15.6" x14ac:dyDescent="0.3">
      <c r="A412" s="25"/>
      <c r="B412" s="19"/>
      <c r="C412" s="19"/>
      <c r="D412" s="19"/>
      <c r="E412" s="19"/>
      <c r="F412" s="19"/>
      <c r="G412" s="19"/>
      <c r="H412" s="19"/>
    </row>
    <row r="413" spans="1:8" ht="15.6" x14ac:dyDescent="0.3">
      <c r="A413" s="25"/>
      <c r="B413" s="19"/>
      <c r="C413" s="19"/>
      <c r="D413" s="19"/>
      <c r="E413" s="19"/>
      <c r="F413" s="19"/>
      <c r="G413" s="19"/>
      <c r="H413" s="19"/>
    </row>
    <row r="414" spans="1:8" ht="15.6" x14ac:dyDescent="0.3">
      <c r="A414" s="25"/>
      <c r="B414" s="19"/>
      <c r="C414" s="19"/>
      <c r="D414" s="19"/>
      <c r="E414" s="19"/>
      <c r="F414" s="19"/>
      <c r="G414" s="19"/>
      <c r="H414" s="19"/>
    </row>
    <row r="415" spans="1:8" ht="15.6" x14ac:dyDescent="0.3">
      <c r="A415" s="25"/>
      <c r="B415" s="19"/>
      <c r="C415" s="19"/>
      <c r="D415" s="19"/>
      <c r="E415" s="19"/>
      <c r="F415" s="19"/>
      <c r="G415" s="19"/>
      <c r="H415" s="19"/>
    </row>
    <row r="416" spans="1:8" ht="15.6" x14ac:dyDescent="0.3">
      <c r="A416" s="25"/>
      <c r="B416" s="19"/>
      <c r="C416" s="19"/>
      <c r="D416" s="19"/>
      <c r="E416" s="19"/>
      <c r="F416" s="19"/>
      <c r="G416" s="19"/>
      <c r="H416" s="19"/>
    </row>
    <row r="417" spans="1:8" ht="15.6" x14ac:dyDescent="0.3">
      <c r="A417" s="25"/>
      <c r="B417" s="19"/>
      <c r="C417" s="19"/>
      <c r="D417" s="19"/>
      <c r="E417" s="19"/>
      <c r="F417" s="19"/>
      <c r="G417" s="19"/>
      <c r="H417" s="19"/>
    </row>
    <row r="418" spans="1:8" ht="15.6" x14ac:dyDescent="0.3">
      <c r="A418" s="25"/>
      <c r="B418" s="19"/>
      <c r="C418" s="19"/>
      <c r="D418" s="19"/>
      <c r="E418" s="19"/>
      <c r="F418" s="19"/>
      <c r="G418" s="19"/>
      <c r="H418" s="19"/>
    </row>
    <row r="419" spans="1:8" ht="15.6" x14ac:dyDescent="0.3">
      <c r="A419" s="25"/>
      <c r="B419" s="19"/>
      <c r="C419" s="19"/>
      <c r="D419" s="19"/>
      <c r="E419" s="19"/>
      <c r="F419" s="19"/>
      <c r="G419" s="19"/>
      <c r="H419" s="19"/>
    </row>
    <row r="420" spans="1:8" ht="15.6" x14ac:dyDescent="0.3">
      <c r="A420" s="25"/>
      <c r="B420" s="19"/>
      <c r="C420" s="19"/>
      <c r="D420" s="19"/>
      <c r="E420" s="19"/>
      <c r="F420" s="19"/>
      <c r="G420" s="19"/>
      <c r="H420" s="19"/>
    </row>
    <row r="421" spans="1:8" ht="15.6" x14ac:dyDescent="0.3">
      <c r="A421" s="25"/>
      <c r="B421" s="19"/>
      <c r="C421" s="19"/>
      <c r="D421" s="19"/>
      <c r="E421" s="19"/>
      <c r="F421" s="19"/>
      <c r="G421" s="19"/>
      <c r="H421" s="19"/>
    </row>
    <row r="422" spans="1:8" ht="15.6" x14ac:dyDescent="0.3">
      <c r="A422" s="25"/>
      <c r="B422" s="19"/>
      <c r="C422" s="19"/>
      <c r="D422" s="19"/>
      <c r="E422" s="19"/>
      <c r="F422" s="19"/>
      <c r="G422" s="19"/>
      <c r="H422" s="19"/>
    </row>
    <row r="423" spans="1:8" ht="15.6" x14ac:dyDescent="0.3">
      <c r="A423" s="25"/>
      <c r="B423" s="19"/>
      <c r="C423" s="19"/>
      <c r="D423" s="19"/>
      <c r="E423" s="19"/>
      <c r="F423" s="19"/>
      <c r="G423" s="19"/>
      <c r="H423" s="19"/>
    </row>
    <row r="424" spans="1:8" ht="15.6" x14ac:dyDescent="0.3">
      <c r="A424" s="25"/>
      <c r="B424" s="19"/>
      <c r="C424" s="19"/>
      <c r="D424" s="19"/>
      <c r="E424" s="19"/>
      <c r="F424" s="19"/>
      <c r="G424" s="19"/>
      <c r="H424" s="19"/>
    </row>
    <row r="425" spans="1:8" ht="15.6" x14ac:dyDescent="0.3">
      <c r="A425" s="25"/>
      <c r="B425" s="19"/>
      <c r="C425" s="19"/>
      <c r="D425" s="19"/>
      <c r="E425" s="19"/>
      <c r="F425" s="19"/>
      <c r="G425" s="19"/>
      <c r="H425" s="19"/>
    </row>
    <row r="426" spans="1:8" ht="15.6" x14ac:dyDescent="0.3">
      <c r="A426" s="25"/>
      <c r="B426" s="19"/>
      <c r="C426" s="19"/>
      <c r="D426" s="19"/>
      <c r="E426" s="19"/>
      <c r="F426" s="19"/>
      <c r="G426" s="19"/>
      <c r="H426" s="19"/>
    </row>
    <row r="427" spans="1:8" ht="15.6" x14ac:dyDescent="0.3">
      <c r="A427" s="25"/>
      <c r="B427" s="19"/>
      <c r="C427" s="19"/>
      <c r="D427" s="19"/>
      <c r="E427" s="19"/>
      <c r="F427" s="19"/>
      <c r="G427" s="19"/>
      <c r="H427" s="19"/>
    </row>
    <row r="428" spans="1:8" ht="15.6" x14ac:dyDescent="0.3">
      <c r="A428" s="25"/>
      <c r="B428" s="19"/>
      <c r="C428" s="19"/>
      <c r="D428" s="19"/>
      <c r="E428" s="19"/>
      <c r="F428" s="19"/>
      <c r="G428" s="19"/>
      <c r="H428" s="19"/>
    </row>
    <row r="429" spans="1:8" ht="15.6" x14ac:dyDescent="0.3">
      <c r="A429" s="25"/>
      <c r="B429" s="19"/>
      <c r="C429" s="19"/>
      <c r="D429" s="19"/>
      <c r="E429" s="19"/>
      <c r="F429" s="19"/>
      <c r="G429" s="19"/>
      <c r="H429" s="19"/>
    </row>
    <row r="430" spans="1:8" ht="15.6" x14ac:dyDescent="0.3">
      <c r="A430" s="25"/>
      <c r="B430" s="19"/>
      <c r="C430" s="19"/>
      <c r="D430" s="19"/>
      <c r="E430" s="19"/>
      <c r="F430" s="19"/>
      <c r="G430" s="19"/>
      <c r="H430" s="19"/>
    </row>
    <row r="431" spans="1:8" ht="15.6" x14ac:dyDescent="0.3">
      <c r="A431" s="25"/>
      <c r="B431" s="19"/>
      <c r="C431" s="19"/>
      <c r="D431" s="19"/>
      <c r="E431" s="19"/>
      <c r="F431" s="19"/>
      <c r="G431" s="19"/>
      <c r="H431" s="19"/>
    </row>
    <row r="432" spans="1:8" ht="15.6" x14ac:dyDescent="0.3">
      <c r="A432" s="25"/>
      <c r="B432" s="19"/>
      <c r="C432" s="19"/>
      <c r="D432" s="19"/>
      <c r="E432" s="19"/>
      <c r="F432" s="19"/>
      <c r="G432" s="19"/>
      <c r="H432" s="19"/>
    </row>
    <row r="433" spans="1:8" ht="15.6" x14ac:dyDescent="0.3">
      <c r="A433" s="25"/>
      <c r="B433" s="19"/>
      <c r="C433" s="19"/>
      <c r="D433" s="19"/>
      <c r="E433" s="19"/>
      <c r="F433" s="19"/>
      <c r="G433" s="19"/>
      <c r="H433" s="19"/>
    </row>
    <row r="434" spans="1:8" ht="15.6" x14ac:dyDescent="0.3">
      <c r="A434" s="25"/>
      <c r="B434" s="19"/>
      <c r="C434" s="19"/>
      <c r="D434" s="19"/>
      <c r="E434" s="19"/>
      <c r="F434" s="19"/>
      <c r="G434" s="19"/>
      <c r="H434" s="19"/>
    </row>
    <row r="435" spans="1:8" ht="15.6" x14ac:dyDescent="0.3">
      <c r="A435" s="25"/>
      <c r="B435" s="19"/>
      <c r="C435" s="19"/>
      <c r="D435" s="19"/>
      <c r="E435" s="19"/>
      <c r="F435" s="19"/>
      <c r="G435" s="19"/>
      <c r="H435" s="19"/>
    </row>
    <row r="436" spans="1:8" ht="15.6" x14ac:dyDescent="0.3">
      <c r="A436" s="25"/>
      <c r="B436" s="19"/>
      <c r="C436" s="19"/>
      <c r="D436" s="19"/>
      <c r="E436" s="19"/>
      <c r="F436" s="19"/>
      <c r="G436" s="19"/>
      <c r="H436" s="19"/>
    </row>
    <row r="437" spans="1:8" ht="15.6" x14ac:dyDescent="0.3">
      <c r="A437" s="25"/>
      <c r="B437" s="19"/>
      <c r="C437" s="19"/>
      <c r="D437" s="19"/>
      <c r="E437" s="19"/>
      <c r="F437" s="19"/>
      <c r="G437" s="19"/>
      <c r="H437" s="19"/>
    </row>
    <row r="438" spans="1:8" ht="15.6" x14ac:dyDescent="0.3">
      <c r="A438" s="25"/>
      <c r="B438" s="19"/>
      <c r="C438" s="19"/>
      <c r="D438" s="19"/>
      <c r="E438" s="19"/>
      <c r="F438" s="19"/>
      <c r="G438" s="19"/>
      <c r="H438" s="19"/>
    </row>
    <row r="439" spans="1:8" ht="15.6" x14ac:dyDescent="0.3">
      <c r="A439" s="25"/>
      <c r="B439" s="19"/>
      <c r="C439" s="19"/>
      <c r="D439" s="19"/>
      <c r="E439" s="19"/>
      <c r="F439" s="19"/>
      <c r="G439" s="19"/>
      <c r="H439" s="19"/>
    </row>
    <row r="440" spans="1:8" ht="15.6" x14ac:dyDescent="0.3">
      <c r="A440" s="25"/>
      <c r="B440" s="19"/>
      <c r="C440" s="19"/>
      <c r="D440" s="19"/>
      <c r="E440" s="19"/>
      <c r="F440" s="19"/>
      <c r="G440" s="19"/>
      <c r="H440" s="19"/>
    </row>
    <row r="441" spans="1:8" ht="15.6" x14ac:dyDescent="0.3">
      <c r="A441" s="25"/>
      <c r="B441" s="19"/>
      <c r="C441" s="19"/>
      <c r="D441" s="19"/>
      <c r="E441" s="19"/>
      <c r="F441" s="19"/>
      <c r="G441" s="19"/>
      <c r="H441" s="19"/>
    </row>
    <row r="442" spans="1:8" ht="15.6" x14ac:dyDescent="0.3">
      <c r="A442" s="25"/>
      <c r="B442" s="19"/>
      <c r="C442" s="19"/>
      <c r="D442" s="19"/>
      <c r="E442" s="19"/>
      <c r="F442" s="19"/>
      <c r="G442" s="19"/>
      <c r="H442" s="19"/>
    </row>
    <row r="443" spans="1:8" ht="15.6" x14ac:dyDescent="0.3">
      <c r="A443" s="25"/>
      <c r="B443" s="19"/>
      <c r="C443" s="19"/>
      <c r="D443" s="19"/>
      <c r="E443" s="19"/>
      <c r="F443" s="19"/>
      <c r="G443" s="19"/>
      <c r="H443" s="19"/>
    </row>
    <row r="444" spans="1:8" ht="15.6" x14ac:dyDescent="0.3">
      <c r="A444" s="25"/>
      <c r="B444" s="19"/>
      <c r="C444" s="19"/>
      <c r="D444" s="19"/>
      <c r="E444" s="19"/>
      <c r="F444" s="19"/>
      <c r="G444" s="19"/>
      <c r="H444" s="19"/>
    </row>
    <row r="445" spans="1:8" ht="15.6" x14ac:dyDescent="0.3">
      <c r="A445" s="25"/>
      <c r="B445" s="19"/>
      <c r="C445" s="19"/>
      <c r="D445" s="19"/>
      <c r="E445" s="19"/>
      <c r="F445" s="19"/>
      <c r="G445" s="19"/>
      <c r="H445" s="19"/>
    </row>
    <row r="446" spans="1:8" ht="15.6" x14ac:dyDescent="0.3">
      <c r="A446" s="25"/>
      <c r="B446" s="19"/>
      <c r="C446" s="19"/>
      <c r="D446" s="19"/>
      <c r="E446" s="19"/>
      <c r="F446" s="19"/>
      <c r="G446" s="19"/>
      <c r="H446" s="19"/>
    </row>
    <row r="447" spans="1:8" ht="15.6" x14ac:dyDescent="0.3">
      <c r="A447" s="25"/>
      <c r="B447" s="19"/>
      <c r="C447" s="19"/>
      <c r="D447" s="19"/>
      <c r="E447" s="19"/>
      <c r="F447" s="19"/>
      <c r="G447" s="19"/>
      <c r="H447" s="19"/>
    </row>
    <row r="448" spans="1:8" ht="15.6" x14ac:dyDescent="0.3">
      <c r="A448" s="25"/>
      <c r="B448" s="19"/>
      <c r="C448" s="19"/>
      <c r="D448" s="19"/>
      <c r="E448" s="19"/>
      <c r="F448" s="19"/>
      <c r="G448" s="19"/>
      <c r="H448" s="19"/>
    </row>
    <row r="449" spans="1:8" ht="15.6" x14ac:dyDescent="0.3">
      <c r="A449" s="25"/>
      <c r="B449" s="19"/>
      <c r="C449" s="19"/>
      <c r="D449" s="19"/>
      <c r="E449" s="19"/>
      <c r="F449" s="19"/>
      <c r="G449" s="19"/>
      <c r="H449" s="19"/>
    </row>
    <row r="450" spans="1:8" ht="15.6" x14ac:dyDescent="0.3">
      <c r="A450" s="25"/>
      <c r="B450" s="19"/>
      <c r="C450" s="19"/>
      <c r="D450" s="19"/>
      <c r="E450" s="19"/>
      <c r="F450" s="19"/>
      <c r="G450" s="19"/>
      <c r="H450" s="19"/>
    </row>
    <row r="451" spans="1:8" ht="15.6" x14ac:dyDescent="0.3">
      <c r="A451" s="25"/>
      <c r="B451" s="19"/>
      <c r="C451" s="19"/>
      <c r="D451" s="19"/>
      <c r="E451" s="19"/>
      <c r="F451" s="19"/>
      <c r="G451" s="19"/>
      <c r="H451" s="19"/>
    </row>
    <row r="452" spans="1:8" ht="15.6" x14ac:dyDescent="0.3">
      <c r="A452" s="25"/>
      <c r="B452" s="19"/>
      <c r="C452" s="19"/>
      <c r="D452" s="19"/>
      <c r="E452" s="19"/>
      <c r="F452" s="19"/>
      <c r="G452" s="19"/>
      <c r="H452" s="19"/>
    </row>
    <row r="453" spans="1:8" ht="15.6" x14ac:dyDescent="0.3">
      <c r="A453" s="25"/>
      <c r="B453" s="19"/>
      <c r="C453" s="19"/>
      <c r="D453" s="19"/>
      <c r="E453" s="19"/>
      <c r="F453" s="19"/>
      <c r="G453" s="19"/>
      <c r="H453" s="19"/>
    </row>
    <row r="454" spans="1:8" ht="15.6" x14ac:dyDescent="0.3">
      <c r="A454" s="25"/>
      <c r="B454" s="19"/>
      <c r="C454" s="19"/>
      <c r="D454" s="19"/>
      <c r="E454" s="19"/>
      <c r="F454" s="19"/>
      <c r="G454" s="19"/>
      <c r="H454" s="19"/>
    </row>
    <row r="455" spans="1:8" ht="15.6" x14ac:dyDescent="0.3">
      <c r="A455" s="25"/>
      <c r="B455" s="19"/>
      <c r="C455" s="19"/>
      <c r="D455" s="19"/>
      <c r="E455" s="19"/>
      <c r="F455" s="19"/>
      <c r="G455" s="19"/>
      <c r="H455" s="19"/>
    </row>
    <row r="456" spans="1:8" ht="15.6" x14ac:dyDescent="0.3">
      <c r="A456" s="25"/>
      <c r="B456" s="19"/>
      <c r="C456" s="19"/>
      <c r="D456" s="19"/>
      <c r="E456" s="19"/>
      <c r="F456" s="19"/>
      <c r="G456" s="19"/>
      <c r="H456" s="19"/>
    </row>
    <row r="457" spans="1:8" ht="15.6" x14ac:dyDescent="0.3">
      <c r="A457" s="25"/>
      <c r="B457" s="19"/>
      <c r="C457" s="19"/>
      <c r="D457" s="19"/>
      <c r="E457" s="19"/>
      <c r="F457" s="19"/>
      <c r="G457" s="19"/>
      <c r="H457" s="19"/>
    </row>
    <row r="458" spans="1:8" ht="15.6" x14ac:dyDescent="0.3">
      <c r="A458" s="25"/>
      <c r="B458" s="19"/>
      <c r="C458" s="19"/>
      <c r="D458" s="19"/>
      <c r="E458" s="19"/>
      <c r="F458" s="19"/>
      <c r="G458" s="19"/>
      <c r="H458" s="19"/>
    </row>
    <row r="459" spans="1:8" ht="15.6" x14ac:dyDescent="0.3">
      <c r="A459" s="25"/>
      <c r="B459" s="19"/>
      <c r="C459" s="19"/>
      <c r="D459" s="19"/>
      <c r="E459" s="19"/>
      <c r="F459" s="19"/>
      <c r="G459" s="19"/>
      <c r="H459" s="19"/>
    </row>
    <row r="460" spans="1:8" ht="15.6" x14ac:dyDescent="0.3">
      <c r="A460" s="25"/>
      <c r="B460" s="19"/>
      <c r="C460" s="19"/>
      <c r="D460" s="19"/>
      <c r="E460" s="19"/>
      <c r="F460" s="19"/>
      <c r="G460" s="19"/>
      <c r="H460" s="19"/>
    </row>
    <row r="461" spans="1:8" ht="15.6" x14ac:dyDescent="0.3">
      <c r="A461" s="25"/>
      <c r="B461" s="19"/>
      <c r="C461" s="19"/>
      <c r="D461" s="19"/>
      <c r="E461" s="19"/>
      <c r="F461" s="19"/>
      <c r="G461" s="19"/>
      <c r="H461" s="19"/>
    </row>
    <row r="462" spans="1:8" ht="15.6" x14ac:dyDescent="0.3">
      <c r="A462" s="25"/>
      <c r="B462" s="19"/>
      <c r="C462" s="19"/>
      <c r="D462" s="19"/>
      <c r="E462" s="19"/>
      <c r="F462" s="19"/>
      <c r="G462" s="19"/>
      <c r="H462" s="19"/>
    </row>
    <row r="463" spans="1:8" ht="15.6" x14ac:dyDescent="0.3">
      <c r="A463" s="25"/>
      <c r="B463" s="19"/>
      <c r="C463" s="19"/>
      <c r="D463" s="19"/>
      <c r="E463" s="19"/>
      <c r="F463" s="19"/>
      <c r="G463" s="19"/>
      <c r="H463" s="19"/>
    </row>
    <row r="464" spans="1:8" ht="15.6" x14ac:dyDescent="0.3">
      <c r="A464" s="25"/>
      <c r="B464" s="19"/>
      <c r="C464" s="19"/>
      <c r="D464" s="19"/>
      <c r="E464" s="19"/>
      <c r="F464" s="19"/>
      <c r="G464" s="19"/>
      <c r="H464" s="19"/>
    </row>
    <row r="465" spans="1:8" ht="15.6" x14ac:dyDescent="0.3">
      <c r="A465" s="25"/>
      <c r="B465" s="19"/>
      <c r="C465" s="19"/>
      <c r="D465" s="19"/>
      <c r="E465" s="19"/>
      <c r="F465" s="19"/>
      <c r="G465" s="19"/>
      <c r="H465" s="19"/>
    </row>
    <row r="466" spans="1:8" ht="15.6" x14ac:dyDescent="0.3">
      <c r="A466" s="25"/>
      <c r="B466" s="19"/>
      <c r="C466" s="19"/>
      <c r="D466" s="19"/>
      <c r="E466" s="19"/>
      <c r="F466" s="19"/>
      <c r="G466" s="19"/>
      <c r="H466" s="19"/>
    </row>
    <row r="467" spans="1:8" ht="15.6" x14ac:dyDescent="0.3">
      <c r="A467" s="25"/>
      <c r="B467" s="19"/>
      <c r="C467" s="19"/>
      <c r="D467" s="19"/>
      <c r="E467" s="19"/>
      <c r="F467" s="19"/>
      <c r="G467" s="19"/>
      <c r="H467" s="19"/>
    </row>
    <row r="468" spans="1:8" ht="15.6" x14ac:dyDescent="0.3">
      <c r="A468" s="25"/>
      <c r="B468" s="19"/>
      <c r="C468" s="19"/>
      <c r="D468" s="19"/>
      <c r="E468" s="19"/>
      <c r="F468" s="19"/>
      <c r="G468" s="19"/>
      <c r="H468" s="19"/>
    </row>
    <row r="469" spans="1:8" ht="15.6" x14ac:dyDescent="0.3">
      <c r="A469" s="25"/>
      <c r="B469" s="19"/>
      <c r="C469" s="19"/>
      <c r="D469" s="19"/>
      <c r="E469" s="19"/>
      <c r="F469" s="19"/>
      <c r="G469" s="19"/>
      <c r="H469" s="19"/>
    </row>
    <row r="470" spans="1:8" ht="15.6" x14ac:dyDescent="0.3">
      <c r="A470" s="25"/>
      <c r="B470" s="19"/>
      <c r="C470" s="19"/>
      <c r="D470" s="19"/>
      <c r="E470" s="19"/>
      <c r="F470" s="19"/>
      <c r="G470" s="19"/>
      <c r="H470" s="19"/>
    </row>
    <row r="471" spans="1:8" ht="15.6" x14ac:dyDescent="0.3">
      <c r="A471" s="25"/>
      <c r="B471" s="19"/>
      <c r="C471" s="19"/>
      <c r="D471" s="19"/>
      <c r="E471" s="19"/>
      <c r="F471" s="19"/>
      <c r="G471" s="19"/>
      <c r="H471" s="19"/>
    </row>
    <row r="472" spans="1:8" ht="15.6" x14ac:dyDescent="0.3">
      <c r="A472" s="25"/>
      <c r="B472" s="19"/>
      <c r="C472" s="19"/>
      <c r="D472" s="19"/>
      <c r="E472" s="19"/>
      <c r="F472" s="19"/>
      <c r="G472" s="19"/>
      <c r="H472" s="19"/>
    </row>
    <row r="473" spans="1:8" ht="15.6" x14ac:dyDescent="0.3">
      <c r="A473" s="25"/>
      <c r="B473" s="19"/>
      <c r="C473" s="19"/>
      <c r="D473" s="19"/>
      <c r="E473" s="19"/>
      <c r="F473" s="19"/>
      <c r="G473" s="19"/>
      <c r="H473" s="19"/>
    </row>
    <row r="474" spans="1:8" ht="15.6" x14ac:dyDescent="0.3">
      <c r="A474" s="25"/>
      <c r="B474" s="19"/>
      <c r="C474" s="19"/>
      <c r="D474" s="19"/>
      <c r="E474" s="19"/>
      <c r="F474" s="19"/>
      <c r="G474" s="19"/>
      <c r="H474" s="19"/>
    </row>
    <row r="475" spans="1:8" ht="15.6" x14ac:dyDescent="0.3">
      <c r="A475" s="25"/>
      <c r="B475" s="19"/>
      <c r="C475" s="19"/>
      <c r="D475" s="19"/>
      <c r="E475" s="19"/>
      <c r="F475" s="19"/>
      <c r="G475" s="19"/>
      <c r="H475" s="19"/>
    </row>
    <row r="476" spans="1:8" ht="15.6" x14ac:dyDescent="0.3">
      <c r="A476" s="25"/>
      <c r="B476" s="19"/>
      <c r="C476" s="19"/>
      <c r="D476" s="19"/>
      <c r="E476" s="19"/>
      <c r="F476" s="19"/>
      <c r="G476" s="19"/>
      <c r="H476" s="19"/>
    </row>
    <row r="477" spans="1:8" ht="15.6" x14ac:dyDescent="0.3">
      <c r="A477" s="25"/>
      <c r="B477" s="19"/>
      <c r="C477" s="19"/>
      <c r="D477" s="19"/>
      <c r="E477" s="19"/>
      <c r="F477" s="19"/>
      <c r="G477" s="19"/>
      <c r="H477" s="19"/>
    </row>
    <row r="478" spans="1:8" ht="15.6" x14ac:dyDescent="0.3">
      <c r="A478" s="25"/>
      <c r="B478" s="19"/>
      <c r="C478" s="19"/>
      <c r="D478" s="19"/>
      <c r="E478" s="19"/>
      <c r="F478" s="19"/>
      <c r="G478" s="19"/>
      <c r="H478" s="19"/>
    </row>
    <row r="479" spans="1:8" ht="15.6" x14ac:dyDescent="0.3">
      <c r="A479" s="25"/>
      <c r="B479" s="19"/>
      <c r="C479" s="19"/>
      <c r="D479" s="19"/>
      <c r="E479" s="19"/>
      <c r="F479" s="19"/>
      <c r="G479" s="19"/>
      <c r="H479" s="19"/>
    </row>
    <row r="480" spans="1:8" ht="15.6" x14ac:dyDescent="0.3">
      <c r="A480" s="25"/>
      <c r="B480" s="19"/>
      <c r="C480" s="19"/>
      <c r="D480" s="19"/>
      <c r="E480" s="19"/>
      <c r="F480" s="19"/>
      <c r="G480" s="19"/>
      <c r="H480" s="19"/>
    </row>
    <row r="481" spans="1:8" ht="15.6" x14ac:dyDescent="0.3">
      <c r="A481" s="25"/>
      <c r="B481" s="19"/>
      <c r="C481" s="19"/>
      <c r="D481" s="19"/>
      <c r="E481" s="19"/>
      <c r="F481" s="19"/>
      <c r="G481" s="19"/>
      <c r="H481" s="19"/>
    </row>
    <row r="482" spans="1:8" ht="15.6" x14ac:dyDescent="0.3">
      <c r="A482" s="25"/>
      <c r="B482" s="19"/>
      <c r="C482" s="19"/>
      <c r="D482" s="19"/>
      <c r="E482" s="19"/>
      <c r="F482" s="19"/>
      <c r="G482" s="19"/>
      <c r="H482" s="19"/>
    </row>
    <row r="483" spans="1:8" ht="15.6" x14ac:dyDescent="0.3">
      <c r="A483" s="25"/>
      <c r="B483" s="19"/>
      <c r="C483" s="19"/>
      <c r="D483" s="19"/>
      <c r="E483" s="19"/>
      <c r="F483" s="19"/>
      <c r="G483" s="19"/>
      <c r="H483" s="19"/>
    </row>
    <row r="484" spans="1:8" ht="15.6" x14ac:dyDescent="0.3">
      <c r="A484" s="25"/>
      <c r="B484" s="19"/>
      <c r="C484" s="19"/>
      <c r="D484" s="19"/>
      <c r="E484" s="19"/>
      <c r="F484" s="19"/>
      <c r="G484" s="19"/>
      <c r="H484" s="19"/>
    </row>
    <row r="485" spans="1:8" ht="15.6" x14ac:dyDescent="0.3">
      <c r="A485" s="25"/>
      <c r="B485" s="19"/>
      <c r="C485" s="19"/>
      <c r="D485" s="19"/>
      <c r="E485" s="19"/>
      <c r="F485" s="19"/>
      <c r="G485" s="19"/>
      <c r="H485" s="19"/>
    </row>
    <row r="486" spans="1:8" ht="15.6" x14ac:dyDescent="0.3">
      <c r="A486" s="25"/>
      <c r="B486" s="19"/>
      <c r="C486" s="19"/>
      <c r="D486" s="19"/>
      <c r="E486" s="19"/>
      <c r="F486" s="19"/>
      <c r="G486" s="19"/>
      <c r="H486" s="19"/>
    </row>
    <row r="487" spans="1:8" ht="15.6" x14ac:dyDescent="0.3">
      <c r="A487" s="25"/>
      <c r="B487" s="19"/>
      <c r="C487" s="19"/>
      <c r="D487" s="19"/>
      <c r="E487" s="19"/>
      <c r="F487" s="19"/>
      <c r="G487" s="19"/>
      <c r="H487" s="19"/>
    </row>
    <row r="488" spans="1:8" ht="15.6" x14ac:dyDescent="0.3">
      <c r="A488" s="25"/>
      <c r="B488" s="19"/>
      <c r="C488" s="19"/>
      <c r="D488" s="19"/>
      <c r="E488" s="19"/>
      <c r="F488" s="19"/>
      <c r="G488" s="19"/>
      <c r="H488" s="19"/>
    </row>
    <row r="489" spans="1:8" ht="15.6" x14ac:dyDescent="0.3">
      <c r="A489" s="25"/>
      <c r="B489" s="19"/>
      <c r="C489" s="19"/>
      <c r="D489" s="19"/>
      <c r="E489" s="19"/>
      <c r="F489" s="19"/>
      <c r="G489" s="19"/>
      <c r="H489" s="19"/>
    </row>
    <row r="490" spans="1:8" ht="15.6" x14ac:dyDescent="0.3">
      <c r="A490" s="25"/>
      <c r="B490" s="19"/>
      <c r="C490" s="19"/>
      <c r="D490" s="19"/>
      <c r="E490" s="19"/>
      <c r="F490" s="19"/>
      <c r="G490" s="19"/>
      <c r="H490" s="19"/>
    </row>
    <row r="491" spans="1:8" ht="15.6" x14ac:dyDescent="0.3">
      <c r="A491" s="25"/>
      <c r="B491" s="19"/>
      <c r="C491" s="19"/>
      <c r="D491" s="19"/>
      <c r="E491" s="19"/>
      <c r="F491" s="19"/>
      <c r="G491" s="19"/>
      <c r="H491" s="19"/>
    </row>
    <row r="492" spans="1:8" ht="15.6" x14ac:dyDescent="0.3">
      <c r="A492" s="25"/>
      <c r="B492" s="19"/>
      <c r="C492" s="19"/>
      <c r="D492" s="19"/>
      <c r="E492" s="19"/>
      <c r="F492" s="19"/>
      <c r="G492" s="19"/>
      <c r="H492" s="19"/>
    </row>
    <row r="493" spans="1:8" ht="15.6" x14ac:dyDescent="0.3">
      <c r="A493" s="25"/>
      <c r="B493" s="19"/>
      <c r="C493" s="19"/>
      <c r="D493" s="19"/>
      <c r="E493" s="19"/>
      <c r="F493" s="19"/>
      <c r="G493" s="19"/>
      <c r="H493" s="19"/>
    </row>
    <row r="494" spans="1:8" ht="15.6" x14ac:dyDescent="0.3">
      <c r="A494" s="25"/>
      <c r="B494" s="19"/>
      <c r="C494" s="19"/>
      <c r="D494" s="19"/>
      <c r="E494" s="19"/>
      <c r="F494" s="19"/>
      <c r="G494" s="19"/>
      <c r="H494" s="19"/>
    </row>
    <row r="495" spans="1:8" ht="15.6" x14ac:dyDescent="0.3">
      <c r="A495" s="25"/>
      <c r="B495" s="19"/>
      <c r="C495" s="19"/>
      <c r="D495" s="19"/>
      <c r="E495" s="19"/>
      <c r="F495" s="19"/>
      <c r="G495" s="19"/>
      <c r="H495" s="19"/>
    </row>
    <row r="496" spans="1:8" ht="15.6" x14ac:dyDescent="0.3">
      <c r="A496" s="25"/>
      <c r="B496" s="19"/>
      <c r="C496" s="19"/>
      <c r="D496" s="19"/>
      <c r="E496" s="19"/>
      <c r="F496" s="19"/>
      <c r="G496" s="19"/>
      <c r="H496" s="19"/>
    </row>
    <row r="497" spans="1:8" ht="15.6" x14ac:dyDescent="0.3">
      <c r="A497" s="25"/>
      <c r="B497" s="19"/>
      <c r="C497" s="19"/>
      <c r="D497" s="19"/>
      <c r="E497" s="19"/>
      <c r="F497" s="19"/>
      <c r="G497" s="19"/>
      <c r="H497" s="19"/>
    </row>
    <row r="498" spans="1:8" ht="15.6" x14ac:dyDescent="0.3">
      <c r="A498" s="25"/>
      <c r="B498" s="19"/>
      <c r="C498" s="19"/>
      <c r="D498" s="19"/>
      <c r="E498" s="19"/>
      <c r="F498" s="19"/>
      <c r="G498" s="19"/>
      <c r="H498" s="19"/>
    </row>
    <row r="499" spans="1:8" ht="15.6" x14ac:dyDescent="0.3">
      <c r="A499" s="25"/>
      <c r="B499" s="19"/>
      <c r="C499" s="19"/>
      <c r="D499" s="19"/>
      <c r="E499" s="19"/>
      <c r="F499" s="19"/>
      <c r="G499" s="19"/>
      <c r="H499" s="19"/>
    </row>
    <row r="500" spans="1:8" ht="15.6" x14ac:dyDescent="0.3">
      <c r="A500" s="25"/>
      <c r="B500" s="19"/>
      <c r="C500" s="19"/>
      <c r="D500" s="19"/>
      <c r="E500" s="19"/>
      <c r="F500" s="19"/>
      <c r="G500" s="19"/>
      <c r="H500" s="19"/>
    </row>
    <row r="501" spans="1:8" ht="15.6" x14ac:dyDescent="0.3">
      <c r="A501" s="25"/>
      <c r="B501" s="19"/>
      <c r="C501" s="19"/>
      <c r="D501" s="19"/>
      <c r="E501" s="19"/>
      <c r="F501" s="19"/>
      <c r="G501" s="19"/>
      <c r="H501" s="19"/>
    </row>
    <row r="502" spans="1:8" ht="15.6" x14ac:dyDescent="0.3">
      <c r="A502" s="25"/>
      <c r="B502" s="19"/>
      <c r="C502" s="19"/>
      <c r="D502" s="19"/>
      <c r="E502" s="19"/>
      <c r="F502" s="19"/>
      <c r="G502" s="19"/>
      <c r="H502" s="19"/>
    </row>
    <row r="503" spans="1:8" ht="15.6" x14ac:dyDescent="0.3">
      <c r="A503" s="25"/>
      <c r="B503" s="19"/>
      <c r="C503" s="19"/>
      <c r="D503" s="19"/>
      <c r="E503" s="19"/>
      <c r="F503" s="19"/>
      <c r="G503" s="19"/>
      <c r="H503" s="19"/>
    </row>
    <row r="504" spans="1:8" ht="15.6" x14ac:dyDescent="0.3">
      <c r="A504" s="25"/>
      <c r="B504" s="19"/>
      <c r="C504" s="19"/>
      <c r="D504" s="19"/>
      <c r="E504" s="19"/>
      <c r="F504" s="19"/>
      <c r="G504" s="19"/>
      <c r="H504" s="19"/>
    </row>
    <row r="505" spans="1:8" ht="15.6" x14ac:dyDescent="0.3">
      <c r="A505" s="25"/>
      <c r="B505" s="19"/>
      <c r="C505" s="19"/>
      <c r="D505" s="19"/>
      <c r="E505" s="19"/>
      <c r="F505" s="19"/>
      <c r="G505" s="19"/>
      <c r="H505" s="19"/>
    </row>
    <row r="506" spans="1:8" ht="15.6" x14ac:dyDescent="0.3">
      <c r="A506" s="25"/>
      <c r="B506" s="19"/>
      <c r="C506" s="19"/>
      <c r="D506" s="19"/>
      <c r="E506" s="19"/>
      <c r="F506" s="19"/>
      <c r="G506" s="19"/>
      <c r="H506" s="19"/>
    </row>
    <row r="507" spans="1:8" ht="15.6" x14ac:dyDescent="0.3">
      <c r="A507" s="25"/>
      <c r="B507" s="19"/>
      <c r="C507" s="19"/>
      <c r="D507" s="19"/>
      <c r="E507" s="19"/>
      <c r="F507" s="19"/>
      <c r="G507" s="19"/>
      <c r="H507" s="19"/>
    </row>
    <row r="508" spans="1:8" ht="15.6" x14ac:dyDescent="0.3">
      <c r="A508" s="25"/>
      <c r="B508" s="19"/>
      <c r="C508" s="19"/>
      <c r="D508" s="19"/>
      <c r="E508" s="19"/>
      <c r="F508" s="19"/>
      <c r="G508" s="19"/>
      <c r="H508" s="19"/>
    </row>
    <row r="509" spans="1:8" ht="15.6" x14ac:dyDescent="0.3">
      <c r="A509" s="25"/>
      <c r="B509" s="19"/>
      <c r="C509" s="19"/>
      <c r="D509" s="19"/>
      <c r="E509" s="19"/>
      <c r="F509" s="19"/>
      <c r="G509" s="19"/>
      <c r="H509" s="19"/>
    </row>
    <row r="510" spans="1:8" ht="15.6" x14ac:dyDescent="0.3">
      <c r="A510" s="25"/>
      <c r="B510" s="19"/>
      <c r="C510" s="19"/>
      <c r="D510" s="19"/>
      <c r="E510" s="19"/>
      <c r="F510" s="19"/>
      <c r="G510" s="19"/>
      <c r="H510" s="19"/>
    </row>
    <row r="511" spans="1:8" ht="15.6" x14ac:dyDescent="0.3">
      <c r="A511" s="25"/>
      <c r="B511" s="19"/>
      <c r="C511" s="19"/>
      <c r="D511" s="19"/>
      <c r="E511" s="19"/>
      <c r="F511" s="19"/>
      <c r="G511" s="19"/>
      <c r="H511" s="19"/>
    </row>
    <row r="512" spans="1:8" ht="15.6" x14ac:dyDescent="0.3">
      <c r="A512" s="25"/>
      <c r="B512" s="19"/>
      <c r="C512" s="19"/>
      <c r="D512" s="19"/>
      <c r="E512" s="19"/>
      <c r="F512" s="19"/>
      <c r="G512" s="19"/>
      <c r="H512" s="19"/>
    </row>
    <row r="513" spans="1:8" ht="15.6" x14ac:dyDescent="0.3">
      <c r="A513" s="25"/>
      <c r="B513" s="19"/>
      <c r="C513" s="19"/>
      <c r="D513" s="19"/>
      <c r="E513" s="19"/>
      <c r="F513" s="19"/>
      <c r="G513" s="19"/>
      <c r="H513" s="19"/>
    </row>
    <row r="514" spans="1:8" ht="15.6" x14ac:dyDescent="0.3">
      <c r="A514" s="25"/>
      <c r="B514" s="19"/>
      <c r="C514" s="19"/>
      <c r="D514" s="19"/>
      <c r="E514" s="19"/>
      <c r="F514" s="19"/>
      <c r="G514" s="19"/>
      <c r="H514" s="19"/>
    </row>
    <row r="515" spans="1:8" ht="15.6" x14ac:dyDescent="0.3">
      <c r="A515" s="25"/>
      <c r="B515" s="19"/>
      <c r="C515" s="19"/>
      <c r="D515" s="19"/>
      <c r="E515" s="19"/>
      <c r="F515" s="19"/>
      <c r="G515" s="19"/>
      <c r="H515" s="19"/>
    </row>
    <row r="516" spans="1:8" ht="15.6" x14ac:dyDescent="0.3">
      <c r="A516" s="25"/>
      <c r="B516" s="19"/>
      <c r="C516" s="19"/>
      <c r="D516" s="19"/>
      <c r="E516" s="19"/>
      <c r="F516" s="19"/>
      <c r="G516" s="19"/>
      <c r="H516" s="19"/>
    </row>
    <row r="517" spans="1:8" ht="15.6" x14ac:dyDescent="0.3">
      <c r="A517" s="25"/>
      <c r="B517" s="19"/>
      <c r="C517" s="19"/>
      <c r="D517" s="19"/>
      <c r="E517" s="19"/>
      <c r="F517" s="19"/>
      <c r="G517" s="19"/>
      <c r="H517" s="19"/>
    </row>
    <row r="518" spans="1:8" ht="15.6" x14ac:dyDescent="0.3">
      <c r="A518" s="25"/>
      <c r="B518" s="19"/>
      <c r="C518" s="19"/>
      <c r="D518" s="19"/>
      <c r="E518" s="19"/>
      <c r="F518" s="19"/>
      <c r="G518" s="19"/>
      <c r="H518" s="19"/>
    </row>
    <row r="519" spans="1:8" ht="15.6" x14ac:dyDescent="0.3">
      <c r="A519" s="25"/>
      <c r="B519" s="19"/>
      <c r="C519" s="19"/>
      <c r="D519" s="19"/>
      <c r="E519" s="19"/>
      <c r="F519" s="19"/>
      <c r="G519" s="19"/>
      <c r="H519" s="19"/>
    </row>
    <row r="520" spans="1:8" ht="15.6" x14ac:dyDescent="0.3">
      <c r="A520" s="25"/>
      <c r="B520" s="19"/>
      <c r="C520" s="19"/>
      <c r="D520" s="19"/>
      <c r="E520" s="19"/>
      <c r="F520" s="19"/>
      <c r="G520" s="19"/>
      <c r="H520" s="19"/>
    </row>
    <row r="521" spans="1:8" ht="15.6" x14ac:dyDescent="0.3">
      <c r="A521" s="25"/>
      <c r="B521" s="19"/>
      <c r="C521" s="19"/>
      <c r="D521" s="19"/>
      <c r="E521" s="19"/>
      <c r="F521" s="19"/>
      <c r="G521" s="19"/>
      <c r="H521" s="19"/>
    </row>
  </sheetData>
  <mergeCells count="6">
    <mergeCell ref="D65:G66"/>
    <mergeCell ref="B3:I3"/>
    <mergeCell ref="B5:I5"/>
    <mergeCell ref="A44:H44"/>
    <mergeCell ref="A11:A12"/>
    <mergeCell ref="B11:B12"/>
  </mergeCells>
  <pageMargins left="0.7" right="0.7" top="0.75" bottom="0.75" header="0.3" footer="0.3"/>
  <pageSetup scale="66"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N520"/>
  <sheetViews>
    <sheetView view="pageBreakPreview" topLeftCell="A11" zoomScale="60" zoomScaleNormal="100" workbookViewId="0">
      <selection activeCell="D70" sqref="D70"/>
    </sheetView>
  </sheetViews>
  <sheetFormatPr defaultRowHeight="13.2" x14ac:dyDescent="0.25"/>
  <cols>
    <col min="1" max="1" width="7.77734375" bestFit="1" customWidth="1"/>
    <col min="2" max="2" width="47.77734375" bestFit="1" customWidth="1"/>
    <col min="3" max="3" width="31.6640625" bestFit="1" customWidth="1"/>
    <col min="4" max="4" width="12.109375" bestFit="1" customWidth="1"/>
    <col min="6" max="9" width="9.109375" bestFit="1" customWidth="1"/>
    <col min="12" max="12" width="20.109375" bestFit="1" customWidth="1"/>
    <col min="13" max="13" width="12.33203125" bestFit="1" customWidth="1"/>
    <col min="14" max="14" width="15" bestFit="1" customWidth="1"/>
  </cols>
  <sheetData>
    <row r="1" spans="1:14" ht="16.2" thickBot="1" x14ac:dyDescent="0.35">
      <c r="A1" s="730"/>
      <c r="B1" s="731"/>
      <c r="C1" s="731"/>
      <c r="D1" s="731"/>
      <c r="E1" s="731"/>
      <c r="F1" s="731"/>
      <c r="G1" s="731"/>
      <c r="H1" s="731"/>
    </row>
    <row r="2" spans="1:14" ht="18.600000000000001" thickBot="1" x14ac:dyDescent="0.35">
      <c r="A2" s="730"/>
      <c r="B2" s="2224" t="s">
        <v>295</v>
      </c>
      <c r="C2" s="2225"/>
      <c r="D2" s="2225"/>
      <c r="E2" s="2225"/>
      <c r="F2" s="2225"/>
      <c r="G2" s="2225"/>
      <c r="H2" s="2225"/>
      <c r="I2" s="2226"/>
    </row>
    <row r="3" spans="1:14" ht="16.2" thickBot="1" x14ac:dyDescent="0.35">
      <c r="A3" s="732"/>
      <c r="B3" s="731"/>
      <c r="C3" s="731"/>
      <c r="D3" s="731"/>
      <c r="E3" s="731"/>
      <c r="F3" s="731"/>
      <c r="G3" s="731"/>
      <c r="H3" s="731"/>
    </row>
    <row r="4" spans="1:14" ht="18.600000000000001" thickBot="1" x14ac:dyDescent="0.35">
      <c r="A4" s="732"/>
      <c r="B4" s="2224" t="s">
        <v>138</v>
      </c>
      <c r="C4" s="2225"/>
      <c r="D4" s="2225"/>
      <c r="E4" s="2225"/>
      <c r="F4" s="2225"/>
      <c r="G4" s="2225"/>
      <c r="H4" s="2225"/>
      <c r="I4" s="2226"/>
    </row>
    <row r="5" spans="1:14" s="1226" customFormat="1" ht="18" x14ac:dyDescent="0.3">
      <c r="A5" s="732"/>
      <c r="B5" s="1701"/>
      <c r="C5" s="1701"/>
      <c r="D5" s="1701"/>
      <c r="E5" s="1701"/>
      <c r="F5" s="1701"/>
      <c r="G5" s="1701"/>
      <c r="H5" s="1701"/>
      <c r="I5" s="1701"/>
    </row>
    <row r="6" spans="1:14" ht="15.6" x14ac:dyDescent="0.3">
      <c r="A6" s="730"/>
      <c r="B6" s="733" t="s">
        <v>383</v>
      </c>
      <c r="C6" s="156" t="s">
        <v>1178</v>
      </c>
      <c r="D6" s="731"/>
      <c r="E6" s="731"/>
      <c r="F6" s="731"/>
      <c r="G6" s="731"/>
      <c r="H6" s="731"/>
    </row>
    <row r="7" spans="1:14" ht="15.6" x14ac:dyDescent="0.3">
      <c r="A7" s="730"/>
      <c r="B7" s="733" t="s">
        <v>203</v>
      </c>
      <c r="C7" s="156" t="s">
        <v>1179</v>
      </c>
      <c r="D7" s="731"/>
      <c r="E7" s="731"/>
      <c r="F7" s="731"/>
      <c r="G7" s="731"/>
      <c r="H7" s="731"/>
    </row>
    <row r="8" spans="1:14" s="1226" customFormat="1" ht="15.6" x14ac:dyDescent="0.3">
      <c r="A8" s="730"/>
      <c r="B8" s="733"/>
      <c r="C8" s="156"/>
      <c r="D8" s="731"/>
      <c r="E8" s="731"/>
      <c r="F8" s="731"/>
      <c r="G8" s="731"/>
      <c r="H8" s="731"/>
    </row>
    <row r="9" spans="1:14" ht="16.2" thickBot="1" x14ac:dyDescent="0.35">
      <c r="A9" s="732"/>
      <c r="B9" s="731" t="s">
        <v>1528</v>
      </c>
      <c r="C9" s="731"/>
      <c r="D9" s="731"/>
      <c r="E9" s="731"/>
      <c r="F9" s="731"/>
      <c r="G9" s="731"/>
      <c r="H9" s="731"/>
    </row>
    <row r="10" spans="1:14" ht="78" x14ac:dyDescent="0.25">
      <c r="A10" s="734" t="s">
        <v>33</v>
      </c>
      <c r="B10" s="735" t="s">
        <v>34</v>
      </c>
      <c r="C10" s="736" t="s">
        <v>136</v>
      </c>
      <c r="D10" s="736" t="s">
        <v>127</v>
      </c>
      <c r="E10" s="736" t="s">
        <v>232</v>
      </c>
      <c r="F10" s="736" t="s">
        <v>128</v>
      </c>
      <c r="G10" s="736" t="s">
        <v>62</v>
      </c>
      <c r="H10" s="736" t="s">
        <v>51</v>
      </c>
      <c r="I10" s="736" t="s">
        <v>129</v>
      </c>
    </row>
    <row r="11" spans="1:14" ht="46.8" x14ac:dyDescent="0.25">
      <c r="A11" s="726"/>
      <c r="B11" s="726"/>
      <c r="C11" s="737" t="s">
        <v>266</v>
      </c>
      <c r="D11" s="737" t="s">
        <v>266</v>
      </c>
      <c r="E11" s="737" t="s">
        <v>266</v>
      </c>
      <c r="F11" s="737" t="s">
        <v>266</v>
      </c>
      <c r="G11" s="737" t="s">
        <v>266</v>
      </c>
      <c r="H11" s="737" t="s">
        <v>266</v>
      </c>
      <c r="I11" s="737" t="s">
        <v>266</v>
      </c>
    </row>
    <row r="12" spans="1:14" ht="16.2" thickBot="1" x14ac:dyDescent="0.3">
      <c r="A12" s="704">
        <v>1</v>
      </c>
      <c r="B12" s="704">
        <v>2</v>
      </c>
      <c r="C12" s="704">
        <v>3</v>
      </c>
      <c r="D12" s="704">
        <v>4</v>
      </c>
      <c r="E12" s="704">
        <v>5</v>
      </c>
      <c r="F12" s="704">
        <v>6</v>
      </c>
      <c r="G12" s="704">
        <v>7</v>
      </c>
      <c r="H12" s="704">
        <v>8</v>
      </c>
      <c r="I12" s="704">
        <v>9</v>
      </c>
    </row>
    <row r="13" spans="1:14" ht="15.6" x14ac:dyDescent="0.3">
      <c r="A13" s="138"/>
      <c r="B13" s="375" t="s">
        <v>700</v>
      </c>
      <c r="C13" s="275"/>
      <c r="D13" s="275"/>
      <c r="E13" s="739"/>
      <c r="F13" s="739"/>
      <c r="G13" s="739"/>
      <c r="H13" s="707"/>
      <c r="I13" s="707"/>
    </row>
    <row r="14" spans="1:14" ht="15.6" x14ac:dyDescent="0.3">
      <c r="A14" s="138"/>
      <c r="B14" s="375"/>
      <c r="C14" s="276"/>
      <c r="D14" s="276"/>
      <c r="E14" s="740"/>
      <c r="F14" s="740"/>
      <c r="G14" s="740"/>
      <c r="H14" s="711"/>
      <c r="I14" s="711"/>
      <c r="L14" s="1135" t="s">
        <v>1482</v>
      </c>
      <c r="M14" s="1135">
        <v>47.971910000000001</v>
      </c>
      <c r="N14" s="1135">
        <v>757.07853999999998</v>
      </c>
    </row>
    <row r="15" spans="1:14" ht="21" x14ac:dyDescent="0.4">
      <c r="A15" s="138">
        <v>1</v>
      </c>
      <c r="B15" s="477" t="s">
        <v>798</v>
      </c>
      <c r="C15" s="2227" t="s">
        <v>1150</v>
      </c>
      <c r="D15" s="2227"/>
      <c r="E15" s="2227"/>
      <c r="F15" s="2227"/>
      <c r="G15" s="2227"/>
      <c r="H15" s="2227"/>
      <c r="I15" s="2228"/>
      <c r="L15" s="1135" t="s">
        <v>1483</v>
      </c>
      <c r="M15" s="1135">
        <v>111.57756000000001</v>
      </c>
      <c r="N15" s="1135">
        <v>1403.9041199999999</v>
      </c>
    </row>
    <row r="16" spans="1:14" ht="21" x14ac:dyDescent="0.4">
      <c r="A16" s="138">
        <v>2</v>
      </c>
      <c r="B16" s="477" t="s">
        <v>797</v>
      </c>
      <c r="C16" s="2229"/>
      <c r="D16" s="2229"/>
      <c r="E16" s="2229"/>
      <c r="F16" s="2229"/>
      <c r="G16" s="2229"/>
      <c r="H16" s="2229"/>
      <c r="I16" s="2230"/>
      <c r="L16" s="1135" t="s">
        <v>1484</v>
      </c>
      <c r="M16" s="1135">
        <v>44.587519999999998</v>
      </c>
      <c r="N16" s="1135">
        <v>225.54651000000001</v>
      </c>
    </row>
    <row r="17" spans="1:14" ht="21" x14ac:dyDescent="0.4">
      <c r="A17" s="138">
        <v>3</v>
      </c>
      <c r="B17" s="477" t="s">
        <v>796</v>
      </c>
      <c r="C17" s="2229"/>
      <c r="D17" s="2229"/>
      <c r="E17" s="2229"/>
      <c r="F17" s="2229"/>
      <c r="G17" s="2229"/>
      <c r="H17" s="2229"/>
      <c r="I17" s="2230"/>
      <c r="L17" s="1135" t="s">
        <v>796</v>
      </c>
      <c r="M17" s="1135">
        <v>0.55339000000000005</v>
      </c>
      <c r="N17" s="1135">
        <v>1.5305899999999999</v>
      </c>
    </row>
    <row r="18" spans="1:14" ht="21" x14ac:dyDescent="0.4">
      <c r="A18" s="138">
        <v>4</v>
      </c>
      <c r="B18" s="477" t="s">
        <v>1185</v>
      </c>
      <c r="C18" s="2229"/>
      <c r="D18" s="2229"/>
      <c r="E18" s="2229"/>
      <c r="F18" s="2229"/>
      <c r="G18" s="2229"/>
      <c r="H18" s="2229"/>
      <c r="I18" s="2230"/>
      <c r="L18" s="1135" t="s">
        <v>795</v>
      </c>
      <c r="M18" s="1135">
        <v>17.964020000000001</v>
      </c>
      <c r="N18" s="1135">
        <v>181.46508</v>
      </c>
    </row>
    <row r="19" spans="1:14" ht="21" x14ac:dyDescent="0.4">
      <c r="A19" s="138">
        <v>5</v>
      </c>
      <c r="B19" s="477" t="s">
        <v>795</v>
      </c>
      <c r="C19" s="2229"/>
      <c r="D19" s="2229"/>
      <c r="E19" s="2229"/>
      <c r="F19" s="2229"/>
      <c r="G19" s="2229"/>
      <c r="H19" s="2229"/>
      <c r="I19" s="2230"/>
      <c r="L19" s="1135" t="s">
        <v>794</v>
      </c>
      <c r="M19" s="1135">
        <v>30.021660000000001</v>
      </c>
      <c r="N19" s="1135">
        <v>179.56403</v>
      </c>
    </row>
    <row r="20" spans="1:14" ht="21" x14ac:dyDescent="0.4">
      <c r="A20" s="138">
        <v>6</v>
      </c>
      <c r="B20" s="477" t="s">
        <v>794</v>
      </c>
      <c r="C20" s="2229"/>
      <c r="D20" s="2229"/>
      <c r="E20" s="2229"/>
      <c r="F20" s="2229"/>
      <c r="G20" s="2229"/>
      <c r="H20" s="2229"/>
      <c r="I20" s="2230"/>
      <c r="L20" s="1135" t="s">
        <v>793</v>
      </c>
      <c r="M20" s="1135">
        <v>138.08642</v>
      </c>
      <c r="N20" s="1135">
        <v>452.79566</v>
      </c>
    </row>
    <row r="21" spans="1:14" ht="21" x14ac:dyDescent="0.4">
      <c r="A21" s="138">
        <v>7</v>
      </c>
      <c r="B21" s="477" t="s">
        <v>793</v>
      </c>
      <c r="C21" s="2229"/>
      <c r="D21" s="2229"/>
      <c r="E21" s="2229"/>
      <c r="F21" s="2229"/>
      <c r="G21" s="2229"/>
      <c r="H21" s="2229"/>
      <c r="I21" s="2230"/>
      <c r="L21" s="1135" t="s">
        <v>792</v>
      </c>
      <c r="M21" s="1135">
        <v>0</v>
      </c>
      <c r="N21" s="1135">
        <v>1.5039</v>
      </c>
    </row>
    <row r="22" spans="1:14" ht="21" x14ac:dyDescent="0.4">
      <c r="A22" s="138">
        <v>8</v>
      </c>
      <c r="B22" s="477" t="s">
        <v>792</v>
      </c>
      <c r="C22" s="2229"/>
      <c r="D22" s="2229"/>
      <c r="E22" s="2229"/>
      <c r="F22" s="2229"/>
      <c r="G22" s="2229"/>
      <c r="H22" s="2229"/>
      <c r="I22" s="2230"/>
      <c r="L22" s="1135" t="s">
        <v>791</v>
      </c>
      <c r="M22" s="1135">
        <v>0.17308000000000001</v>
      </c>
      <c r="N22" s="1135">
        <v>3.8227099999999998</v>
      </c>
    </row>
    <row r="23" spans="1:14" ht="21" x14ac:dyDescent="0.4">
      <c r="A23" s="138">
        <v>9</v>
      </c>
      <c r="B23" s="477" t="s">
        <v>791</v>
      </c>
      <c r="C23" s="2229"/>
      <c r="D23" s="2229"/>
      <c r="E23" s="2229"/>
      <c r="F23" s="2229"/>
      <c r="G23" s="2229"/>
      <c r="H23" s="2229"/>
      <c r="I23" s="2230"/>
      <c r="L23" s="1135" t="s">
        <v>790</v>
      </c>
      <c r="M23" s="1135">
        <v>58.683970000000002</v>
      </c>
      <c r="N23" s="1135">
        <v>525.89013999999997</v>
      </c>
    </row>
    <row r="24" spans="1:14" ht="21" x14ac:dyDescent="0.4">
      <c r="A24" s="138">
        <v>10</v>
      </c>
      <c r="B24" s="477" t="s">
        <v>790</v>
      </c>
      <c r="C24" s="2229"/>
      <c r="D24" s="2229"/>
      <c r="E24" s="2229"/>
      <c r="F24" s="2229"/>
      <c r="G24" s="2229"/>
      <c r="H24" s="2229"/>
      <c r="I24" s="2230"/>
      <c r="L24" s="1135" t="s">
        <v>800</v>
      </c>
      <c r="M24" s="1135">
        <v>4.6562400000000004</v>
      </c>
      <c r="N24" s="1135">
        <v>26.450600000000001</v>
      </c>
    </row>
    <row r="25" spans="1:14" ht="21" x14ac:dyDescent="0.4">
      <c r="A25" s="138">
        <v>11</v>
      </c>
      <c r="B25" s="477" t="s">
        <v>800</v>
      </c>
      <c r="C25" s="2229"/>
      <c r="D25" s="2229"/>
      <c r="E25" s="2229"/>
      <c r="F25" s="2229"/>
      <c r="G25" s="2229"/>
      <c r="H25" s="2229"/>
      <c r="I25" s="2230"/>
      <c r="L25" s="1135" t="s">
        <v>789</v>
      </c>
      <c r="M25" s="1135">
        <v>632.18736999999999</v>
      </c>
      <c r="N25" s="1135">
        <v>3448.1852699999999</v>
      </c>
    </row>
    <row r="26" spans="1:14" ht="21" x14ac:dyDescent="0.4">
      <c r="A26" s="138">
        <v>12</v>
      </c>
      <c r="B26" s="477" t="s">
        <v>789</v>
      </c>
      <c r="C26" s="2229"/>
      <c r="D26" s="2229"/>
      <c r="E26" s="2229"/>
      <c r="F26" s="2229"/>
      <c r="G26" s="2229"/>
      <c r="H26" s="2229"/>
      <c r="I26" s="2230"/>
      <c r="L26" s="1135" t="s">
        <v>788</v>
      </c>
      <c r="M26" s="1135">
        <v>9.38246</v>
      </c>
      <c r="N26" s="1135">
        <v>52.144840000000002</v>
      </c>
    </row>
    <row r="27" spans="1:14" ht="21" x14ac:dyDescent="0.4">
      <c r="A27" s="138">
        <v>13</v>
      </c>
      <c r="B27" s="477" t="s">
        <v>788</v>
      </c>
      <c r="C27" s="2229"/>
      <c r="D27" s="2229"/>
      <c r="E27" s="2229"/>
      <c r="F27" s="2229"/>
      <c r="G27" s="2229"/>
      <c r="H27" s="2229"/>
      <c r="I27" s="2230"/>
      <c r="L27" s="1135" t="s">
        <v>787</v>
      </c>
      <c r="M27" s="1135">
        <v>3.6568800000000001</v>
      </c>
      <c r="N27" s="1135">
        <v>31.72006</v>
      </c>
    </row>
    <row r="28" spans="1:14" ht="21" x14ac:dyDescent="0.4">
      <c r="A28" s="138">
        <v>14</v>
      </c>
      <c r="B28" s="477" t="s">
        <v>787</v>
      </c>
      <c r="C28" s="2229"/>
      <c r="D28" s="2229"/>
      <c r="E28" s="2229"/>
      <c r="F28" s="2229"/>
      <c r="G28" s="2229"/>
      <c r="H28" s="2229"/>
      <c r="I28" s="2230"/>
      <c r="L28" s="1135" t="s">
        <v>786</v>
      </c>
      <c r="M28" s="1135">
        <v>1.1287400000000001</v>
      </c>
      <c r="N28" s="1135">
        <v>80.59648</v>
      </c>
    </row>
    <row r="29" spans="1:14" ht="21" x14ac:dyDescent="0.4">
      <c r="A29" s="138">
        <v>15</v>
      </c>
      <c r="B29" s="477" t="s">
        <v>786</v>
      </c>
      <c r="C29" s="2229"/>
      <c r="D29" s="2229"/>
      <c r="E29" s="2229"/>
      <c r="F29" s="2229"/>
      <c r="G29" s="2229"/>
      <c r="H29" s="2229"/>
      <c r="I29" s="2230"/>
      <c r="L29" s="1135" t="s">
        <v>784</v>
      </c>
      <c r="M29" s="1135">
        <v>6.1658400000000002</v>
      </c>
      <c r="N29" s="1135">
        <v>12.349690000000001</v>
      </c>
    </row>
    <row r="30" spans="1:14" ht="21" x14ac:dyDescent="0.4">
      <c r="A30" s="138">
        <v>16</v>
      </c>
      <c r="B30" s="477" t="s">
        <v>785</v>
      </c>
      <c r="C30" s="2229"/>
      <c r="D30" s="2229"/>
      <c r="E30" s="2229"/>
      <c r="F30" s="2229"/>
      <c r="G30" s="2229"/>
      <c r="H30" s="2229"/>
      <c r="I30" s="2230"/>
      <c r="L30" s="1135" t="s">
        <v>785</v>
      </c>
      <c r="M30" s="1135">
        <v>0.31680000000000003</v>
      </c>
      <c r="N30" s="1135">
        <v>9.8860000000000003E-2</v>
      </c>
    </row>
    <row r="31" spans="1:14" ht="21" x14ac:dyDescent="0.4">
      <c r="A31" s="138">
        <v>17</v>
      </c>
      <c r="B31" s="477" t="s">
        <v>784</v>
      </c>
      <c r="C31" s="2229"/>
      <c r="D31" s="2229"/>
      <c r="E31" s="2229"/>
      <c r="F31" s="2229"/>
      <c r="G31" s="2229"/>
      <c r="H31" s="2229"/>
      <c r="I31" s="2230"/>
      <c r="L31" s="1135" t="s">
        <v>1485</v>
      </c>
      <c r="M31" s="1135">
        <v>0</v>
      </c>
      <c r="N31" s="1135">
        <v>12.166740000000001</v>
      </c>
    </row>
    <row r="32" spans="1:14" ht="21" x14ac:dyDescent="0.4">
      <c r="A32" s="138">
        <v>18</v>
      </c>
      <c r="B32" s="477" t="s">
        <v>783</v>
      </c>
      <c r="C32" s="2229"/>
      <c r="D32" s="2229"/>
      <c r="E32" s="2229"/>
      <c r="F32" s="2229"/>
      <c r="G32" s="2229"/>
      <c r="H32" s="2229"/>
      <c r="I32" s="2230"/>
      <c r="L32" s="1135"/>
    </row>
    <row r="33" spans="1:14" ht="15.6" x14ac:dyDescent="0.3">
      <c r="A33" s="138"/>
      <c r="B33" s="143"/>
      <c r="C33" s="2229"/>
      <c r="D33" s="2229"/>
      <c r="E33" s="2229"/>
      <c r="F33" s="2229"/>
      <c r="G33" s="2229"/>
      <c r="H33" s="2229"/>
      <c r="I33" s="2230"/>
      <c r="L33" s="731" t="s">
        <v>701</v>
      </c>
    </row>
    <row r="34" spans="1:14" ht="21" x14ac:dyDescent="0.4">
      <c r="A34" s="138"/>
      <c r="B34" s="477" t="s">
        <v>701</v>
      </c>
      <c r="C34" s="2229"/>
      <c r="D34" s="2229"/>
      <c r="E34" s="2229"/>
      <c r="F34" s="2229"/>
      <c r="G34" s="2229"/>
      <c r="H34" s="2229"/>
      <c r="I34" s="2230"/>
      <c r="L34" s="731" t="s">
        <v>1136</v>
      </c>
      <c r="M34" s="1135">
        <v>9.1106300000000005</v>
      </c>
      <c r="N34" s="1135">
        <v>22.482710000000001</v>
      </c>
    </row>
    <row r="35" spans="1:14" ht="21" x14ac:dyDescent="0.4">
      <c r="A35" s="138">
        <v>1</v>
      </c>
      <c r="B35" s="477" t="s">
        <v>1136</v>
      </c>
      <c r="C35" s="2229"/>
      <c r="D35" s="2229"/>
      <c r="E35" s="2229"/>
      <c r="F35" s="2229"/>
      <c r="G35" s="2229"/>
      <c r="H35" s="2229"/>
      <c r="I35" s="2230"/>
      <c r="L35" s="731" t="s">
        <v>1137</v>
      </c>
      <c r="M35" s="1135">
        <v>3.13469</v>
      </c>
      <c r="N35" s="1135">
        <v>12.14209</v>
      </c>
    </row>
    <row r="36" spans="1:14" ht="21" x14ac:dyDescent="0.4">
      <c r="A36" s="138">
        <v>2</v>
      </c>
      <c r="B36" s="477" t="s">
        <v>1137</v>
      </c>
      <c r="C36" s="2229"/>
      <c r="D36" s="2229"/>
      <c r="E36" s="2229"/>
      <c r="F36" s="2229"/>
      <c r="G36" s="2229"/>
      <c r="H36" s="2229"/>
      <c r="I36" s="2230"/>
      <c r="L36" s="731" t="s">
        <v>1138</v>
      </c>
      <c r="M36" s="1135">
        <v>19.666720000000002</v>
      </c>
      <c r="N36" s="1135">
        <v>69.129959999999997</v>
      </c>
    </row>
    <row r="37" spans="1:14" ht="21" x14ac:dyDescent="0.4">
      <c r="A37" s="138">
        <v>3</v>
      </c>
      <c r="B37" s="477" t="s">
        <v>1138</v>
      </c>
      <c r="C37" s="2229"/>
      <c r="D37" s="2229"/>
      <c r="E37" s="2229"/>
      <c r="F37" s="2229"/>
      <c r="G37" s="2229"/>
      <c r="H37" s="2229"/>
      <c r="I37" s="2230"/>
      <c r="L37" s="731" t="s">
        <v>1139</v>
      </c>
      <c r="M37" s="1135">
        <v>173.41123999999999</v>
      </c>
      <c r="N37" s="1135">
        <v>1183.1671899999999</v>
      </c>
    </row>
    <row r="38" spans="1:14" ht="21" x14ac:dyDescent="0.4">
      <c r="A38" s="138">
        <v>4</v>
      </c>
      <c r="B38" s="477" t="s">
        <v>1139</v>
      </c>
      <c r="C38" s="2229"/>
      <c r="D38" s="2229"/>
      <c r="E38" s="2229"/>
      <c r="F38" s="2229"/>
      <c r="G38" s="2229"/>
      <c r="H38" s="2229"/>
      <c r="I38" s="2230"/>
      <c r="L38" s="731" t="s">
        <v>1140</v>
      </c>
      <c r="M38" s="1135">
        <v>665.03413</v>
      </c>
      <c r="N38" s="1135">
        <v>2394.7632800000001</v>
      </c>
    </row>
    <row r="39" spans="1:14" ht="21" x14ac:dyDescent="0.4">
      <c r="A39" s="138">
        <v>5</v>
      </c>
      <c r="B39" s="477" t="s">
        <v>1140</v>
      </c>
      <c r="C39" s="2229"/>
      <c r="D39" s="2229"/>
      <c r="E39" s="2229"/>
      <c r="F39" s="2229"/>
      <c r="G39" s="2229"/>
      <c r="H39" s="2229"/>
      <c r="I39" s="2230"/>
    </row>
    <row r="40" spans="1:14" ht="15.6" x14ac:dyDescent="0.3">
      <c r="A40" s="738"/>
      <c r="B40" s="742"/>
      <c r="C40" s="2229"/>
      <c r="D40" s="2229"/>
      <c r="E40" s="2229"/>
      <c r="F40" s="2229"/>
      <c r="G40" s="2229"/>
      <c r="H40" s="2229"/>
      <c r="I40" s="2230"/>
    </row>
    <row r="41" spans="1:14" ht="15.6" x14ac:dyDescent="0.3">
      <c r="A41" s="738"/>
      <c r="B41" s="742"/>
      <c r="C41" s="2229"/>
      <c r="D41" s="2229"/>
      <c r="E41" s="2229"/>
      <c r="F41" s="2229"/>
      <c r="G41" s="2229"/>
      <c r="H41" s="2229"/>
      <c r="I41" s="2230"/>
    </row>
    <row r="42" spans="1:14" ht="16.2" thickBot="1" x14ac:dyDescent="0.35">
      <c r="A42" s="738"/>
      <c r="B42" s="743"/>
      <c r="C42" s="2231"/>
      <c r="D42" s="2231"/>
      <c r="E42" s="2231"/>
      <c r="F42" s="2231"/>
      <c r="G42" s="2231"/>
      <c r="H42" s="2231"/>
      <c r="I42" s="2232"/>
    </row>
    <row r="43" spans="1:14" ht="15.6" x14ac:dyDescent="0.3">
      <c r="A43" s="830"/>
      <c r="B43" s="830"/>
      <c r="C43" s="830"/>
      <c r="D43" s="830"/>
      <c r="E43" s="830"/>
      <c r="F43" s="830"/>
      <c r="G43" s="830"/>
      <c r="H43" s="830"/>
      <c r="I43" s="830"/>
    </row>
    <row r="44" spans="1:14" ht="17.399999999999999" x14ac:dyDescent="0.3">
      <c r="A44" s="701"/>
      <c r="B44" s="744"/>
      <c r="C44" s="744"/>
      <c r="D44" s="744"/>
      <c r="E44" s="744"/>
      <c r="F44" s="744"/>
      <c r="G44" s="744"/>
      <c r="H44" s="744"/>
      <c r="I44" s="744"/>
    </row>
    <row r="45" spans="1:14" ht="15.6" x14ac:dyDescent="0.3">
      <c r="A45" s="730"/>
      <c r="B45" s="731"/>
      <c r="C45" s="731"/>
      <c r="D45" s="731"/>
      <c r="E45" s="731"/>
      <c r="F45" s="731"/>
      <c r="G45" s="731"/>
      <c r="H45" s="731"/>
    </row>
    <row r="46" spans="1:14" ht="15.6" x14ac:dyDescent="0.3">
      <c r="A46" s="730"/>
      <c r="B46" s="731"/>
      <c r="C46" s="731"/>
      <c r="D46" s="731"/>
      <c r="E46" s="731"/>
      <c r="F46" s="731"/>
      <c r="G46" s="731"/>
      <c r="H46" s="731"/>
    </row>
    <row r="47" spans="1:14" ht="15.6" x14ac:dyDescent="0.3">
      <c r="A47" s="730"/>
      <c r="B47" s="731"/>
      <c r="C47" s="731"/>
      <c r="D47" s="731"/>
      <c r="E47" s="731"/>
      <c r="F47" s="731"/>
      <c r="G47" s="731"/>
      <c r="H47" s="731"/>
    </row>
    <row r="48" spans="1:14" ht="15.6" x14ac:dyDescent="0.3">
      <c r="A48" s="730"/>
      <c r="B48" s="731"/>
      <c r="C48" s="731"/>
      <c r="D48" s="731"/>
      <c r="E48" s="731"/>
      <c r="F48" s="731"/>
      <c r="G48" s="731"/>
      <c r="H48" s="731"/>
    </row>
    <row r="49" spans="1:8" ht="15.6" x14ac:dyDescent="0.3">
      <c r="A49" s="730"/>
      <c r="B49" s="731"/>
      <c r="C49" s="731"/>
      <c r="D49" s="731"/>
      <c r="E49" s="731"/>
      <c r="F49" s="731"/>
      <c r="G49" s="731"/>
      <c r="H49" s="731"/>
    </row>
    <row r="50" spans="1:8" ht="15.6" x14ac:dyDescent="0.3">
      <c r="A50" s="730"/>
      <c r="B50" s="731"/>
      <c r="C50" s="731"/>
      <c r="D50" s="731"/>
      <c r="E50" s="731"/>
      <c r="F50" s="731"/>
      <c r="G50" s="731"/>
      <c r="H50" s="731"/>
    </row>
    <row r="51" spans="1:8" ht="15.6" x14ac:dyDescent="0.3">
      <c r="A51" s="730"/>
      <c r="B51" s="731"/>
      <c r="C51" s="731"/>
      <c r="D51" s="731"/>
      <c r="E51" s="731"/>
      <c r="F51" s="731"/>
      <c r="G51" s="731"/>
      <c r="H51" s="731"/>
    </row>
    <row r="52" spans="1:8" ht="15.6" x14ac:dyDescent="0.3">
      <c r="A52" s="730"/>
      <c r="B52" s="731"/>
      <c r="C52" s="731"/>
      <c r="D52" s="731"/>
      <c r="E52" s="731"/>
      <c r="F52" s="731"/>
      <c r="G52" s="731"/>
      <c r="H52" s="731"/>
    </row>
    <row r="53" spans="1:8" ht="15.6" x14ac:dyDescent="0.3">
      <c r="A53" s="730"/>
      <c r="B53" s="731"/>
      <c r="C53" s="731"/>
      <c r="D53" s="731"/>
      <c r="E53" s="731"/>
      <c r="F53" s="731"/>
      <c r="G53" s="731"/>
      <c r="H53" s="731"/>
    </row>
    <row r="54" spans="1:8" ht="15.6" x14ac:dyDescent="0.3">
      <c r="A54" s="730"/>
      <c r="B54" s="731"/>
      <c r="C54" s="731"/>
      <c r="D54" s="731"/>
      <c r="E54" s="731"/>
      <c r="F54" s="731"/>
      <c r="G54" s="731"/>
      <c r="H54" s="731"/>
    </row>
    <row r="55" spans="1:8" ht="15.6" x14ac:dyDescent="0.3">
      <c r="A55" s="730"/>
      <c r="B55" s="731"/>
      <c r="C55" s="731"/>
      <c r="D55" s="731"/>
      <c r="E55" s="731"/>
      <c r="F55" s="731"/>
      <c r="G55" s="731"/>
      <c r="H55" s="731"/>
    </row>
    <row r="56" spans="1:8" ht="15.6" x14ac:dyDescent="0.3">
      <c r="A56" s="730"/>
      <c r="B56" s="731"/>
      <c r="C56" s="731"/>
      <c r="D56" s="731"/>
      <c r="E56" s="731"/>
      <c r="F56" s="731"/>
      <c r="G56" s="731"/>
      <c r="H56" s="731"/>
    </row>
    <row r="57" spans="1:8" ht="15.6" x14ac:dyDescent="0.3">
      <c r="A57" s="730"/>
      <c r="B57" s="731"/>
      <c r="C57" s="731"/>
      <c r="D57" s="731"/>
      <c r="E57" s="731"/>
      <c r="F57" s="731"/>
      <c r="G57" s="731"/>
      <c r="H57" s="731"/>
    </row>
    <row r="58" spans="1:8" ht="15.6" x14ac:dyDescent="0.3">
      <c r="A58" s="730"/>
      <c r="B58" s="731"/>
      <c r="C58" s="731"/>
      <c r="D58" s="731"/>
      <c r="E58" s="731"/>
      <c r="F58" s="731"/>
      <c r="G58" s="731"/>
      <c r="H58" s="731"/>
    </row>
    <row r="59" spans="1:8" ht="15.6" x14ac:dyDescent="0.3">
      <c r="A59" s="730"/>
      <c r="B59" s="731"/>
      <c r="C59" s="731"/>
      <c r="D59" s="731"/>
      <c r="E59" s="731"/>
      <c r="F59" s="731"/>
      <c r="G59" s="731"/>
      <c r="H59" s="731"/>
    </row>
    <row r="60" spans="1:8" ht="15.6" x14ac:dyDescent="0.3">
      <c r="A60" s="730"/>
      <c r="B60" s="731"/>
      <c r="C60" s="731"/>
      <c r="D60" s="731"/>
      <c r="E60" s="731"/>
      <c r="F60" s="731"/>
      <c r="G60" s="731"/>
      <c r="H60" s="731"/>
    </row>
    <row r="61" spans="1:8" ht="15.6" x14ac:dyDescent="0.3">
      <c r="A61" s="730"/>
      <c r="B61" s="731"/>
      <c r="C61" s="731"/>
      <c r="D61" s="731"/>
      <c r="E61" s="731"/>
      <c r="F61" s="731"/>
      <c r="G61" s="731"/>
      <c r="H61" s="731"/>
    </row>
    <row r="62" spans="1:8" ht="15.6" x14ac:dyDescent="0.3">
      <c r="A62" s="730"/>
      <c r="B62" s="731"/>
      <c r="C62" s="731"/>
      <c r="D62" s="731"/>
      <c r="E62" s="731"/>
      <c r="F62" s="731"/>
      <c r="G62" s="731"/>
      <c r="H62" s="731"/>
    </row>
    <row r="63" spans="1:8" ht="15.6" x14ac:dyDescent="0.3">
      <c r="A63" s="730"/>
      <c r="B63" s="731"/>
      <c r="C63" s="731"/>
      <c r="D63" s="731"/>
      <c r="E63" s="731"/>
      <c r="F63" s="731"/>
      <c r="G63" s="731"/>
      <c r="H63" s="731"/>
    </row>
    <row r="64" spans="1:8" ht="15.6" x14ac:dyDescent="0.3">
      <c r="A64" s="730"/>
      <c r="B64" s="731"/>
      <c r="C64" s="731"/>
      <c r="D64" s="731"/>
      <c r="E64" s="731"/>
      <c r="F64" s="731"/>
      <c r="G64" s="731"/>
      <c r="H64" s="731"/>
    </row>
    <row r="65" spans="1:8" ht="15.6" x14ac:dyDescent="0.3">
      <c r="A65" s="730"/>
      <c r="B65" s="731"/>
      <c r="C65" s="731"/>
      <c r="D65" s="2322"/>
      <c r="E65" s="2322"/>
      <c r="F65" s="2322"/>
      <c r="G65" s="2322"/>
      <c r="H65" s="731"/>
    </row>
    <row r="66" spans="1:8" ht="15.6" x14ac:dyDescent="0.3">
      <c r="A66" s="730"/>
      <c r="B66" s="731"/>
      <c r="C66" s="731"/>
      <c r="D66" s="2322"/>
      <c r="E66" s="2322"/>
      <c r="F66" s="2322"/>
      <c r="G66" s="2322"/>
      <c r="H66" s="731"/>
    </row>
    <row r="67" spans="1:8" ht="15.6" x14ac:dyDescent="0.3">
      <c r="A67" s="730"/>
      <c r="B67" s="731"/>
      <c r="C67" s="731"/>
      <c r="D67" s="731"/>
      <c r="E67" s="731"/>
      <c r="F67" s="731"/>
      <c r="G67" s="731"/>
      <c r="H67" s="731"/>
    </row>
    <row r="68" spans="1:8" ht="15.6" x14ac:dyDescent="0.3">
      <c r="A68" s="730"/>
      <c r="B68" s="731"/>
      <c r="C68" s="731"/>
      <c r="D68" s="731"/>
      <c r="E68" s="731"/>
      <c r="F68" s="731"/>
      <c r="G68" s="731"/>
      <c r="H68" s="731"/>
    </row>
    <row r="69" spans="1:8" ht="15.6" x14ac:dyDescent="0.3">
      <c r="A69" s="730"/>
      <c r="B69" s="731"/>
      <c r="C69" s="731"/>
      <c r="D69" s="731"/>
      <c r="E69" s="731"/>
      <c r="F69" s="731"/>
      <c r="G69" s="731"/>
      <c r="H69" s="731"/>
    </row>
    <row r="70" spans="1:8" ht="15.6" x14ac:dyDescent="0.3">
      <c r="A70" s="730"/>
      <c r="B70" s="731"/>
      <c r="C70" s="731"/>
      <c r="D70" s="731"/>
      <c r="E70" s="731"/>
      <c r="F70" s="731"/>
      <c r="G70" s="731"/>
      <c r="H70" s="731"/>
    </row>
    <row r="71" spans="1:8" ht="15.6" x14ac:dyDescent="0.3">
      <c r="A71" s="730"/>
      <c r="B71" s="731"/>
      <c r="C71" s="731"/>
      <c r="D71" s="731"/>
      <c r="E71" s="731"/>
      <c r="F71" s="731"/>
      <c r="G71" s="731"/>
      <c r="H71" s="731"/>
    </row>
    <row r="72" spans="1:8" ht="15.6" x14ac:dyDescent="0.3">
      <c r="A72" s="730"/>
      <c r="B72" s="731"/>
      <c r="C72" s="731"/>
      <c r="D72" s="731"/>
      <c r="E72" s="731"/>
      <c r="F72" s="731"/>
      <c r="G72" s="731"/>
      <c r="H72" s="731"/>
    </row>
    <row r="73" spans="1:8" ht="15.6" x14ac:dyDescent="0.3">
      <c r="A73" s="730"/>
      <c r="B73" s="731"/>
      <c r="C73" s="731"/>
      <c r="D73" s="731"/>
      <c r="E73" s="731"/>
      <c r="F73" s="731"/>
      <c r="G73" s="731"/>
      <c r="H73" s="731"/>
    </row>
    <row r="74" spans="1:8" ht="15.6" x14ac:dyDescent="0.3">
      <c r="A74" s="730"/>
      <c r="B74" s="731"/>
      <c r="C74" s="731"/>
      <c r="D74" s="731"/>
      <c r="E74" s="731"/>
      <c r="F74" s="731"/>
      <c r="G74" s="731"/>
      <c r="H74" s="731"/>
    </row>
    <row r="75" spans="1:8" ht="15.6" x14ac:dyDescent="0.3">
      <c r="A75" s="730"/>
      <c r="B75" s="731"/>
      <c r="C75" s="731"/>
      <c r="D75" s="731"/>
      <c r="E75" s="731"/>
      <c r="F75" s="731"/>
      <c r="G75" s="731"/>
      <c r="H75" s="731"/>
    </row>
    <row r="76" spans="1:8" ht="15.6" x14ac:dyDescent="0.3">
      <c r="A76" s="730"/>
      <c r="B76" s="731"/>
      <c r="C76" s="731"/>
      <c r="D76" s="731"/>
      <c r="E76" s="731"/>
      <c r="F76" s="731"/>
      <c r="G76" s="731"/>
      <c r="H76" s="731"/>
    </row>
    <row r="77" spans="1:8" ht="15.6" x14ac:dyDescent="0.3">
      <c r="A77" s="730"/>
      <c r="B77" s="731"/>
      <c r="C77" s="731"/>
      <c r="D77" s="731"/>
      <c r="E77" s="731"/>
      <c r="F77" s="731"/>
      <c r="G77" s="731"/>
      <c r="H77" s="731"/>
    </row>
    <row r="78" spans="1:8" ht="15.6" x14ac:dyDescent="0.3">
      <c r="A78" s="730"/>
      <c r="B78" s="731"/>
      <c r="C78" s="731"/>
      <c r="D78" s="731"/>
      <c r="E78" s="731"/>
      <c r="F78" s="731"/>
      <c r="G78" s="731"/>
      <c r="H78" s="731"/>
    </row>
    <row r="79" spans="1:8" ht="15.6" x14ac:dyDescent="0.3">
      <c r="A79" s="730"/>
      <c r="B79" s="731"/>
      <c r="C79" s="731"/>
      <c r="D79" s="731"/>
      <c r="E79" s="731"/>
      <c r="F79" s="731"/>
      <c r="G79" s="731"/>
      <c r="H79" s="731"/>
    </row>
    <row r="80" spans="1:8" ht="15.6" x14ac:dyDescent="0.3">
      <c r="A80" s="730"/>
      <c r="B80" s="731"/>
      <c r="C80" s="731"/>
      <c r="D80" s="731"/>
      <c r="E80" s="731"/>
      <c r="F80" s="731"/>
      <c r="G80" s="731"/>
      <c r="H80" s="731"/>
    </row>
    <row r="81" spans="1:8" ht="15.6" x14ac:dyDescent="0.3">
      <c r="A81" s="730"/>
      <c r="B81" s="731"/>
      <c r="C81" s="731"/>
      <c r="D81" s="731"/>
      <c r="E81" s="731"/>
      <c r="F81" s="731"/>
      <c r="G81" s="731"/>
      <c r="H81" s="731"/>
    </row>
    <row r="82" spans="1:8" ht="15.6" x14ac:dyDescent="0.3">
      <c r="A82" s="730"/>
      <c r="B82" s="731"/>
      <c r="C82" s="731"/>
      <c r="D82" s="731"/>
      <c r="E82" s="731"/>
      <c r="F82" s="731"/>
      <c r="G82" s="731"/>
      <c r="H82" s="731"/>
    </row>
    <row r="83" spans="1:8" ht="15.6" x14ac:dyDescent="0.3">
      <c r="A83" s="730"/>
      <c r="B83" s="731"/>
      <c r="C83" s="731"/>
      <c r="D83" s="731"/>
      <c r="E83" s="731"/>
      <c r="F83" s="731"/>
      <c r="G83" s="731"/>
      <c r="H83" s="731"/>
    </row>
    <row r="84" spans="1:8" ht="15.6" x14ac:dyDescent="0.3">
      <c r="A84" s="730"/>
      <c r="B84" s="731"/>
      <c r="C84" s="731"/>
      <c r="D84" s="731"/>
      <c r="E84" s="731"/>
      <c r="F84" s="731"/>
      <c r="G84" s="731"/>
      <c r="H84" s="731"/>
    </row>
    <row r="85" spans="1:8" ht="15.6" x14ac:dyDescent="0.3">
      <c r="A85" s="730"/>
      <c r="B85" s="731"/>
      <c r="C85" s="731"/>
      <c r="D85" s="731"/>
      <c r="E85" s="731"/>
      <c r="F85" s="731"/>
      <c r="G85" s="731"/>
      <c r="H85" s="731"/>
    </row>
    <row r="86" spans="1:8" ht="15.6" x14ac:dyDescent="0.3">
      <c r="A86" s="730"/>
      <c r="B86" s="731"/>
      <c r="C86" s="731"/>
      <c r="D86" s="731"/>
      <c r="E86" s="731"/>
      <c r="F86" s="731"/>
      <c r="G86" s="731"/>
      <c r="H86" s="731"/>
    </row>
    <row r="87" spans="1:8" ht="15.6" x14ac:dyDescent="0.3">
      <c r="A87" s="730"/>
      <c r="B87" s="731"/>
      <c r="C87" s="731"/>
      <c r="D87" s="731"/>
      <c r="E87" s="731"/>
      <c r="F87" s="731"/>
      <c r="G87" s="731"/>
      <c r="H87" s="731"/>
    </row>
    <row r="88" spans="1:8" ht="15.6" x14ac:dyDescent="0.3">
      <c r="A88" s="730"/>
      <c r="B88" s="731"/>
      <c r="C88" s="731"/>
      <c r="D88" s="731"/>
      <c r="E88" s="731"/>
      <c r="F88" s="731"/>
      <c r="G88" s="731"/>
      <c r="H88" s="731"/>
    </row>
    <row r="89" spans="1:8" ht="15.6" x14ac:dyDescent="0.3">
      <c r="A89" s="730"/>
      <c r="B89" s="731"/>
      <c r="C89" s="731"/>
      <c r="D89" s="731"/>
      <c r="E89" s="731"/>
      <c r="F89" s="731"/>
      <c r="G89" s="731"/>
      <c r="H89" s="731"/>
    </row>
    <row r="90" spans="1:8" ht="15.6" x14ac:dyDescent="0.3">
      <c r="A90" s="730"/>
      <c r="B90" s="731"/>
      <c r="C90" s="731"/>
      <c r="D90" s="731"/>
      <c r="E90" s="731"/>
      <c r="F90" s="731"/>
      <c r="G90" s="731"/>
      <c r="H90" s="731"/>
    </row>
    <row r="91" spans="1:8" ht="15.6" x14ac:dyDescent="0.3">
      <c r="A91" s="730"/>
      <c r="B91" s="731"/>
      <c r="C91" s="731"/>
      <c r="D91" s="731"/>
      <c r="E91" s="731"/>
      <c r="F91" s="731"/>
      <c r="G91" s="731"/>
      <c r="H91" s="731"/>
    </row>
    <row r="92" spans="1:8" ht="15.6" x14ac:dyDescent="0.3">
      <c r="A92" s="730"/>
      <c r="B92" s="731"/>
      <c r="C92" s="731"/>
      <c r="D92" s="731"/>
      <c r="E92" s="731"/>
      <c r="F92" s="731"/>
      <c r="G92" s="731"/>
      <c r="H92" s="731"/>
    </row>
    <row r="93" spans="1:8" ht="15.6" x14ac:dyDescent="0.3">
      <c r="A93" s="730"/>
      <c r="B93" s="731"/>
      <c r="C93" s="731"/>
      <c r="D93" s="731"/>
      <c r="E93" s="731"/>
      <c r="F93" s="731"/>
      <c r="G93" s="731"/>
      <c r="H93" s="731"/>
    </row>
    <row r="94" spans="1:8" ht="15.6" x14ac:dyDescent="0.3">
      <c r="A94" s="730"/>
      <c r="B94" s="731"/>
      <c r="C94" s="731"/>
      <c r="D94" s="731"/>
      <c r="E94" s="731"/>
      <c r="F94" s="731"/>
      <c r="G94" s="731"/>
      <c r="H94" s="731"/>
    </row>
    <row r="95" spans="1:8" ht="15.6" x14ac:dyDescent="0.3">
      <c r="A95" s="730"/>
      <c r="B95" s="731"/>
      <c r="C95" s="731"/>
      <c r="D95" s="731"/>
      <c r="E95" s="731"/>
      <c r="F95" s="731"/>
      <c r="G95" s="731"/>
      <c r="H95" s="731"/>
    </row>
    <row r="96" spans="1:8" ht="15.6" x14ac:dyDescent="0.3">
      <c r="A96" s="730"/>
      <c r="B96" s="731"/>
      <c r="C96" s="731"/>
      <c r="D96" s="731"/>
      <c r="E96" s="731"/>
      <c r="F96" s="731"/>
      <c r="G96" s="731"/>
      <c r="H96" s="731"/>
    </row>
    <row r="97" spans="1:8" ht="15.6" x14ac:dyDescent="0.3">
      <c r="A97" s="730"/>
      <c r="B97" s="731"/>
      <c r="C97" s="731"/>
      <c r="D97" s="731"/>
      <c r="E97" s="731"/>
      <c r="F97" s="731"/>
      <c r="G97" s="731"/>
      <c r="H97" s="731"/>
    </row>
    <row r="98" spans="1:8" ht="15.6" x14ac:dyDescent="0.3">
      <c r="A98" s="730"/>
      <c r="B98" s="731"/>
      <c r="C98" s="731"/>
      <c r="D98" s="731"/>
      <c r="E98" s="731"/>
      <c r="F98" s="731"/>
      <c r="G98" s="731"/>
      <c r="H98" s="731"/>
    </row>
    <row r="99" spans="1:8" ht="15.6" x14ac:dyDescent="0.3">
      <c r="A99" s="730"/>
      <c r="B99" s="731"/>
      <c r="C99" s="731"/>
      <c r="D99" s="731"/>
      <c r="E99" s="731"/>
      <c r="F99" s="731"/>
      <c r="G99" s="731"/>
      <c r="H99" s="731"/>
    </row>
    <row r="100" spans="1:8" ht="15.6" x14ac:dyDescent="0.3">
      <c r="A100" s="730"/>
      <c r="B100" s="731"/>
      <c r="C100" s="731"/>
      <c r="D100" s="731"/>
      <c r="E100" s="731"/>
      <c r="F100" s="731"/>
      <c r="G100" s="731"/>
      <c r="H100" s="731"/>
    </row>
    <row r="101" spans="1:8" ht="15.6" x14ac:dyDescent="0.3">
      <c r="A101" s="730"/>
      <c r="B101" s="731"/>
      <c r="C101" s="731"/>
      <c r="D101" s="731"/>
      <c r="E101" s="731"/>
      <c r="F101" s="731"/>
      <c r="G101" s="731"/>
      <c r="H101" s="731"/>
    </row>
    <row r="102" spans="1:8" ht="15.6" x14ac:dyDescent="0.3">
      <c r="A102" s="730"/>
      <c r="B102" s="731"/>
      <c r="C102" s="731"/>
      <c r="D102" s="731"/>
      <c r="E102" s="731"/>
      <c r="F102" s="731"/>
      <c r="G102" s="731"/>
      <c r="H102" s="731"/>
    </row>
    <row r="103" spans="1:8" ht="15.6" x14ac:dyDescent="0.3">
      <c r="A103" s="730"/>
      <c r="B103" s="731"/>
      <c r="C103" s="731"/>
      <c r="D103" s="731"/>
      <c r="E103" s="731"/>
      <c r="F103" s="731"/>
      <c r="G103" s="731"/>
      <c r="H103" s="731"/>
    </row>
    <row r="104" spans="1:8" ht="15.6" x14ac:dyDescent="0.3">
      <c r="A104" s="730"/>
      <c r="B104" s="731"/>
      <c r="C104" s="731"/>
      <c r="D104" s="731"/>
      <c r="E104" s="731"/>
      <c r="F104" s="731"/>
      <c r="G104" s="731"/>
      <c r="H104" s="731"/>
    </row>
    <row r="105" spans="1:8" ht="15.6" x14ac:dyDescent="0.3">
      <c r="A105" s="730"/>
      <c r="B105" s="731"/>
      <c r="C105" s="731"/>
      <c r="D105" s="731"/>
      <c r="E105" s="731"/>
      <c r="F105" s="731"/>
      <c r="G105" s="731"/>
      <c r="H105" s="731"/>
    </row>
    <row r="106" spans="1:8" ht="15.6" x14ac:dyDescent="0.3">
      <c r="A106" s="730"/>
      <c r="B106" s="731"/>
      <c r="C106" s="731"/>
      <c r="D106" s="731"/>
      <c r="E106" s="731"/>
      <c r="F106" s="731"/>
      <c r="G106" s="731"/>
      <c r="H106" s="731"/>
    </row>
    <row r="107" spans="1:8" ht="15.6" x14ac:dyDescent="0.3">
      <c r="A107" s="730"/>
      <c r="B107" s="731"/>
      <c r="C107" s="731"/>
      <c r="D107" s="731"/>
      <c r="E107" s="731"/>
      <c r="F107" s="731"/>
      <c r="G107" s="731"/>
      <c r="H107" s="731"/>
    </row>
    <row r="108" spans="1:8" ht="15.6" x14ac:dyDescent="0.3">
      <c r="A108" s="730"/>
      <c r="B108" s="731"/>
      <c r="C108" s="731"/>
      <c r="D108" s="731"/>
      <c r="E108" s="731"/>
      <c r="F108" s="731"/>
      <c r="G108" s="731"/>
      <c r="H108" s="731"/>
    </row>
    <row r="109" spans="1:8" ht="15.6" x14ac:dyDescent="0.3">
      <c r="A109" s="730"/>
      <c r="B109" s="731"/>
      <c r="C109" s="731"/>
      <c r="D109" s="731"/>
      <c r="E109" s="731"/>
      <c r="F109" s="731"/>
      <c r="G109" s="731"/>
      <c r="H109" s="731"/>
    </row>
    <row r="110" spans="1:8" ht="15.6" x14ac:dyDescent="0.3">
      <c r="A110" s="730"/>
      <c r="B110" s="731"/>
      <c r="C110" s="731"/>
      <c r="D110" s="731"/>
      <c r="E110" s="731"/>
      <c r="F110" s="731"/>
      <c r="G110" s="731"/>
      <c r="H110" s="731"/>
    </row>
    <row r="111" spans="1:8" ht="15.6" x14ac:dyDescent="0.3">
      <c r="A111" s="730"/>
      <c r="B111" s="731"/>
      <c r="C111" s="731"/>
      <c r="D111" s="731"/>
      <c r="E111" s="731"/>
      <c r="F111" s="731"/>
      <c r="G111" s="731"/>
      <c r="H111" s="731"/>
    </row>
    <row r="112" spans="1:8" ht="15.6" x14ac:dyDescent="0.3">
      <c r="A112" s="730"/>
      <c r="B112" s="731"/>
      <c r="C112" s="731"/>
      <c r="D112" s="731"/>
      <c r="E112" s="731"/>
      <c r="F112" s="731"/>
      <c r="G112" s="731"/>
      <c r="H112" s="731"/>
    </row>
    <row r="113" spans="1:8" ht="15.6" x14ac:dyDescent="0.3">
      <c r="A113" s="730"/>
      <c r="B113" s="731"/>
      <c r="C113" s="731"/>
      <c r="D113" s="731"/>
      <c r="E113" s="731"/>
      <c r="F113" s="731"/>
      <c r="G113" s="731"/>
      <c r="H113" s="731"/>
    </row>
    <row r="114" spans="1:8" ht="15.6" x14ac:dyDescent="0.3">
      <c r="A114" s="730"/>
      <c r="B114" s="731"/>
      <c r="C114" s="731"/>
      <c r="D114" s="731"/>
      <c r="E114" s="731"/>
      <c r="F114" s="731"/>
      <c r="G114" s="731"/>
      <c r="H114" s="731"/>
    </row>
    <row r="115" spans="1:8" ht="15.6" x14ac:dyDescent="0.3">
      <c r="A115" s="730"/>
      <c r="B115" s="731"/>
      <c r="C115" s="731"/>
      <c r="D115" s="731"/>
      <c r="E115" s="731"/>
      <c r="F115" s="731"/>
      <c r="G115" s="731"/>
      <c r="H115" s="731"/>
    </row>
    <row r="116" spans="1:8" ht="15.6" x14ac:dyDescent="0.3">
      <c r="A116" s="730"/>
      <c r="B116" s="731"/>
      <c r="C116" s="731"/>
      <c r="D116" s="731"/>
      <c r="E116" s="731"/>
      <c r="F116" s="731"/>
      <c r="G116" s="731"/>
      <c r="H116" s="731"/>
    </row>
    <row r="117" spans="1:8" ht="15.6" x14ac:dyDescent="0.3">
      <c r="A117" s="730"/>
      <c r="B117" s="731"/>
      <c r="C117" s="731"/>
      <c r="D117" s="731"/>
      <c r="E117" s="731"/>
      <c r="F117" s="731"/>
      <c r="G117" s="731"/>
      <c r="H117" s="731"/>
    </row>
    <row r="118" spans="1:8" ht="15.6" x14ac:dyDescent="0.3">
      <c r="A118" s="730"/>
      <c r="B118" s="731"/>
      <c r="C118" s="731"/>
      <c r="D118" s="731"/>
      <c r="E118" s="731"/>
      <c r="F118" s="731"/>
      <c r="G118" s="731"/>
      <c r="H118" s="731"/>
    </row>
    <row r="119" spans="1:8" ht="15.6" x14ac:dyDescent="0.3">
      <c r="A119" s="730"/>
      <c r="B119" s="731"/>
      <c r="C119" s="731"/>
      <c r="D119" s="731"/>
      <c r="E119" s="731"/>
      <c r="F119" s="731"/>
      <c r="G119" s="731"/>
      <c r="H119" s="731"/>
    </row>
    <row r="120" spans="1:8" ht="15.6" x14ac:dyDescent="0.3">
      <c r="A120" s="730"/>
      <c r="B120" s="731"/>
      <c r="C120" s="731"/>
      <c r="D120" s="731"/>
      <c r="E120" s="731"/>
      <c r="F120" s="731"/>
      <c r="G120" s="731"/>
      <c r="H120" s="731"/>
    </row>
    <row r="121" spans="1:8" ht="15.6" x14ac:dyDescent="0.3">
      <c r="A121" s="730"/>
      <c r="B121" s="731"/>
      <c r="C121" s="731"/>
      <c r="D121" s="731"/>
      <c r="E121" s="731"/>
      <c r="F121" s="731"/>
      <c r="G121" s="731"/>
      <c r="H121" s="731"/>
    </row>
    <row r="122" spans="1:8" ht="15.6" x14ac:dyDescent="0.3">
      <c r="A122" s="730"/>
      <c r="B122" s="731"/>
      <c r="C122" s="731"/>
      <c r="D122" s="731"/>
      <c r="E122" s="731"/>
      <c r="F122" s="731"/>
      <c r="G122" s="731"/>
      <c r="H122" s="731"/>
    </row>
    <row r="123" spans="1:8" ht="15.6" x14ac:dyDescent="0.3">
      <c r="A123" s="730"/>
      <c r="B123" s="731"/>
      <c r="C123" s="731"/>
      <c r="D123" s="731"/>
      <c r="E123" s="731"/>
      <c r="F123" s="731"/>
      <c r="G123" s="731"/>
      <c r="H123" s="731"/>
    </row>
    <row r="124" spans="1:8" ht="15.6" x14ac:dyDescent="0.3">
      <c r="A124" s="730"/>
      <c r="B124" s="731"/>
      <c r="C124" s="731"/>
      <c r="D124" s="731"/>
      <c r="E124" s="731"/>
      <c r="F124" s="731"/>
      <c r="G124" s="731"/>
      <c r="H124" s="731"/>
    </row>
    <row r="125" spans="1:8" ht="15.6" x14ac:dyDescent="0.3">
      <c r="A125" s="730"/>
      <c r="B125" s="731"/>
      <c r="C125" s="731"/>
      <c r="D125" s="731"/>
      <c r="E125" s="731"/>
      <c r="F125" s="731"/>
      <c r="G125" s="731"/>
      <c r="H125" s="731"/>
    </row>
    <row r="126" spans="1:8" ht="15.6" x14ac:dyDescent="0.3">
      <c r="A126" s="730"/>
      <c r="B126" s="731"/>
      <c r="C126" s="731"/>
      <c r="D126" s="731"/>
      <c r="E126" s="731"/>
      <c r="F126" s="731"/>
      <c r="G126" s="731"/>
      <c r="H126" s="731"/>
    </row>
    <row r="127" spans="1:8" ht="15.6" x14ac:dyDescent="0.3">
      <c r="A127" s="730"/>
      <c r="B127" s="731"/>
      <c r="C127" s="731"/>
      <c r="D127" s="731"/>
      <c r="E127" s="731"/>
      <c r="F127" s="731"/>
      <c r="G127" s="731"/>
      <c r="H127" s="731"/>
    </row>
    <row r="128" spans="1:8" ht="15.6" x14ac:dyDescent="0.3">
      <c r="A128" s="730"/>
      <c r="B128" s="731"/>
      <c r="C128" s="731"/>
      <c r="D128" s="731"/>
      <c r="E128" s="731"/>
      <c r="F128" s="731"/>
      <c r="G128" s="731"/>
      <c r="H128" s="731"/>
    </row>
    <row r="129" spans="1:8" ht="15.6" x14ac:dyDescent="0.3">
      <c r="A129" s="730"/>
      <c r="B129" s="731"/>
      <c r="C129" s="731"/>
      <c r="D129" s="731"/>
      <c r="E129" s="731"/>
      <c r="F129" s="731"/>
      <c r="G129" s="731"/>
      <c r="H129" s="731"/>
    </row>
    <row r="130" spans="1:8" ht="15.6" x14ac:dyDescent="0.3">
      <c r="A130" s="730"/>
      <c r="B130" s="731"/>
      <c r="C130" s="731"/>
      <c r="D130" s="731"/>
      <c r="E130" s="731"/>
      <c r="F130" s="731"/>
      <c r="G130" s="731"/>
      <c r="H130" s="731"/>
    </row>
    <row r="131" spans="1:8" ht="15.6" x14ac:dyDescent="0.3">
      <c r="A131" s="730"/>
      <c r="B131" s="731"/>
      <c r="C131" s="731"/>
      <c r="D131" s="731"/>
      <c r="E131" s="731"/>
      <c r="F131" s="731"/>
      <c r="G131" s="731"/>
      <c r="H131" s="731"/>
    </row>
    <row r="132" spans="1:8" ht="15.6" x14ac:dyDescent="0.3">
      <c r="A132" s="730"/>
      <c r="B132" s="731"/>
      <c r="C132" s="731"/>
      <c r="D132" s="731"/>
      <c r="E132" s="731"/>
      <c r="F132" s="731"/>
      <c r="G132" s="731"/>
      <c r="H132" s="731"/>
    </row>
    <row r="133" spans="1:8" ht="15.6" x14ac:dyDescent="0.3">
      <c r="A133" s="730"/>
      <c r="B133" s="731"/>
      <c r="C133" s="731"/>
      <c r="D133" s="731"/>
      <c r="E133" s="731"/>
      <c r="F133" s="731"/>
      <c r="G133" s="731"/>
      <c r="H133" s="731"/>
    </row>
    <row r="134" spans="1:8" ht="15.6" x14ac:dyDescent="0.3">
      <c r="A134" s="730"/>
      <c r="B134" s="731"/>
      <c r="C134" s="731"/>
      <c r="D134" s="731"/>
      <c r="E134" s="731"/>
      <c r="F134" s="731"/>
      <c r="G134" s="731"/>
      <c r="H134" s="731"/>
    </row>
    <row r="135" spans="1:8" ht="15.6" x14ac:dyDescent="0.3">
      <c r="A135" s="730"/>
      <c r="B135" s="731"/>
      <c r="C135" s="731"/>
      <c r="D135" s="731"/>
      <c r="E135" s="731"/>
      <c r="F135" s="731"/>
      <c r="G135" s="731"/>
      <c r="H135" s="731"/>
    </row>
    <row r="136" spans="1:8" ht="15.6" x14ac:dyDescent="0.3">
      <c r="A136" s="730"/>
      <c r="B136" s="731"/>
      <c r="C136" s="731"/>
      <c r="D136" s="731"/>
      <c r="E136" s="731"/>
      <c r="F136" s="731"/>
      <c r="G136" s="731"/>
      <c r="H136" s="731"/>
    </row>
    <row r="137" spans="1:8" ht="15.6" x14ac:dyDescent="0.3">
      <c r="A137" s="730"/>
      <c r="B137" s="731"/>
      <c r="C137" s="731"/>
      <c r="D137" s="731"/>
      <c r="E137" s="731"/>
      <c r="F137" s="731"/>
      <c r="G137" s="731"/>
      <c r="H137" s="731"/>
    </row>
    <row r="138" spans="1:8" ht="15.6" x14ac:dyDescent="0.3">
      <c r="A138" s="730"/>
      <c r="B138" s="731"/>
      <c r="C138" s="731"/>
      <c r="D138" s="731"/>
      <c r="E138" s="731"/>
      <c r="F138" s="731"/>
      <c r="G138" s="731"/>
      <c r="H138" s="731"/>
    </row>
    <row r="139" spans="1:8" ht="15.6" x14ac:dyDescent="0.3">
      <c r="A139" s="730"/>
      <c r="B139" s="731"/>
      <c r="C139" s="731"/>
      <c r="D139" s="731"/>
      <c r="E139" s="731"/>
      <c r="F139" s="731"/>
      <c r="G139" s="731"/>
      <c r="H139" s="731"/>
    </row>
    <row r="140" spans="1:8" ht="15.6" x14ac:dyDescent="0.3">
      <c r="A140" s="730"/>
      <c r="B140" s="731"/>
      <c r="C140" s="731"/>
      <c r="D140" s="731"/>
      <c r="E140" s="731"/>
      <c r="F140" s="731"/>
      <c r="G140" s="731"/>
      <c r="H140" s="731"/>
    </row>
    <row r="141" spans="1:8" ht="15.6" x14ac:dyDescent="0.3">
      <c r="A141" s="730"/>
      <c r="B141" s="731"/>
      <c r="C141" s="731"/>
      <c r="D141" s="731"/>
      <c r="E141" s="731"/>
      <c r="F141" s="731"/>
      <c r="G141" s="731"/>
      <c r="H141" s="731"/>
    </row>
    <row r="142" spans="1:8" ht="15.6" x14ac:dyDescent="0.3">
      <c r="A142" s="730"/>
      <c r="B142" s="731"/>
      <c r="C142" s="731"/>
      <c r="D142" s="731"/>
      <c r="E142" s="731"/>
      <c r="F142" s="731"/>
      <c r="G142" s="731"/>
      <c r="H142" s="731"/>
    </row>
    <row r="143" spans="1:8" ht="15.6" x14ac:dyDescent="0.3">
      <c r="A143" s="730"/>
      <c r="B143" s="731"/>
      <c r="C143" s="731"/>
      <c r="D143" s="731"/>
      <c r="E143" s="731"/>
      <c r="F143" s="731"/>
      <c r="G143" s="731"/>
      <c r="H143" s="731"/>
    </row>
    <row r="144" spans="1:8" ht="15.6" x14ac:dyDescent="0.3">
      <c r="A144" s="730"/>
      <c r="B144" s="731"/>
      <c r="C144" s="731"/>
      <c r="D144" s="731"/>
      <c r="E144" s="731"/>
      <c r="F144" s="731"/>
      <c r="G144" s="731"/>
      <c r="H144" s="731"/>
    </row>
    <row r="145" spans="1:8" ht="15.6" x14ac:dyDescent="0.3">
      <c r="A145" s="730"/>
      <c r="B145" s="731"/>
      <c r="C145" s="731"/>
      <c r="D145" s="731"/>
      <c r="E145" s="731"/>
      <c r="F145" s="731"/>
      <c r="G145" s="731"/>
      <c r="H145" s="731"/>
    </row>
    <row r="146" spans="1:8" ht="15.6" x14ac:dyDescent="0.3">
      <c r="A146" s="730"/>
      <c r="B146" s="731"/>
      <c r="C146" s="731"/>
      <c r="D146" s="731"/>
      <c r="E146" s="731"/>
      <c r="F146" s="731"/>
      <c r="G146" s="731"/>
      <c r="H146" s="731"/>
    </row>
    <row r="147" spans="1:8" ht="15.6" x14ac:dyDescent="0.3">
      <c r="A147" s="730"/>
      <c r="B147" s="731"/>
      <c r="C147" s="731"/>
      <c r="D147" s="731"/>
      <c r="E147" s="731"/>
      <c r="F147" s="731"/>
      <c r="G147" s="731"/>
      <c r="H147" s="731"/>
    </row>
    <row r="148" spans="1:8" ht="15.6" x14ac:dyDescent="0.3">
      <c r="A148" s="730"/>
      <c r="B148" s="731"/>
      <c r="C148" s="731"/>
      <c r="D148" s="731"/>
      <c r="E148" s="731"/>
      <c r="F148" s="731"/>
      <c r="G148" s="731"/>
      <c r="H148" s="731"/>
    </row>
    <row r="149" spans="1:8" ht="15.6" x14ac:dyDescent="0.3">
      <c r="A149" s="730"/>
      <c r="B149" s="731"/>
      <c r="C149" s="731"/>
      <c r="D149" s="731"/>
      <c r="E149" s="731"/>
      <c r="F149" s="731"/>
      <c r="G149" s="731"/>
      <c r="H149" s="731"/>
    </row>
    <row r="150" spans="1:8" ht="15.6" x14ac:dyDescent="0.3">
      <c r="A150" s="730"/>
      <c r="B150" s="731"/>
      <c r="C150" s="731"/>
      <c r="D150" s="731"/>
      <c r="E150" s="731"/>
      <c r="F150" s="731"/>
      <c r="G150" s="731"/>
      <c r="H150" s="731"/>
    </row>
    <row r="151" spans="1:8" ht="15.6" x14ac:dyDescent="0.3">
      <c r="A151" s="730"/>
      <c r="B151" s="731"/>
      <c r="C151" s="731"/>
      <c r="D151" s="731"/>
      <c r="E151" s="731"/>
      <c r="F151" s="731"/>
      <c r="G151" s="731"/>
      <c r="H151" s="731"/>
    </row>
    <row r="152" spans="1:8" ht="15.6" x14ac:dyDescent="0.3">
      <c r="A152" s="730"/>
      <c r="B152" s="731"/>
      <c r="C152" s="731"/>
      <c r="D152" s="731"/>
      <c r="E152" s="731"/>
      <c r="F152" s="731"/>
      <c r="G152" s="731"/>
      <c r="H152" s="731"/>
    </row>
    <row r="153" spans="1:8" ht="15.6" x14ac:dyDescent="0.3">
      <c r="A153" s="730"/>
      <c r="B153" s="731"/>
      <c r="C153" s="731"/>
      <c r="D153" s="731"/>
      <c r="E153" s="731"/>
      <c r="F153" s="731"/>
      <c r="G153" s="731"/>
      <c r="H153" s="731"/>
    </row>
    <row r="154" spans="1:8" ht="15.6" x14ac:dyDescent="0.3">
      <c r="A154" s="730"/>
      <c r="B154" s="731"/>
      <c r="C154" s="731"/>
      <c r="D154" s="731"/>
      <c r="E154" s="731"/>
      <c r="F154" s="731"/>
      <c r="G154" s="731"/>
      <c r="H154" s="731"/>
    </row>
    <row r="155" spans="1:8" ht="15.6" x14ac:dyDescent="0.3">
      <c r="A155" s="730"/>
      <c r="B155" s="731"/>
      <c r="C155" s="731"/>
      <c r="D155" s="731"/>
      <c r="E155" s="731"/>
      <c r="F155" s="731"/>
      <c r="G155" s="731"/>
      <c r="H155" s="731"/>
    </row>
    <row r="156" spans="1:8" ht="15.6" x14ac:dyDescent="0.3">
      <c r="A156" s="730"/>
      <c r="B156" s="731"/>
      <c r="C156" s="731"/>
      <c r="D156" s="731"/>
      <c r="E156" s="731"/>
      <c r="F156" s="731"/>
      <c r="G156" s="731"/>
      <c r="H156" s="731"/>
    </row>
    <row r="157" spans="1:8" ht="15.6" x14ac:dyDescent="0.3">
      <c r="A157" s="730"/>
      <c r="B157" s="731"/>
      <c r="C157" s="731"/>
      <c r="D157" s="731"/>
      <c r="E157" s="731"/>
      <c r="F157" s="731"/>
      <c r="G157" s="731"/>
      <c r="H157" s="731"/>
    </row>
    <row r="158" spans="1:8" ht="15.6" x14ac:dyDescent="0.3">
      <c r="A158" s="730"/>
      <c r="B158" s="731"/>
      <c r="C158" s="731"/>
      <c r="D158" s="731"/>
      <c r="E158" s="731"/>
      <c r="F158" s="731"/>
      <c r="G158" s="731"/>
      <c r="H158" s="731"/>
    </row>
    <row r="159" spans="1:8" ht="15.6" x14ac:dyDescent="0.3">
      <c r="A159" s="730"/>
      <c r="B159" s="731"/>
      <c r="C159" s="731"/>
      <c r="D159" s="731"/>
      <c r="E159" s="731"/>
      <c r="F159" s="731"/>
      <c r="G159" s="731"/>
      <c r="H159" s="731"/>
    </row>
    <row r="160" spans="1:8" ht="15.6" x14ac:dyDescent="0.3">
      <c r="A160" s="730"/>
      <c r="B160" s="731"/>
      <c r="C160" s="731"/>
      <c r="D160" s="731"/>
      <c r="E160" s="731"/>
      <c r="F160" s="731"/>
      <c r="G160" s="731"/>
      <c r="H160" s="731"/>
    </row>
    <row r="161" spans="1:8" ht="15.6" x14ac:dyDescent="0.3">
      <c r="A161" s="730"/>
      <c r="B161" s="731"/>
      <c r="C161" s="731"/>
      <c r="D161" s="731"/>
      <c r="E161" s="731"/>
      <c r="F161" s="731"/>
      <c r="G161" s="731"/>
      <c r="H161" s="731"/>
    </row>
    <row r="162" spans="1:8" ht="15.6" x14ac:dyDescent="0.3">
      <c r="A162" s="730"/>
      <c r="B162" s="731"/>
      <c r="C162" s="731"/>
      <c r="D162" s="731"/>
      <c r="E162" s="731"/>
      <c r="F162" s="731"/>
      <c r="G162" s="731"/>
      <c r="H162" s="731"/>
    </row>
    <row r="163" spans="1:8" ht="15.6" x14ac:dyDescent="0.3">
      <c r="A163" s="730"/>
      <c r="B163" s="731"/>
      <c r="C163" s="731"/>
      <c r="D163" s="731"/>
      <c r="E163" s="731"/>
      <c r="F163" s="731"/>
      <c r="G163" s="731"/>
      <c r="H163" s="731"/>
    </row>
    <row r="164" spans="1:8" ht="15.6" x14ac:dyDescent="0.3">
      <c r="A164" s="730"/>
      <c r="B164" s="731"/>
      <c r="C164" s="731"/>
      <c r="D164" s="731"/>
      <c r="E164" s="731"/>
      <c r="F164" s="731"/>
      <c r="G164" s="731"/>
      <c r="H164" s="731"/>
    </row>
    <row r="165" spans="1:8" ht="15.6" x14ac:dyDescent="0.3">
      <c r="A165" s="730"/>
      <c r="B165" s="731"/>
      <c r="C165" s="731"/>
      <c r="D165" s="731"/>
      <c r="E165" s="731"/>
      <c r="F165" s="731"/>
      <c r="G165" s="731"/>
      <c r="H165" s="731"/>
    </row>
    <row r="166" spans="1:8" ht="15.6" x14ac:dyDescent="0.3">
      <c r="A166" s="730"/>
      <c r="B166" s="731"/>
      <c r="C166" s="731"/>
      <c r="D166" s="731"/>
      <c r="E166" s="731"/>
      <c r="F166" s="731"/>
      <c r="G166" s="731"/>
      <c r="H166" s="731"/>
    </row>
    <row r="167" spans="1:8" ht="15.6" x14ac:dyDescent="0.3">
      <c r="A167" s="730"/>
      <c r="B167" s="731"/>
      <c r="C167" s="731"/>
      <c r="D167" s="731"/>
      <c r="E167" s="731"/>
      <c r="F167" s="731"/>
      <c r="G167" s="731"/>
      <c r="H167" s="731"/>
    </row>
    <row r="168" spans="1:8" ht="15.6" x14ac:dyDescent="0.3">
      <c r="A168" s="730"/>
      <c r="B168" s="731"/>
      <c r="C168" s="731"/>
      <c r="D168" s="731"/>
      <c r="E168" s="731"/>
      <c r="F168" s="731"/>
      <c r="G168" s="731"/>
      <c r="H168" s="731"/>
    </row>
    <row r="169" spans="1:8" ht="15.6" x14ac:dyDescent="0.3">
      <c r="A169" s="730"/>
      <c r="B169" s="731"/>
      <c r="C169" s="731"/>
      <c r="D169" s="731"/>
      <c r="E169" s="731"/>
      <c r="F169" s="731"/>
      <c r="G169" s="731"/>
      <c r="H169" s="731"/>
    </row>
    <row r="170" spans="1:8" ht="15.6" x14ac:dyDescent="0.3">
      <c r="A170" s="730"/>
      <c r="B170" s="731"/>
      <c r="C170" s="731"/>
      <c r="D170" s="731"/>
      <c r="E170" s="731"/>
      <c r="F170" s="731"/>
      <c r="G170" s="731"/>
      <c r="H170" s="731"/>
    </row>
    <row r="171" spans="1:8" ht="15.6" x14ac:dyDescent="0.3">
      <c r="A171" s="730"/>
      <c r="B171" s="731"/>
      <c r="C171" s="731"/>
      <c r="D171" s="731"/>
      <c r="E171" s="731"/>
      <c r="F171" s="731"/>
      <c r="G171" s="731"/>
      <c r="H171" s="731"/>
    </row>
    <row r="172" spans="1:8" ht="15.6" x14ac:dyDescent="0.3">
      <c r="A172" s="730"/>
      <c r="B172" s="731"/>
      <c r="C172" s="731"/>
      <c r="D172" s="731"/>
      <c r="E172" s="731"/>
      <c r="F172" s="731"/>
      <c r="G172" s="731"/>
      <c r="H172" s="731"/>
    </row>
    <row r="173" spans="1:8" ht="15.6" x14ac:dyDescent="0.3">
      <c r="A173" s="730"/>
      <c r="B173" s="731"/>
      <c r="C173" s="731"/>
      <c r="D173" s="731"/>
      <c r="E173" s="731"/>
      <c r="F173" s="731"/>
      <c r="G173" s="731"/>
      <c r="H173" s="731"/>
    </row>
    <row r="174" spans="1:8" ht="15.6" x14ac:dyDescent="0.3">
      <c r="A174" s="730"/>
      <c r="B174" s="731"/>
      <c r="C174" s="731"/>
      <c r="D174" s="731"/>
      <c r="E174" s="731"/>
      <c r="F174" s="731"/>
      <c r="G174" s="731"/>
      <c r="H174" s="731"/>
    </row>
    <row r="175" spans="1:8" ht="15.6" x14ac:dyDescent="0.3">
      <c r="A175" s="730"/>
      <c r="B175" s="731"/>
      <c r="C175" s="731"/>
      <c r="D175" s="731"/>
      <c r="E175" s="731"/>
      <c r="F175" s="731"/>
      <c r="G175" s="731"/>
      <c r="H175" s="731"/>
    </row>
    <row r="176" spans="1:8" ht="15.6" x14ac:dyDescent="0.3">
      <c r="A176" s="730"/>
      <c r="B176" s="731"/>
      <c r="C176" s="731"/>
      <c r="D176" s="731"/>
      <c r="E176" s="731"/>
      <c r="F176" s="731"/>
      <c r="G176" s="731"/>
      <c r="H176" s="731"/>
    </row>
    <row r="177" spans="1:8" ht="15.6" x14ac:dyDescent="0.3">
      <c r="A177" s="730"/>
      <c r="B177" s="731"/>
      <c r="C177" s="731"/>
      <c r="D177" s="731"/>
      <c r="E177" s="731"/>
      <c r="F177" s="731"/>
      <c r="G177" s="731"/>
      <c r="H177" s="731"/>
    </row>
    <row r="178" spans="1:8" ht="15.6" x14ac:dyDescent="0.3">
      <c r="A178" s="730"/>
      <c r="B178" s="731"/>
      <c r="C178" s="731"/>
      <c r="D178" s="731"/>
      <c r="E178" s="731"/>
      <c r="F178" s="731"/>
      <c r="G178" s="731"/>
      <c r="H178" s="731"/>
    </row>
    <row r="179" spans="1:8" ht="15.6" x14ac:dyDescent="0.3">
      <c r="A179" s="730"/>
      <c r="B179" s="731"/>
      <c r="C179" s="731"/>
      <c r="D179" s="731"/>
      <c r="E179" s="731"/>
      <c r="F179" s="731"/>
      <c r="G179" s="731"/>
      <c r="H179" s="731"/>
    </row>
    <row r="180" spans="1:8" ht="15.6" x14ac:dyDescent="0.3">
      <c r="A180" s="730"/>
      <c r="B180" s="731"/>
      <c r="C180" s="731"/>
      <c r="D180" s="731"/>
      <c r="E180" s="731"/>
      <c r="F180" s="731"/>
      <c r="G180" s="731"/>
      <c r="H180" s="731"/>
    </row>
    <row r="181" spans="1:8" ht="15.6" x14ac:dyDescent="0.3">
      <c r="A181" s="730"/>
      <c r="B181" s="731"/>
      <c r="C181" s="731"/>
      <c r="D181" s="731"/>
      <c r="E181" s="731"/>
      <c r="F181" s="731"/>
      <c r="G181" s="731"/>
      <c r="H181" s="731"/>
    </row>
    <row r="182" spans="1:8" ht="15.6" x14ac:dyDescent="0.3">
      <c r="A182" s="730"/>
      <c r="B182" s="731"/>
      <c r="C182" s="731"/>
      <c r="D182" s="731"/>
      <c r="E182" s="731"/>
      <c r="F182" s="731"/>
      <c r="G182" s="731"/>
      <c r="H182" s="731"/>
    </row>
    <row r="183" spans="1:8" ht="15.6" x14ac:dyDescent="0.3">
      <c r="A183" s="730"/>
      <c r="B183" s="731"/>
      <c r="C183" s="731"/>
      <c r="D183" s="731"/>
      <c r="E183" s="731"/>
      <c r="F183" s="731"/>
      <c r="G183" s="731"/>
      <c r="H183" s="731"/>
    </row>
    <row r="184" spans="1:8" ht="15.6" x14ac:dyDescent="0.3">
      <c r="A184" s="730"/>
      <c r="B184" s="731"/>
      <c r="C184" s="731"/>
      <c r="D184" s="731"/>
      <c r="E184" s="731"/>
      <c r="F184" s="731"/>
      <c r="G184" s="731"/>
      <c r="H184" s="731"/>
    </row>
    <row r="185" spans="1:8" ht="15.6" x14ac:dyDescent="0.3">
      <c r="A185" s="730"/>
      <c r="B185" s="731"/>
      <c r="C185" s="731"/>
      <c r="D185" s="731"/>
      <c r="E185" s="731"/>
      <c r="F185" s="731"/>
      <c r="G185" s="731"/>
      <c r="H185" s="731"/>
    </row>
    <row r="186" spans="1:8" ht="15.6" x14ac:dyDescent="0.3">
      <c r="A186" s="730"/>
      <c r="B186" s="731"/>
      <c r="C186" s="731"/>
      <c r="D186" s="731"/>
      <c r="E186" s="731"/>
      <c r="F186" s="731"/>
      <c r="G186" s="731"/>
      <c r="H186" s="731"/>
    </row>
    <row r="187" spans="1:8" ht="15.6" x14ac:dyDescent="0.3">
      <c r="A187" s="730"/>
      <c r="B187" s="731"/>
      <c r="C187" s="731"/>
      <c r="D187" s="731"/>
      <c r="E187" s="731"/>
      <c r="F187" s="731"/>
      <c r="G187" s="731"/>
      <c r="H187" s="731"/>
    </row>
    <row r="188" spans="1:8" ht="15.6" x14ac:dyDescent="0.3">
      <c r="A188" s="730"/>
      <c r="B188" s="731"/>
      <c r="C188" s="731"/>
      <c r="D188" s="731"/>
      <c r="E188" s="731"/>
      <c r="F188" s="731"/>
      <c r="G188" s="731"/>
      <c r="H188" s="731"/>
    </row>
    <row r="189" spans="1:8" ht="15.6" x14ac:dyDescent="0.3">
      <c r="A189" s="730"/>
      <c r="B189" s="731"/>
      <c r="C189" s="731"/>
      <c r="D189" s="731"/>
      <c r="E189" s="731"/>
      <c r="F189" s="731"/>
      <c r="G189" s="731"/>
      <c r="H189" s="731"/>
    </row>
    <row r="190" spans="1:8" ht="15.6" x14ac:dyDescent="0.3">
      <c r="A190" s="730"/>
      <c r="B190" s="731"/>
      <c r="C190" s="731"/>
      <c r="D190" s="731"/>
      <c r="E190" s="731"/>
      <c r="F190" s="731"/>
      <c r="G190" s="731"/>
      <c r="H190" s="731"/>
    </row>
    <row r="191" spans="1:8" ht="15.6" x14ac:dyDescent="0.3">
      <c r="A191" s="730"/>
      <c r="B191" s="731"/>
      <c r="C191" s="731"/>
      <c r="D191" s="731"/>
      <c r="E191" s="731"/>
      <c r="F191" s="731"/>
      <c r="G191" s="731"/>
      <c r="H191" s="731"/>
    </row>
    <row r="192" spans="1:8" ht="15.6" x14ac:dyDescent="0.3">
      <c r="A192" s="730"/>
      <c r="B192" s="731"/>
      <c r="C192" s="731"/>
      <c r="D192" s="731"/>
      <c r="E192" s="731"/>
      <c r="F192" s="731"/>
      <c r="G192" s="731"/>
      <c r="H192" s="731"/>
    </row>
    <row r="193" spans="1:8" ht="15.6" x14ac:dyDescent="0.3">
      <c r="A193" s="730"/>
      <c r="B193" s="731"/>
      <c r="C193" s="731"/>
      <c r="D193" s="731"/>
      <c r="E193" s="731"/>
      <c r="F193" s="731"/>
      <c r="G193" s="731"/>
      <c r="H193" s="731"/>
    </row>
    <row r="194" spans="1:8" ht="15.6" x14ac:dyDescent="0.3">
      <c r="A194" s="730"/>
      <c r="B194" s="731"/>
      <c r="C194" s="731"/>
      <c r="D194" s="731"/>
      <c r="E194" s="731"/>
      <c r="F194" s="731"/>
      <c r="G194" s="731"/>
      <c r="H194" s="731"/>
    </row>
    <row r="195" spans="1:8" ht="15.6" x14ac:dyDescent="0.3">
      <c r="A195" s="730"/>
      <c r="B195" s="731"/>
      <c r="C195" s="731"/>
      <c r="D195" s="731"/>
      <c r="E195" s="731"/>
      <c r="F195" s="731"/>
      <c r="G195" s="731"/>
      <c r="H195" s="731"/>
    </row>
    <row r="196" spans="1:8" ht="15.6" x14ac:dyDescent="0.3">
      <c r="A196" s="730"/>
      <c r="B196" s="731"/>
      <c r="C196" s="731"/>
      <c r="D196" s="731"/>
      <c r="E196" s="731"/>
      <c r="F196" s="731"/>
      <c r="G196" s="731"/>
      <c r="H196" s="731"/>
    </row>
    <row r="197" spans="1:8" ht="15.6" x14ac:dyDescent="0.3">
      <c r="A197" s="730"/>
      <c r="B197" s="731"/>
      <c r="C197" s="731"/>
      <c r="D197" s="731"/>
      <c r="E197" s="731"/>
      <c r="F197" s="731"/>
      <c r="G197" s="731"/>
      <c r="H197" s="731"/>
    </row>
    <row r="198" spans="1:8" ht="15.6" x14ac:dyDescent="0.3">
      <c r="A198" s="730"/>
      <c r="B198" s="731"/>
      <c r="C198" s="731"/>
      <c r="D198" s="731"/>
      <c r="E198" s="731"/>
      <c r="F198" s="731"/>
      <c r="G198" s="731"/>
      <c r="H198" s="731"/>
    </row>
    <row r="199" spans="1:8" ht="15.6" x14ac:dyDescent="0.3">
      <c r="A199" s="730"/>
      <c r="B199" s="731"/>
      <c r="C199" s="731"/>
      <c r="D199" s="731"/>
      <c r="E199" s="731"/>
      <c r="F199" s="731"/>
      <c r="G199" s="731"/>
      <c r="H199" s="731"/>
    </row>
    <row r="200" spans="1:8" ht="15.6" x14ac:dyDescent="0.3">
      <c r="A200" s="730"/>
      <c r="B200" s="731"/>
      <c r="C200" s="731"/>
      <c r="D200" s="731"/>
      <c r="E200" s="731"/>
      <c r="F200" s="731"/>
      <c r="G200" s="731"/>
      <c r="H200" s="731"/>
    </row>
    <row r="201" spans="1:8" ht="15.6" x14ac:dyDescent="0.3">
      <c r="A201" s="730"/>
      <c r="B201" s="731"/>
      <c r="C201" s="731"/>
      <c r="D201" s="731"/>
      <c r="E201" s="731"/>
      <c r="F201" s="731"/>
      <c r="G201" s="731"/>
      <c r="H201" s="731"/>
    </row>
    <row r="202" spans="1:8" ht="15.6" x14ac:dyDescent="0.3">
      <c r="A202" s="730"/>
      <c r="B202" s="731"/>
      <c r="C202" s="731"/>
      <c r="D202" s="731"/>
      <c r="E202" s="731"/>
      <c r="F202" s="731"/>
      <c r="G202" s="731"/>
      <c r="H202" s="731"/>
    </row>
    <row r="203" spans="1:8" ht="15.6" x14ac:dyDescent="0.3">
      <c r="A203" s="730"/>
      <c r="B203" s="731"/>
      <c r="C203" s="731"/>
      <c r="D203" s="731"/>
      <c r="E203" s="731"/>
      <c r="F203" s="731"/>
      <c r="G203" s="731"/>
      <c r="H203" s="731"/>
    </row>
    <row r="204" spans="1:8" ht="15.6" x14ac:dyDescent="0.3">
      <c r="A204" s="730"/>
      <c r="B204" s="731"/>
      <c r="C204" s="731"/>
      <c r="D204" s="731"/>
      <c r="E204" s="731"/>
      <c r="F204" s="731"/>
      <c r="G204" s="731"/>
      <c r="H204" s="731"/>
    </row>
    <row r="205" spans="1:8" ht="15.6" x14ac:dyDescent="0.3">
      <c r="A205" s="730"/>
      <c r="B205" s="731"/>
      <c r="C205" s="731"/>
      <c r="D205" s="731"/>
      <c r="E205" s="731"/>
      <c r="F205" s="731"/>
      <c r="G205" s="731"/>
      <c r="H205" s="731"/>
    </row>
    <row r="206" spans="1:8" ht="15.6" x14ac:dyDescent="0.3">
      <c r="A206" s="730"/>
      <c r="B206" s="731"/>
      <c r="C206" s="731"/>
      <c r="D206" s="731"/>
      <c r="E206" s="731"/>
      <c r="F206" s="731"/>
      <c r="G206" s="731"/>
      <c r="H206" s="731"/>
    </row>
    <row r="207" spans="1:8" ht="15.6" x14ac:dyDescent="0.3">
      <c r="A207" s="730"/>
      <c r="B207" s="731"/>
      <c r="C207" s="731"/>
      <c r="D207" s="731"/>
      <c r="E207" s="731"/>
      <c r="F207" s="731"/>
      <c r="G207" s="731"/>
      <c r="H207" s="731"/>
    </row>
    <row r="208" spans="1:8" ht="15.6" x14ac:dyDescent="0.3">
      <c r="A208" s="730"/>
      <c r="B208" s="731"/>
      <c r="C208" s="731"/>
      <c r="D208" s="731"/>
      <c r="E208" s="731"/>
      <c r="F208" s="731"/>
      <c r="G208" s="731"/>
      <c r="H208" s="731"/>
    </row>
    <row r="209" spans="1:8" ht="15.6" x14ac:dyDescent="0.3">
      <c r="A209" s="730"/>
      <c r="B209" s="731"/>
      <c r="C209" s="731"/>
      <c r="D209" s="731"/>
      <c r="E209" s="731"/>
      <c r="F209" s="731"/>
      <c r="G209" s="731"/>
      <c r="H209" s="731"/>
    </row>
    <row r="210" spans="1:8" ht="15.6" x14ac:dyDescent="0.3">
      <c r="A210" s="730"/>
      <c r="B210" s="731"/>
      <c r="C210" s="731"/>
      <c r="D210" s="731"/>
      <c r="E210" s="731"/>
      <c r="F210" s="731"/>
      <c r="G210" s="731"/>
      <c r="H210" s="731"/>
    </row>
    <row r="211" spans="1:8" ht="15.6" x14ac:dyDescent="0.3">
      <c r="A211" s="730"/>
      <c r="B211" s="731"/>
      <c r="C211" s="731"/>
      <c r="D211" s="731"/>
      <c r="E211" s="731"/>
      <c r="F211" s="731"/>
      <c r="G211" s="731"/>
      <c r="H211" s="731"/>
    </row>
    <row r="212" spans="1:8" ht="15.6" x14ac:dyDescent="0.3">
      <c r="A212" s="730"/>
      <c r="B212" s="731"/>
      <c r="C212" s="731"/>
      <c r="D212" s="731"/>
      <c r="E212" s="731"/>
      <c r="F212" s="731"/>
      <c r="G212" s="731"/>
      <c r="H212" s="731"/>
    </row>
    <row r="213" spans="1:8" ht="15.6" x14ac:dyDescent="0.3">
      <c r="A213" s="730"/>
      <c r="B213" s="731"/>
      <c r="C213" s="731"/>
      <c r="D213" s="731"/>
      <c r="E213" s="731"/>
      <c r="F213" s="731"/>
      <c r="G213" s="731"/>
      <c r="H213" s="731"/>
    </row>
    <row r="214" spans="1:8" ht="15.6" x14ac:dyDescent="0.3">
      <c r="A214" s="730"/>
      <c r="B214" s="731"/>
      <c r="C214" s="731"/>
      <c r="D214" s="731"/>
      <c r="E214" s="731"/>
      <c r="F214" s="731"/>
      <c r="G214" s="731"/>
      <c r="H214" s="731"/>
    </row>
    <row r="215" spans="1:8" ht="15.6" x14ac:dyDescent="0.3">
      <c r="A215" s="730"/>
      <c r="B215" s="731"/>
      <c r="C215" s="731"/>
      <c r="D215" s="731"/>
      <c r="E215" s="731"/>
      <c r="F215" s="731"/>
      <c r="G215" s="731"/>
      <c r="H215" s="731"/>
    </row>
    <row r="216" spans="1:8" ht="15.6" x14ac:dyDescent="0.3">
      <c r="A216" s="730"/>
      <c r="B216" s="731"/>
      <c r="C216" s="731"/>
      <c r="D216" s="731"/>
      <c r="E216" s="731"/>
      <c r="F216" s="731"/>
      <c r="G216" s="731"/>
      <c r="H216" s="731"/>
    </row>
    <row r="217" spans="1:8" ht="15.6" x14ac:dyDescent="0.3">
      <c r="A217" s="730"/>
      <c r="B217" s="731"/>
      <c r="C217" s="731"/>
      <c r="D217" s="731"/>
      <c r="E217" s="731"/>
      <c r="F217" s="731"/>
      <c r="G217" s="731"/>
      <c r="H217" s="731"/>
    </row>
    <row r="218" spans="1:8" ht="15.6" x14ac:dyDescent="0.3">
      <c r="A218" s="730"/>
      <c r="B218" s="731"/>
      <c r="C218" s="731"/>
      <c r="D218" s="731"/>
      <c r="E218" s="731"/>
      <c r="F218" s="731"/>
      <c r="G218" s="731"/>
      <c r="H218" s="731"/>
    </row>
    <row r="219" spans="1:8" ht="15.6" x14ac:dyDescent="0.3">
      <c r="A219" s="730"/>
      <c r="B219" s="731"/>
      <c r="C219" s="731"/>
      <c r="D219" s="731"/>
      <c r="E219" s="731"/>
      <c r="F219" s="731"/>
      <c r="G219" s="731"/>
      <c r="H219" s="731"/>
    </row>
    <row r="220" spans="1:8" ht="15.6" x14ac:dyDescent="0.3">
      <c r="A220" s="730"/>
      <c r="B220" s="731"/>
      <c r="C220" s="731"/>
      <c r="D220" s="731"/>
      <c r="E220" s="731"/>
      <c r="F220" s="731"/>
      <c r="G220" s="731"/>
      <c r="H220" s="731"/>
    </row>
    <row r="221" spans="1:8" ht="15.6" x14ac:dyDescent="0.3">
      <c r="A221" s="730"/>
      <c r="B221" s="731"/>
      <c r="C221" s="731"/>
      <c r="D221" s="731"/>
      <c r="E221" s="731"/>
      <c r="F221" s="731"/>
      <c r="G221" s="731"/>
      <c r="H221" s="731"/>
    </row>
    <row r="222" spans="1:8" ht="15.6" x14ac:dyDescent="0.3">
      <c r="A222" s="730"/>
      <c r="B222" s="731"/>
      <c r="C222" s="731"/>
      <c r="D222" s="731"/>
      <c r="E222" s="731"/>
      <c r="F222" s="731"/>
      <c r="G222" s="731"/>
      <c r="H222" s="731"/>
    </row>
    <row r="223" spans="1:8" ht="15.6" x14ac:dyDescent="0.3">
      <c r="A223" s="730"/>
      <c r="B223" s="731"/>
      <c r="C223" s="731"/>
      <c r="D223" s="731"/>
      <c r="E223" s="731"/>
      <c r="F223" s="731"/>
      <c r="G223" s="731"/>
      <c r="H223" s="731"/>
    </row>
    <row r="224" spans="1:8" ht="15.6" x14ac:dyDescent="0.3">
      <c r="A224" s="730"/>
      <c r="B224" s="731"/>
      <c r="C224" s="731"/>
      <c r="D224" s="731"/>
      <c r="E224" s="731"/>
      <c r="F224" s="731"/>
      <c r="G224" s="731"/>
      <c r="H224" s="731"/>
    </row>
    <row r="225" spans="1:8" ht="15.6" x14ac:dyDescent="0.3">
      <c r="A225" s="730"/>
      <c r="B225" s="731"/>
      <c r="C225" s="731"/>
      <c r="D225" s="731"/>
      <c r="E225" s="731"/>
      <c r="F225" s="731"/>
      <c r="G225" s="731"/>
      <c r="H225" s="731"/>
    </row>
    <row r="226" spans="1:8" ht="15.6" x14ac:dyDescent="0.3">
      <c r="A226" s="730"/>
      <c r="B226" s="731"/>
      <c r="C226" s="731"/>
      <c r="D226" s="731"/>
      <c r="E226" s="731"/>
      <c r="F226" s="731"/>
      <c r="G226" s="731"/>
      <c r="H226" s="731"/>
    </row>
    <row r="227" spans="1:8" ht="15.6" x14ac:dyDescent="0.3">
      <c r="A227" s="730"/>
      <c r="B227" s="731"/>
      <c r="C227" s="731"/>
      <c r="D227" s="731"/>
      <c r="E227" s="731"/>
      <c r="F227" s="731"/>
      <c r="G227" s="731"/>
      <c r="H227" s="731"/>
    </row>
    <row r="228" spans="1:8" ht="15.6" x14ac:dyDescent="0.3">
      <c r="A228" s="730"/>
      <c r="B228" s="731"/>
      <c r="C228" s="731"/>
      <c r="D228" s="731"/>
      <c r="E228" s="731"/>
      <c r="F228" s="731"/>
      <c r="G228" s="731"/>
      <c r="H228" s="731"/>
    </row>
    <row r="229" spans="1:8" ht="15.6" x14ac:dyDescent="0.3">
      <c r="A229" s="730"/>
      <c r="B229" s="731"/>
      <c r="C229" s="731"/>
      <c r="D229" s="731"/>
      <c r="E229" s="731"/>
      <c r="F229" s="731"/>
      <c r="G229" s="731"/>
      <c r="H229" s="731"/>
    </row>
    <row r="230" spans="1:8" ht="15.6" x14ac:dyDescent="0.3">
      <c r="A230" s="730"/>
      <c r="B230" s="731"/>
      <c r="C230" s="731"/>
      <c r="D230" s="731"/>
      <c r="E230" s="731"/>
      <c r="F230" s="731"/>
      <c r="G230" s="731"/>
      <c r="H230" s="731"/>
    </row>
    <row r="231" spans="1:8" ht="15.6" x14ac:dyDescent="0.3">
      <c r="A231" s="730"/>
      <c r="B231" s="731"/>
      <c r="C231" s="731"/>
      <c r="D231" s="731"/>
      <c r="E231" s="731"/>
      <c r="F231" s="731"/>
      <c r="G231" s="731"/>
      <c r="H231" s="731"/>
    </row>
    <row r="232" spans="1:8" ht="15.6" x14ac:dyDescent="0.3">
      <c r="A232" s="730"/>
      <c r="B232" s="731"/>
      <c r="C232" s="731"/>
      <c r="D232" s="731"/>
      <c r="E232" s="731"/>
      <c r="F232" s="731"/>
      <c r="G232" s="731"/>
      <c r="H232" s="731"/>
    </row>
    <row r="233" spans="1:8" ht="15.6" x14ac:dyDescent="0.3">
      <c r="A233" s="730"/>
      <c r="B233" s="731"/>
      <c r="C233" s="731"/>
      <c r="D233" s="731"/>
      <c r="E233" s="731"/>
      <c r="F233" s="731"/>
      <c r="G233" s="731"/>
      <c r="H233" s="731"/>
    </row>
    <row r="234" spans="1:8" ht="15.6" x14ac:dyDescent="0.3">
      <c r="A234" s="730"/>
      <c r="B234" s="731"/>
      <c r="C234" s="731"/>
      <c r="D234" s="731"/>
      <c r="E234" s="731"/>
      <c r="F234" s="731"/>
      <c r="G234" s="731"/>
      <c r="H234" s="731"/>
    </row>
    <row r="235" spans="1:8" ht="15.6" x14ac:dyDescent="0.3">
      <c r="A235" s="730"/>
      <c r="B235" s="731"/>
      <c r="C235" s="731"/>
      <c r="D235" s="731"/>
      <c r="E235" s="731"/>
      <c r="F235" s="731"/>
      <c r="G235" s="731"/>
      <c r="H235" s="731"/>
    </row>
    <row r="236" spans="1:8" ht="15.6" x14ac:dyDescent="0.3">
      <c r="A236" s="730"/>
      <c r="B236" s="731"/>
      <c r="C236" s="731"/>
      <c r="D236" s="731"/>
      <c r="E236" s="731"/>
      <c r="F236" s="731"/>
      <c r="G236" s="731"/>
      <c r="H236" s="731"/>
    </row>
    <row r="237" spans="1:8" ht="15.6" x14ac:dyDescent="0.3">
      <c r="A237" s="730"/>
      <c r="B237" s="731"/>
      <c r="C237" s="731"/>
      <c r="D237" s="731"/>
      <c r="E237" s="731"/>
      <c r="F237" s="731"/>
      <c r="G237" s="731"/>
      <c r="H237" s="731"/>
    </row>
    <row r="238" spans="1:8" ht="15.6" x14ac:dyDescent="0.3">
      <c r="A238" s="730"/>
      <c r="B238" s="731"/>
      <c r="C238" s="731"/>
      <c r="D238" s="731"/>
      <c r="E238" s="731"/>
      <c r="F238" s="731"/>
      <c r="G238" s="731"/>
      <c r="H238" s="731"/>
    </row>
    <row r="239" spans="1:8" ht="15.6" x14ac:dyDescent="0.3">
      <c r="A239" s="730"/>
      <c r="B239" s="731"/>
      <c r="C239" s="731"/>
      <c r="D239" s="731"/>
      <c r="E239" s="731"/>
      <c r="F239" s="731"/>
      <c r="G239" s="731"/>
      <c r="H239" s="731"/>
    </row>
    <row r="240" spans="1:8" ht="15.6" x14ac:dyDescent="0.3">
      <c r="A240" s="730"/>
      <c r="B240" s="731"/>
      <c r="C240" s="731"/>
      <c r="D240" s="731"/>
      <c r="E240" s="731"/>
      <c r="F240" s="731"/>
      <c r="G240" s="731"/>
      <c r="H240" s="731"/>
    </row>
    <row r="241" spans="1:8" ht="15.6" x14ac:dyDescent="0.3">
      <c r="A241" s="730"/>
      <c r="B241" s="731"/>
      <c r="C241" s="731"/>
      <c r="D241" s="731"/>
      <c r="E241" s="731"/>
      <c r="F241" s="731"/>
      <c r="G241" s="731"/>
      <c r="H241" s="731"/>
    </row>
    <row r="242" spans="1:8" ht="15.6" x14ac:dyDescent="0.3">
      <c r="A242" s="730"/>
      <c r="B242" s="731"/>
      <c r="C242" s="731"/>
      <c r="D242" s="731"/>
      <c r="E242" s="731"/>
      <c r="F242" s="731"/>
      <c r="G242" s="731"/>
      <c r="H242" s="731"/>
    </row>
    <row r="243" spans="1:8" ht="15.6" x14ac:dyDescent="0.3">
      <c r="A243" s="730"/>
      <c r="B243" s="731"/>
      <c r="C243" s="731"/>
      <c r="D243" s="731"/>
      <c r="E243" s="731"/>
      <c r="F243" s="731"/>
      <c r="G243" s="731"/>
      <c r="H243" s="731"/>
    </row>
    <row r="244" spans="1:8" ht="15.6" x14ac:dyDescent="0.3">
      <c r="A244" s="730"/>
      <c r="B244" s="731"/>
      <c r="C244" s="731"/>
      <c r="D244" s="731"/>
      <c r="E244" s="731"/>
      <c r="F244" s="731"/>
      <c r="G244" s="731"/>
      <c r="H244" s="731"/>
    </row>
    <row r="245" spans="1:8" ht="15.6" x14ac:dyDescent="0.3">
      <c r="A245" s="730"/>
      <c r="B245" s="731"/>
      <c r="C245" s="731"/>
      <c r="D245" s="731"/>
      <c r="E245" s="731"/>
      <c r="F245" s="731"/>
      <c r="G245" s="731"/>
      <c r="H245" s="731"/>
    </row>
    <row r="246" spans="1:8" ht="15.6" x14ac:dyDescent="0.3">
      <c r="A246" s="730"/>
      <c r="B246" s="731"/>
      <c r="C246" s="731"/>
      <c r="D246" s="731"/>
      <c r="E246" s="731"/>
      <c r="F246" s="731"/>
      <c r="G246" s="731"/>
      <c r="H246" s="731"/>
    </row>
    <row r="247" spans="1:8" ht="15.6" x14ac:dyDescent="0.3">
      <c r="A247" s="730"/>
      <c r="B247" s="731"/>
      <c r="C247" s="731"/>
      <c r="D247" s="731"/>
      <c r="E247" s="731"/>
      <c r="F247" s="731"/>
      <c r="G247" s="731"/>
      <c r="H247" s="731"/>
    </row>
    <row r="248" spans="1:8" ht="15.6" x14ac:dyDescent="0.3">
      <c r="A248" s="730"/>
      <c r="B248" s="731"/>
      <c r="C248" s="731"/>
      <c r="D248" s="731"/>
      <c r="E248" s="731"/>
      <c r="F248" s="731"/>
      <c r="G248" s="731"/>
      <c r="H248" s="731"/>
    </row>
    <row r="249" spans="1:8" ht="15.6" x14ac:dyDescent="0.3">
      <c r="A249" s="730"/>
      <c r="B249" s="731"/>
      <c r="C249" s="731"/>
      <c r="D249" s="731"/>
      <c r="E249" s="731"/>
      <c r="F249" s="731"/>
      <c r="G249" s="731"/>
      <c r="H249" s="731"/>
    </row>
    <row r="250" spans="1:8" ht="15.6" x14ac:dyDescent="0.3">
      <c r="A250" s="730"/>
      <c r="B250" s="731"/>
      <c r="C250" s="731"/>
      <c r="D250" s="731"/>
      <c r="E250" s="731"/>
      <c r="F250" s="731"/>
      <c r="G250" s="731"/>
      <c r="H250" s="731"/>
    </row>
    <row r="251" spans="1:8" ht="15.6" x14ac:dyDescent="0.3">
      <c r="A251" s="730"/>
      <c r="B251" s="731"/>
      <c r="C251" s="731"/>
      <c r="D251" s="731"/>
      <c r="E251" s="731"/>
      <c r="F251" s="731"/>
      <c r="G251" s="731"/>
      <c r="H251" s="731"/>
    </row>
    <row r="252" spans="1:8" ht="15.6" x14ac:dyDescent="0.3">
      <c r="A252" s="730"/>
      <c r="B252" s="731"/>
      <c r="C252" s="731"/>
      <c r="D252" s="731"/>
      <c r="E252" s="731"/>
      <c r="F252" s="731"/>
      <c r="G252" s="731"/>
      <c r="H252" s="731"/>
    </row>
    <row r="253" spans="1:8" ht="15.6" x14ac:dyDescent="0.3">
      <c r="A253" s="730"/>
      <c r="B253" s="731"/>
      <c r="C253" s="731"/>
      <c r="D253" s="731"/>
      <c r="E253" s="731"/>
      <c r="F253" s="731"/>
      <c r="G253" s="731"/>
      <c r="H253" s="731"/>
    </row>
    <row r="254" spans="1:8" ht="15.6" x14ac:dyDescent="0.3">
      <c r="A254" s="730"/>
      <c r="B254" s="731"/>
      <c r="C254" s="731"/>
      <c r="D254" s="731"/>
      <c r="E254" s="731"/>
      <c r="F254" s="731"/>
      <c r="G254" s="731"/>
      <c r="H254" s="731"/>
    </row>
    <row r="255" spans="1:8" ht="15.6" x14ac:dyDescent="0.3">
      <c r="A255" s="730"/>
      <c r="B255" s="731"/>
      <c r="C255" s="731"/>
      <c r="D255" s="731"/>
      <c r="E255" s="731"/>
      <c r="F255" s="731"/>
      <c r="G255" s="731"/>
      <c r="H255" s="731"/>
    </row>
    <row r="256" spans="1:8" ht="15.6" x14ac:dyDescent="0.3">
      <c r="A256" s="730"/>
      <c r="B256" s="731"/>
      <c r="C256" s="731"/>
      <c r="D256" s="731"/>
      <c r="E256" s="731"/>
      <c r="F256" s="731"/>
      <c r="G256" s="731"/>
      <c r="H256" s="731"/>
    </row>
    <row r="257" spans="1:8" ht="15.6" x14ac:dyDescent="0.3">
      <c r="A257" s="730"/>
      <c r="B257" s="731"/>
      <c r="C257" s="731"/>
      <c r="D257" s="731"/>
      <c r="E257" s="731"/>
      <c r="F257" s="731"/>
      <c r="G257" s="731"/>
      <c r="H257" s="731"/>
    </row>
    <row r="258" spans="1:8" ht="15.6" x14ac:dyDescent="0.3">
      <c r="A258" s="730"/>
      <c r="B258" s="731"/>
      <c r="C258" s="731"/>
      <c r="D258" s="731"/>
      <c r="E258" s="731"/>
      <c r="F258" s="731"/>
      <c r="G258" s="731"/>
      <c r="H258" s="731"/>
    </row>
    <row r="259" spans="1:8" ht="15.6" x14ac:dyDescent="0.3">
      <c r="A259" s="730"/>
      <c r="B259" s="731"/>
      <c r="C259" s="731"/>
      <c r="D259" s="731"/>
      <c r="E259" s="731"/>
      <c r="F259" s="731"/>
      <c r="G259" s="731"/>
      <c r="H259" s="731"/>
    </row>
    <row r="260" spans="1:8" ht="15.6" x14ac:dyDescent="0.3">
      <c r="A260" s="730"/>
      <c r="B260" s="731"/>
      <c r="C260" s="731"/>
      <c r="D260" s="731"/>
      <c r="E260" s="731"/>
      <c r="F260" s="731"/>
      <c r="G260" s="731"/>
      <c r="H260" s="731"/>
    </row>
    <row r="261" spans="1:8" ht="15.6" x14ac:dyDescent="0.3">
      <c r="A261" s="730"/>
      <c r="B261" s="731"/>
      <c r="C261" s="731"/>
      <c r="D261" s="731"/>
      <c r="E261" s="731"/>
      <c r="F261" s="731"/>
      <c r="G261" s="731"/>
      <c r="H261" s="731"/>
    </row>
    <row r="262" spans="1:8" ht="15.6" x14ac:dyDescent="0.3">
      <c r="A262" s="730"/>
      <c r="B262" s="731"/>
      <c r="C262" s="731"/>
      <c r="D262" s="731"/>
      <c r="E262" s="731"/>
      <c r="F262" s="731"/>
      <c r="G262" s="731"/>
      <c r="H262" s="731"/>
    </row>
    <row r="263" spans="1:8" ht="15.6" x14ac:dyDescent="0.3">
      <c r="A263" s="730"/>
      <c r="B263" s="731"/>
      <c r="C263" s="731"/>
      <c r="D263" s="731"/>
      <c r="E263" s="731"/>
      <c r="F263" s="731"/>
      <c r="G263" s="731"/>
      <c r="H263" s="731"/>
    </row>
    <row r="264" spans="1:8" ht="15.6" x14ac:dyDescent="0.3">
      <c r="A264" s="730"/>
      <c r="B264" s="731"/>
      <c r="C264" s="731"/>
      <c r="D264" s="731"/>
      <c r="E264" s="731"/>
      <c r="F264" s="731"/>
      <c r="G264" s="731"/>
      <c r="H264" s="731"/>
    </row>
    <row r="265" spans="1:8" ht="15.6" x14ac:dyDescent="0.3">
      <c r="A265" s="730"/>
      <c r="B265" s="731"/>
      <c r="C265" s="731"/>
      <c r="D265" s="731"/>
      <c r="E265" s="731"/>
      <c r="F265" s="731"/>
      <c r="G265" s="731"/>
      <c r="H265" s="731"/>
    </row>
    <row r="266" spans="1:8" ht="15.6" x14ac:dyDescent="0.3">
      <c r="A266" s="730"/>
      <c r="B266" s="731"/>
      <c r="C266" s="731"/>
      <c r="D266" s="731"/>
      <c r="E266" s="731"/>
      <c r="F266" s="731"/>
      <c r="G266" s="731"/>
      <c r="H266" s="731"/>
    </row>
    <row r="267" spans="1:8" ht="15.6" x14ac:dyDescent="0.3">
      <c r="A267" s="730"/>
      <c r="B267" s="731"/>
      <c r="C267" s="731"/>
      <c r="D267" s="731"/>
      <c r="E267" s="731"/>
      <c r="F267" s="731"/>
      <c r="G267" s="731"/>
      <c r="H267" s="731"/>
    </row>
    <row r="268" spans="1:8" ht="15.6" x14ac:dyDescent="0.3">
      <c r="A268" s="730"/>
      <c r="B268" s="731"/>
      <c r="C268" s="731"/>
      <c r="D268" s="731"/>
      <c r="E268" s="731"/>
      <c r="F268" s="731"/>
      <c r="G268" s="731"/>
      <c r="H268" s="731"/>
    </row>
    <row r="269" spans="1:8" ht="15.6" x14ac:dyDescent="0.3">
      <c r="A269" s="730"/>
      <c r="B269" s="731"/>
      <c r="C269" s="731"/>
      <c r="D269" s="731"/>
      <c r="E269" s="731"/>
      <c r="F269" s="731"/>
      <c r="G269" s="731"/>
      <c r="H269" s="731"/>
    </row>
    <row r="270" spans="1:8" ht="15.6" x14ac:dyDescent="0.3">
      <c r="A270" s="730"/>
      <c r="B270" s="731"/>
      <c r="C270" s="731"/>
      <c r="D270" s="731"/>
      <c r="E270" s="731"/>
      <c r="F270" s="731"/>
      <c r="G270" s="731"/>
      <c r="H270" s="731"/>
    </row>
    <row r="271" spans="1:8" ht="15.6" x14ac:dyDescent="0.3">
      <c r="A271" s="730"/>
      <c r="B271" s="731"/>
      <c r="C271" s="731"/>
      <c r="D271" s="731"/>
      <c r="E271" s="731"/>
      <c r="F271" s="731"/>
      <c r="G271" s="731"/>
      <c r="H271" s="731"/>
    </row>
    <row r="272" spans="1:8" ht="15.6" x14ac:dyDescent="0.3">
      <c r="A272" s="730"/>
      <c r="B272" s="731"/>
      <c r="C272" s="731"/>
      <c r="D272" s="731"/>
      <c r="E272" s="731"/>
      <c r="F272" s="731"/>
      <c r="G272" s="731"/>
      <c r="H272" s="731"/>
    </row>
    <row r="273" spans="1:8" ht="15.6" x14ac:dyDescent="0.3">
      <c r="A273" s="730"/>
      <c r="B273" s="731"/>
      <c r="C273" s="731"/>
      <c r="D273" s="731"/>
      <c r="E273" s="731"/>
      <c r="F273" s="731"/>
      <c r="G273" s="731"/>
      <c r="H273" s="731"/>
    </row>
    <row r="274" spans="1:8" ht="15.6" x14ac:dyDescent="0.3">
      <c r="A274" s="730"/>
      <c r="B274" s="731"/>
      <c r="C274" s="731"/>
      <c r="D274" s="731"/>
      <c r="E274" s="731"/>
      <c r="F274" s="731"/>
      <c r="G274" s="731"/>
      <c r="H274" s="731"/>
    </row>
    <row r="275" spans="1:8" ht="15.6" x14ac:dyDescent="0.3">
      <c r="A275" s="730"/>
      <c r="B275" s="731"/>
      <c r="C275" s="731"/>
      <c r="D275" s="731"/>
      <c r="E275" s="731"/>
      <c r="F275" s="731"/>
      <c r="G275" s="731"/>
      <c r="H275" s="731"/>
    </row>
    <row r="276" spans="1:8" ht="15.6" x14ac:dyDescent="0.3">
      <c r="A276" s="730"/>
      <c r="B276" s="731"/>
      <c r="C276" s="731"/>
      <c r="D276" s="731"/>
      <c r="E276" s="731"/>
      <c r="F276" s="731"/>
      <c r="G276" s="731"/>
      <c r="H276" s="731"/>
    </row>
    <row r="277" spans="1:8" ht="15.6" x14ac:dyDescent="0.3">
      <c r="A277" s="730"/>
      <c r="B277" s="731"/>
      <c r="C277" s="731"/>
      <c r="D277" s="731"/>
      <c r="E277" s="731"/>
      <c r="F277" s="731"/>
      <c r="G277" s="731"/>
      <c r="H277" s="731"/>
    </row>
    <row r="278" spans="1:8" ht="15.6" x14ac:dyDescent="0.3">
      <c r="A278" s="730"/>
      <c r="B278" s="731"/>
      <c r="C278" s="731"/>
      <c r="D278" s="731"/>
      <c r="E278" s="731"/>
      <c r="F278" s="731"/>
      <c r="G278" s="731"/>
      <c r="H278" s="731"/>
    </row>
    <row r="279" spans="1:8" ht="15.6" x14ac:dyDescent="0.3">
      <c r="A279" s="730"/>
      <c r="B279" s="731"/>
      <c r="C279" s="731"/>
      <c r="D279" s="731"/>
      <c r="E279" s="731"/>
      <c r="F279" s="731"/>
      <c r="G279" s="731"/>
      <c r="H279" s="731"/>
    </row>
    <row r="280" spans="1:8" ht="15.6" x14ac:dyDescent="0.3">
      <c r="A280" s="730"/>
      <c r="B280" s="731"/>
      <c r="C280" s="731"/>
      <c r="D280" s="731"/>
      <c r="E280" s="731"/>
      <c r="F280" s="731"/>
      <c r="G280" s="731"/>
      <c r="H280" s="731"/>
    </row>
    <row r="281" spans="1:8" ht="15.6" x14ac:dyDescent="0.3">
      <c r="A281" s="730"/>
      <c r="B281" s="731"/>
      <c r="C281" s="731"/>
      <c r="D281" s="731"/>
      <c r="E281" s="731"/>
      <c r="F281" s="731"/>
      <c r="G281" s="731"/>
      <c r="H281" s="731"/>
    </row>
    <row r="282" spans="1:8" ht="15.6" x14ac:dyDescent="0.3">
      <c r="A282" s="730"/>
      <c r="B282" s="731"/>
      <c r="C282" s="731"/>
      <c r="D282" s="731"/>
      <c r="E282" s="731"/>
      <c r="F282" s="731"/>
      <c r="G282" s="731"/>
      <c r="H282" s="731"/>
    </row>
    <row r="283" spans="1:8" ht="15.6" x14ac:dyDescent="0.3">
      <c r="A283" s="730"/>
      <c r="B283" s="731"/>
      <c r="C283" s="731"/>
      <c r="D283" s="731"/>
      <c r="E283" s="731"/>
      <c r="F283" s="731"/>
      <c r="G283" s="731"/>
      <c r="H283" s="731"/>
    </row>
    <row r="284" spans="1:8" ht="15.6" x14ac:dyDescent="0.3">
      <c r="A284" s="730"/>
      <c r="B284" s="731"/>
      <c r="C284" s="731"/>
      <c r="D284" s="731"/>
      <c r="E284" s="731"/>
      <c r="F284" s="731"/>
      <c r="G284" s="731"/>
      <c r="H284" s="731"/>
    </row>
    <row r="285" spans="1:8" ht="15.6" x14ac:dyDescent="0.3">
      <c r="A285" s="730"/>
      <c r="B285" s="731"/>
      <c r="C285" s="731"/>
      <c r="D285" s="731"/>
      <c r="E285" s="731"/>
      <c r="F285" s="731"/>
      <c r="G285" s="731"/>
      <c r="H285" s="731"/>
    </row>
    <row r="286" spans="1:8" ht="15.6" x14ac:dyDescent="0.3">
      <c r="A286" s="730"/>
      <c r="B286" s="731"/>
      <c r="C286" s="731"/>
      <c r="D286" s="731"/>
      <c r="E286" s="731"/>
      <c r="F286" s="731"/>
      <c r="G286" s="731"/>
      <c r="H286" s="731"/>
    </row>
    <row r="287" spans="1:8" ht="15.6" x14ac:dyDescent="0.3">
      <c r="A287" s="730"/>
      <c r="B287" s="731"/>
      <c r="C287" s="731"/>
      <c r="D287" s="731"/>
      <c r="E287" s="731"/>
      <c r="F287" s="731"/>
      <c r="G287" s="731"/>
      <c r="H287" s="731"/>
    </row>
    <row r="288" spans="1:8" ht="15.6" x14ac:dyDescent="0.3">
      <c r="A288" s="730"/>
      <c r="B288" s="731"/>
      <c r="C288" s="731"/>
      <c r="D288" s="731"/>
      <c r="E288" s="731"/>
      <c r="F288" s="731"/>
      <c r="G288" s="731"/>
      <c r="H288" s="731"/>
    </row>
    <row r="289" spans="1:8" ht="15.6" x14ac:dyDescent="0.3">
      <c r="A289" s="730"/>
      <c r="B289" s="731"/>
      <c r="C289" s="731"/>
      <c r="D289" s="731"/>
      <c r="E289" s="731"/>
      <c r="F289" s="731"/>
      <c r="G289" s="731"/>
      <c r="H289" s="731"/>
    </row>
    <row r="290" spans="1:8" ht="15.6" x14ac:dyDescent="0.3">
      <c r="A290" s="730"/>
      <c r="B290" s="731"/>
      <c r="C290" s="731"/>
      <c r="D290" s="731"/>
      <c r="E290" s="731"/>
      <c r="F290" s="731"/>
      <c r="G290" s="731"/>
      <c r="H290" s="731"/>
    </row>
    <row r="291" spans="1:8" ht="15.6" x14ac:dyDescent="0.3">
      <c r="A291" s="730"/>
      <c r="B291" s="731"/>
      <c r="C291" s="731"/>
      <c r="D291" s="731"/>
      <c r="E291" s="731"/>
      <c r="F291" s="731"/>
      <c r="G291" s="731"/>
      <c r="H291" s="731"/>
    </row>
    <row r="292" spans="1:8" ht="15.6" x14ac:dyDescent="0.3">
      <c r="A292" s="730"/>
      <c r="B292" s="731"/>
      <c r="C292" s="731"/>
      <c r="D292" s="731"/>
      <c r="E292" s="731"/>
      <c r="F292" s="731"/>
      <c r="G292" s="731"/>
      <c r="H292" s="731"/>
    </row>
    <row r="293" spans="1:8" ht="15.6" x14ac:dyDescent="0.3">
      <c r="A293" s="730"/>
      <c r="B293" s="731"/>
      <c r="C293" s="731"/>
      <c r="D293" s="731"/>
      <c r="E293" s="731"/>
      <c r="F293" s="731"/>
      <c r="G293" s="731"/>
      <c r="H293" s="731"/>
    </row>
    <row r="294" spans="1:8" ht="15.6" x14ac:dyDescent="0.3">
      <c r="A294" s="730"/>
      <c r="B294" s="731"/>
      <c r="C294" s="731"/>
      <c r="D294" s="731"/>
      <c r="E294" s="731"/>
      <c r="F294" s="731"/>
      <c r="G294" s="731"/>
      <c r="H294" s="731"/>
    </row>
    <row r="295" spans="1:8" ht="15.6" x14ac:dyDescent="0.3">
      <c r="A295" s="730"/>
      <c r="B295" s="731"/>
      <c r="C295" s="731"/>
      <c r="D295" s="731"/>
      <c r="E295" s="731"/>
      <c r="F295" s="731"/>
      <c r="G295" s="731"/>
      <c r="H295" s="731"/>
    </row>
    <row r="296" spans="1:8" ht="15.6" x14ac:dyDescent="0.3">
      <c r="A296" s="730"/>
      <c r="B296" s="731"/>
      <c r="C296" s="731"/>
      <c r="D296" s="731"/>
      <c r="E296" s="731"/>
      <c r="F296" s="731"/>
      <c r="G296" s="731"/>
      <c r="H296" s="731"/>
    </row>
    <row r="297" spans="1:8" ht="15.6" x14ac:dyDescent="0.3">
      <c r="A297" s="730"/>
      <c r="B297" s="731"/>
      <c r="C297" s="731"/>
      <c r="D297" s="731"/>
      <c r="E297" s="731"/>
      <c r="F297" s="731"/>
      <c r="G297" s="731"/>
      <c r="H297" s="731"/>
    </row>
    <row r="298" spans="1:8" ht="15.6" x14ac:dyDescent="0.3">
      <c r="A298" s="730"/>
      <c r="B298" s="731"/>
      <c r="C298" s="731"/>
      <c r="D298" s="731"/>
      <c r="E298" s="731"/>
      <c r="F298" s="731"/>
      <c r="G298" s="731"/>
      <c r="H298" s="731"/>
    </row>
    <row r="299" spans="1:8" ht="15.6" x14ac:dyDescent="0.3">
      <c r="A299" s="730"/>
      <c r="B299" s="731"/>
      <c r="C299" s="731"/>
      <c r="D299" s="731"/>
      <c r="E299" s="731"/>
      <c r="F299" s="731"/>
      <c r="G299" s="731"/>
      <c r="H299" s="731"/>
    </row>
    <row r="300" spans="1:8" ht="15.6" x14ac:dyDescent="0.3">
      <c r="A300" s="730"/>
      <c r="B300" s="731"/>
      <c r="C300" s="731"/>
      <c r="D300" s="731"/>
      <c r="E300" s="731"/>
      <c r="F300" s="731"/>
      <c r="G300" s="731"/>
      <c r="H300" s="731"/>
    </row>
    <row r="301" spans="1:8" ht="15.6" x14ac:dyDescent="0.3">
      <c r="A301" s="730"/>
      <c r="B301" s="731"/>
      <c r="C301" s="731"/>
      <c r="D301" s="731"/>
      <c r="E301" s="731"/>
      <c r="F301" s="731"/>
      <c r="G301" s="731"/>
      <c r="H301" s="731"/>
    </row>
    <row r="302" spans="1:8" ht="15.6" x14ac:dyDescent="0.3">
      <c r="A302" s="730"/>
      <c r="B302" s="731"/>
      <c r="C302" s="731"/>
      <c r="D302" s="731"/>
      <c r="E302" s="731"/>
      <c r="F302" s="731"/>
      <c r="G302" s="731"/>
      <c r="H302" s="731"/>
    </row>
    <row r="303" spans="1:8" ht="15.6" x14ac:dyDescent="0.3">
      <c r="A303" s="730"/>
      <c r="B303" s="731"/>
      <c r="C303" s="731"/>
      <c r="D303" s="731"/>
      <c r="E303" s="731"/>
      <c r="F303" s="731"/>
      <c r="G303" s="731"/>
      <c r="H303" s="731"/>
    </row>
    <row r="304" spans="1:8" ht="15.6" x14ac:dyDescent="0.3">
      <c r="A304" s="730"/>
      <c r="B304" s="731"/>
      <c r="C304" s="731"/>
      <c r="D304" s="731"/>
      <c r="E304" s="731"/>
      <c r="F304" s="731"/>
      <c r="G304" s="731"/>
      <c r="H304" s="731"/>
    </row>
    <row r="305" spans="1:8" ht="15.6" x14ac:dyDescent="0.3">
      <c r="A305" s="730"/>
      <c r="B305" s="731"/>
      <c r="C305" s="731"/>
      <c r="D305" s="731"/>
      <c r="E305" s="731"/>
      <c r="F305" s="731"/>
      <c r="G305" s="731"/>
      <c r="H305" s="731"/>
    </row>
    <row r="306" spans="1:8" ht="15.6" x14ac:dyDescent="0.3">
      <c r="A306" s="730"/>
      <c r="B306" s="731"/>
      <c r="C306" s="731"/>
      <c r="D306" s="731"/>
      <c r="E306" s="731"/>
      <c r="F306" s="731"/>
      <c r="G306" s="731"/>
      <c r="H306" s="731"/>
    </row>
    <row r="307" spans="1:8" ht="15.6" x14ac:dyDescent="0.3">
      <c r="A307" s="730"/>
      <c r="B307" s="731"/>
      <c r="C307" s="731"/>
      <c r="D307" s="731"/>
      <c r="E307" s="731"/>
      <c r="F307" s="731"/>
      <c r="G307" s="731"/>
      <c r="H307" s="731"/>
    </row>
    <row r="308" spans="1:8" ht="15.6" x14ac:dyDescent="0.3">
      <c r="A308" s="730"/>
      <c r="B308" s="731"/>
      <c r="C308" s="731"/>
      <c r="D308" s="731"/>
      <c r="E308" s="731"/>
      <c r="F308" s="731"/>
      <c r="G308" s="731"/>
      <c r="H308" s="731"/>
    </row>
    <row r="309" spans="1:8" ht="15.6" x14ac:dyDescent="0.3">
      <c r="A309" s="730"/>
      <c r="B309" s="731"/>
      <c r="C309" s="731"/>
      <c r="D309" s="731"/>
      <c r="E309" s="731"/>
      <c r="F309" s="731"/>
      <c r="G309" s="731"/>
      <c r="H309" s="731"/>
    </row>
    <row r="310" spans="1:8" ht="15.6" x14ac:dyDescent="0.3">
      <c r="A310" s="730"/>
      <c r="B310" s="731"/>
      <c r="C310" s="731"/>
      <c r="D310" s="731"/>
      <c r="E310" s="731"/>
      <c r="F310" s="731"/>
      <c r="G310" s="731"/>
      <c r="H310" s="731"/>
    </row>
    <row r="311" spans="1:8" ht="15.6" x14ac:dyDescent="0.3">
      <c r="A311" s="730"/>
      <c r="B311" s="731"/>
      <c r="C311" s="731"/>
      <c r="D311" s="731"/>
      <c r="E311" s="731"/>
      <c r="F311" s="731"/>
      <c r="G311" s="731"/>
      <c r="H311" s="731"/>
    </row>
    <row r="312" spans="1:8" ht="15.6" x14ac:dyDescent="0.3">
      <c r="A312" s="730"/>
      <c r="B312" s="731"/>
      <c r="C312" s="731"/>
      <c r="D312" s="731"/>
      <c r="E312" s="731"/>
      <c r="F312" s="731"/>
      <c r="G312" s="731"/>
      <c r="H312" s="731"/>
    </row>
    <row r="313" spans="1:8" ht="15.6" x14ac:dyDescent="0.3">
      <c r="A313" s="730"/>
      <c r="B313" s="731"/>
      <c r="C313" s="731"/>
      <c r="D313" s="731"/>
      <c r="E313" s="731"/>
      <c r="F313" s="731"/>
      <c r="G313" s="731"/>
      <c r="H313" s="731"/>
    </row>
    <row r="314" spans="1:8" ht="15.6" x14ac:dyDescent="0.3">
      <c r="A314" s="730"/>
      <c r="B314" s="731"/>
      <c r="C314" s="731"/>
      <c r="D314" s="731"/>
      <c r="E314" s="731"/>
      <c r="F314" s="731"/>
      <c r="G314" s="731"/>
      <c r="H314" s="731"/>
    </row>
    <row r="315" spans="1:8" ht="15.6" x14ac:dyDescent="0.3">
      <c r="A315" s="730"/>
      <c r="B315" s="731"/>
      <c r="C315" s="731"/>
      <c r="D315" s="731"/>
      <c r="E315" s="731"/>
      <c r="F315" s="731"/>
      <c r="G315" s="731"/>
      <c r="H315" s="731"/>
    </row>
    <row r="316" spans="1:8" ht="15.6" x14ac:dyDescent="0.3">
      <c r="A316" s="730"/>
      <c r="B316" s="731"/>
      <c r="C316" s="731"/>
      <c r="D316" s="731"/>
      <c r="E316" s="731"/>
      <c r="F316" s="731"/>
      <c r="G316" s="731"/>
      <c r="H316" s="731"/>
    </row>
    <row r="317" spans="1:8" ht="15.6" x14ac:dyDescent="0.3">
      <c r="A317" s="730"/>
      <c r="B317" s="731"/>
      <c r="C317" s="731"/>
      <c r="D317" s="731"/>
      <c r="E317" s="731"/>
      <c r="F317" s="731"/>
      <c r="G317" s="731"/>
      <c r="H317" s="731"/>
    </row>
    <row r="318" spans="1:8" ht="15.6" x14ac:dyDescent="0.3">
      <c r="A318" s="730"/>
      <c r="B318" s="731"/>
      <c r="C318" s="731"/>
      <c r="D318" s="731"/>
      <c r="E318" s="731"/>
      <c r="F318" s="731"/>
      <c r="G318" s="731"/>
      <c r="H318" s="731"/>
    </row>
    <row r="319" spans="1:8" ht="15.6" x14ac:dyDescent="0.3">
      <c r="A319" s="730"/>
      <c r="B319" s="731"/>
      <c r="C319" s="731"/>
      <c r="D319" s="731"/>
      <c r="E319" s="731"/>
      <c r="F319" s="731"/>
      <c r="G319" s="731"/>
      <c r="H319" s="731"/>
    </row>
    <row r="320" spans="1:8" ht="15.6" x14ac:dyDescent="0.3">
      <c r="A320" s="730"/>
      <c r="B320" s="731"/>
      <c r="C320" s="731"/>
      <c r="D320" s="731"/>
      <c r="E320" s="731"/>
      <c r="F320" s="731"/>
      <c r="G320" s="731"/>
      <c r="H320" s="731"/>
    </row>
    <row r="321" spans="1:8" ht="15.6" x14ac:dyDescent="0.3">
      <c r="A321" s="730"/>
      <c r="B321" s="731"/>
      <c r="C321" s="731"/>
      <c r="D321" s="731"/>
      <c r="E321" s="731"/>
      <c r="F321" s="731"/>
      <c r="G321" s="731"/>
      <c r="H321" s="731"/>
    </row>
    <row r="322" spans="1:8" ht="15.6" x14ac:dyDescent="0.3">
      <c r="A322" s="730"/>
      <c r="B322" s="731"/>
      <c r="C322" s="731"/>
      <c r="D322" s="731"/>
      <c r="E322" s="731"/>
      <c r="F322" s="731"/>
      <c r="G322" s="731"/>
      <c r="H322" s="731"/>
    </row>
    <row r="323" spans="1:8" ht="15.6" x14ac:dyDescent="0.3">
      <c r="A323" s="730"/>
      <c r="B323" s="731"/>
      <c r="C323" s="731"/>
      <c r="D323" s="731"/>
      <c r="E323" s="731"/>
      <c r="F323" s="731"/>
      <c r="G323" s="731"/>
      <c r="H323" s="731"/>
    </row>
    <row r="324" spans="1:8" ht="15.6" x14ac:dyDescent="0.3">
      <c r="A324" s="730"/>
      <c r="B324" s="731"/>
      <c r="C324" s="731"/>
      <c r="D324" s="731"/>
      <c r="E324" s="731"/>
      <c r="F324" s="731"/>
      <c r="G324" s="731"/>
      <c r="H324" s="731"/>
    </row>
    <row r="325" spans="1:8" ht="15.6" x14ac:dyDescent="0.3">
      <c r="A325" s="730"/>
      <c r="B325" s="731"/>
      <c r="C325" s="731"/>
      <c r="D325" s="731"/>
      <c r="E325" s="731"/>
      <c r="F325" s="731"/>
      <c r="G325" s="731"/>
      <c r="H325" s="731"/>
    </row>
    <row r="326" spans="1:8" ht="15.6" x14ac:dyDescent="0.3">
      <c r="A326" s="730"/>
      <c r="B326" s="731"/>
      <c r="C326" s="731"/>
      <c r="D326" s="731"/>
      <c r="E326" s="731"/>
      <c r="F326" s="731"/>
      <c r="G326" s="731"/>
      <c r="H326" s="731"/>
    </row>
    <row r="327" spans="1:8" ht="15.6" x14ac:dyDescent="0.3">
      <c r="A327" s="730"/>
      <c r="B327" s="731"/>
      <c r="C327" s="731"/>
      <c r="D327" s="731"/>
      <c r="E327" s="731"/>
      <c r="F327" s="731"/>
      <c r="G327" s="731"/>
      <c r="H327" s="731"/>
    </row>
    <row r="328" spans="1:8" ht="15.6" x14ac:dyDescent="0.3">
      <c r="A328" s="730"/>
      <c r="B328" s="731"/>
      <c r="C328" s="731"/>
      <c r="D328" s="731"/>
      <c r="E328" s="731"/>
      <c r="F328" s="731"/>
      <c r="G328" s="731"/>
      <c r="H328" s="731"/>
    </row>
    <row r="329" spans="1:8" ht="15.6" x14ac:dyDescent="0.3">
      <c r="A329" s="730"/>
      <c r="B329" s="731"/>
      <c r="C329" s="731"/>
      <c r="D329" s="731"/>
      <c r="E329" s="731"/>
      <c r="F329" s="731"/>
      <c r="G329" s="731"/>
      <c r="H329" s="731"/>
    </row>
    <row r="330" spans="1:8" ht="15.6" x14ac:dyDescent="0.3">
      <c r="A330" s="730"/>
      <c r="B330" s="731"/>
      <c r="C330" s="731"/>
      <c r="D330" s="731"/>
      <c r="E330" s="731"/>
      <c r="F330" s="731"/>
      <c r="G330" s="731"/>
      <c r="H330" s="731"/>
    </row>
    <row r="331" spans="1:8" ht="15.6" x14ac:dyDescent="0.3">
      <c r="A331" s="730"/>
      <c r="B331" s="731"/>
      <c r="C331" s="731"/>
      <c r="D331" s="731"/>
      <c r="E331" s="731"/>
      <c r="F331" s="731"/>
      <c r="G331" s="731"/>
      <c r="H331" s="731"/>
    </row>
    <row r="332" spans="1:8" ht="15.6" x14ac:dyDescent="0.3">
      <c r="A332" s="730"/>
      <c r="B332" s="731"/>
      <c r="C332" s="731"/>
      <c r="D332" s="731"/>
      <c r="E332" s="731"/>
      <c r="F332" s="731"/>
      <c r="G332" s="731"/>
      <c r="H332" s="731"/>
    </row>
    <row r="333" spans="1:8" ht="15.6" x14ac:dyDescent="0.3">
      <c r="A333" s="730"/>
      <c r="B333" s="731"/>
      <c r="C333" s="731"/>
      <c r="D333" s="731"/>
      <c r="E333" s="731"/>
      <c r="F333" s="731"/>
      <c r="G333" s="731"/>
      <c r="H333" s="731"/>
    </row>
    <row r="334" spans="1:8" ht="15.6" x14ac:dyDescent="0.3">
      <c r="A334" s="730"/>
      <c r="B334" s="731"/>
      <c r="C334" s="731"/>
      <c r="D334" s="731"/>
      <c r="E334" s="731"/>
      <c r="F334" s="731"/>
      <c r="G334" s="731"/>
      <c r="H334" s="731"/>
    </row>
    <row r="335" spans="1:8" ht="15.6" x14ac:dyDescent="0.3">
      <c r="A335" s="730"/>
      <c r="B335" s="731"/>
      <c r="C335" s="731"/>
      <c r="D335" s="731"/>
      <c r="E335" s="731"/>
      <c r="F335" s="731"/>
      <c r="G335" s="731"/>
      <c r="H335" s="731"/>
    </row>
    <row r="336" spans="1:8" ht="15.6" x14ac:dyDescent="0.3">
      <c r="A336" s="730"/>
      <c r="B336" s="731"/>
      <c r="C336" s="731"/>
      <c r="D336" s="731"/>
      <c r="E336" s="731"/>
      <c r="F336" s="731"/>
      <c r="G336" s="731"/>
      <c r="H336" s="731"/>
    </row>
    <row r="337" spans="1:8" ht="15.6" x14ac:dyDescent="0.3">
      <c r="A337" s="730"/>
      <c r="B337" s="731"/>
      <c r="C337" s="731"/>
      <c r="D337" s="731"/>
      <c r="E337" s="731"/>
      <c r="F337" s="731"/>
      <c r="G337" s="731"/>
      <c r="H337" s="731"/>
    </row>
    <row r="338" spans="1:8" ht="15.6" x14ac:dyDescent="0.3">
      <c r="A338" s="730"/>
      <c r="B338" s="731"/>
      <c r="C338" s="731"/>
      <c r="D338" s="731"/>
      <c r="E338" s="731"/>
      <c r="F338" s="731"/>
      <c r="G338" s="731"/>
      <c r="H338" s="731"/>
    </row>
    <row r="339" spans="1:8" ht="15.6" x14ac:dyDescent="0.3">
      <c r="A339" s="730"/>
      <c r="B339" s="731"/>
      <c r="C339" s="731"/>
      <c r="D339" s="731"/>
      <c r="E339" s="731"/>
      <c r="F339" s="731"/>
      <c r="G339" s="731"/>
      <c r="H339" s="731"/>
    </row>
    <row r="340" spans="1:8" ht="15.6" x14ac:dyDescent="0.3">
      <c r="A340" s="730"/>
      <c r="B340" s="731"/>
      <c r="C340" s="731"/>
      <c r="D340" s="731"/>
      <c r="E340" s="731"/>
      <c r="F340" s="731"/>
      <c r="G340" s="731"/>
      <c r="H340" s="731"/>
    </row>
    <row r="341" spans="1:8" ht="15.6" x14ac:dyDescent="0.3">
      <c r="A341" s="730"/>
      <c r="B341" s="731"/>
      <c r="C341" s="731"/>
      <c r="D341" s="731"/>
      <c r="E341" s="731"/>
      <c r="F341" s="731"/>
      <c r="G341" s="731"/>
      <c r="H341" s="731"/>
    </row>
    <row r="342" spans="1:8" ht="15.6" x14ac:dyDescent="0.3">
      <c r="A342" s="730"/>
      <c r="B342" s="731"/>
      <c r="C342" s="731"/>
      <c r="D342" s="731"/>
      <c r="E342" s="731"/>
      <c r="F342" s="731"/>
      <c r="G342" s="731"/>
      <c r="H342" s="731"/>
    </row>
    <row r="343" spans="1:8" ht="15.6" x14ac:dyDescent="0.3">
      <c r="A343" s="730"/>
      <c r="B343" s="731"/>
      <c r="C343" s="731"/>
      <c r="D343" s="731"/>
      <c r="E343" s="731"/>
      <c r="F343" s="731"/>
      <c r="G343" s="731"/>
      <c r="H343" s="731"/>
    </row>
    <row r="344" spans="1:8" ht="15.6" x14ac:dyDescent="0.3">
      <c r="A344" s="730"/>
      <c r="B344" s="731"/>
      <c r="C344" s="731"/>
      <c r="D344" s="731"/>
      <c r="E344" s="731"/>
      <c r="F344" s="731"/>
      <c r="G344" s="731"/>
      <c r="H344" s="731"/>
    </row>
    <row r="345" spans="1:8" ht="15.6" x14ac:dyDescent="0.3">
      <c r="A345" s="730"/>
      <c r="B345" s="731"/>
      <c r="C345" s="731"/>
      <c r="D345" s="731"/>
      <c r="E345" s="731"/>
      <c r="F345" s="731"/>
      <c r="G345" s="731"/>
      <c r="H345" s="731"/>
    </row>
    <row r="346" spans="1:8" ht="15.6" x14ac:dyDescent="0.3">
      <c r="A346" s="730"/>
      <c r="B346" s="731"/>
      <c r="C346" s="731"/>
      <c r="D346" s="731"/>
      <c r="E346" s="731"/>
      <c r="F346" s="731"/>
      <c r="G346" s="731"/>
      <c r="H346" s="731"/>
    </row>
    <row r="347" spans="1:8" ht="15.6" x14ac:dyDescent="0.3">
      <c r="A347" s="730"/>
      <c r="B347" s="731"/>
      <c r="C347" s="731"/>
      <c r="D347" s="731"/>
      <c r="E347" s="731"/>
      <c r="F347" s="731"/>
      <c r="G347" s="731"/>
      <c r="H347" s="731"/>
    </row>
    <row r="348" spans="1:8" ht="15.6" x14ac:dyDescent="0.3">
      <c r="A348" s="730"/>
      <c r="B348" s="731"/>
      <c r="C348" s="731"/>
      <c r="D348" s="731"/>
      <c r="E348" s="731"/>
      <c r="F348" s="731"/>
      <c r="G348" s="731"/>
      <c r="H348" s="731"/>
    </row>
    <row r="349" spans="1:8" ht="15.6" x14ac:dyDescent="0.3">
      <c r="A349" s="730"/>
      <c r="B349" s="731"/>
      <c r="C349" s="731"/>
      <c r="D349" s="731"/>
      <c r="E349" s="731"/>
      <c r="F349" s="731"/>
      <c r="G349" s="731"/>
      <c r="H349" s="731"/>
    </row>
    <row r="350" spans="1:8" ht="15.6" x14ac:dyDescent="0.3">
      <c r="A350" s="730"/>
      <c r="B350" s="731"/>
      <c r="C350" s="731"/>
      <c r="D350" s="731"/>
      <c r="E350" s="731"/>
      <c r="F350" s="731"/>
      <c r="G350" s="731"/>
      <c r="H350" s="731"/>
    </row>
    <row r="351" spans="1:8" ht="15.6" x14ac:dyDescent="0.3">
      <c r="A351" s="730"/>
      <c r="B351" s="731"/>
      <c r="C351" s="731"/>
      <c r="D351" s="731"/>
      <c r="E351" s="731"/>
      <c r="F351" s="731"/>
      <c r="G351" s="731"/>
      <c r="H351" s="731"/>
    </row>
    <row r="352" spans="1:8" ht="15.6" x14ac:dyDescent="0.3">
      <c r="A352" s="730"/>
      <c r="B352" s="731"/>
      <c r="C352" s="731"/>
      <c r="D352" s="731"/>
      <c r="E352" s="731"/>
      <c r="F352" s="731"/>
      <c r="G352" s="731"/>
      <c r="H352" s="731"/>
    </row>
    <row r="353" spans="1:8" ht="15.6" x14ac:dyDescent="0.3">
      <c r="A353" s="730"/>
      <c r="B353" s="731"/>
      <c r="C353" s="731"/>
      <c r="D353" s="731"/>
      <c r="E353" s="731"/>
      <c r="F353" s="731"/>
      <c r="G353" s="731"/>
      <c r="H353" s="731"/>
    </row>
    <row r="354" spans="1:8" ht="15.6" x14ac:dyDescent="0.3">
      <c r="A354" s="730"/>
      <c r="B354" s="731"/>
      <c r="C354" s="731"/>
      <c r="D354" s="731"/>
      <c r="E354" s="731"/>
      <c r="F354" s="731"/>
      <c r="G354" s="731"/>
      <c r="H354" s="731"/>
    </row>
    <row r="355" spans="1:8" ht="15.6" x14ac:dyDescent="0.3">
      <c r="A355" s="730"/>
      <c r="B355" s="731"/>
      <c r="C355" s="731"/>
      <c r="D355" s="731"/>
      <c r="E355" s="731"/>
      <c r="F355" s="731"/>
      <c r="G355" s="731"/>
      <c r="H355" s="731"/>
    </row>
    <row r="356" spans="1:8" ht="15.6" x14ac:dyDescent="0.3">
      <c r="A356" s="730"/>
      <c r="B356" s="731"/>
      <c r="C356" s="731"/>
      <c r="D356" s="731"/>
      <c r="E356" s="731"/>
      <c r="F356" s="731"/>
      <c r="G356" s="731"/>
      <c r="H356" s="731"/>
    </row>
    <row r="357" spans="1:8" ht="15.6" x14ac:dyDescent="0.3">
      <c r="A357" s="730"/>
      <c r="B357" s="731"/>
      <c r="C357" s="731"/>
      <c r="D357" s="731"/>
      <c r="E357" s="731"/>
      <c r="F357" s="731"/>
      <c r="G357" s="731"/>
      <c r="H357" s="731"/>
    </row>
    <row r="358" spans="1:8" ht="15.6" x14ac:dyDescent="0.3">
      <c r="A358" s="730"/>
      <c r="B358" s="731"/>
      <c r="C358" s="731"/>
      <c r="D358" s="731"/>
      <c r="E358" s="731"/>
      <c r="F358" s="731"/>
      <c r="G358" s="731"/>
      <c r="H358" s="731"/>
    </row>
    <row r="359" spans="1:8" ht="15.6" x14ac:dyDescent="0.3">
      <c r="A359" s="730"/>
      <c r="B359" s="731"/>
      <c r="C359" s="731"/>
      <c r="D359" s="731"/>
      <c r="E359" s="731"/>
      <c r="F359" s="731"/>
      <c r="G359" s="731"/>
      <c r="H359" s="731"/>
    </row>
    <row r="360" spans="1:8" ht="15.6" x14ac:dyDescent="0.3">
      <c r="A360" s="730"/>
      <c r="B360" s="731"/>
      <c r="C360" s="731"/>
      <c r="D360" s="731"/>
      <c r="E360" s="731"/>
      <c r="F360" s="731"/>
      <c r="G360" s="731"/>
      <c r="H360" s="731"/>
    </row>
    <row r="361" spans="1:8" ht="15.6" x14ac:dyDescent="0.3">
      <c r="A361" s="730"/>
      <c r="B361" s="731"/>
      <c r="C361" s="731"/>
      <c r="D361" s="731"/>
      <c r="E361" s="731"/>
      <c r="F361" s="731"/>
      <c r="G361" s="731"/>
      <c r="H361" s="731"/>
    </row>
    <row r="362" spans="1:8" ht="15.6" x14ac:dyDescent="0.3">
      <c r="A362" s="730"/>
      <c r="B362" s="731"/>
      <c r="C362" s="731"/>
      <c r="D362" s="731"/>
      <c r="E362" s="731"/>
      <c r="F362" s="731"/>
      <c r="G362" s="731"/>
      <c r="H362" s="731"/>
    </row>
    <row r="363" spans="1:8" ht="15.6" x14ac:dyDescent="0.3">
      <c r="A363" s="730"/>
      <c r="B363" s="731"/>
      <c r="C363" s="731"/>
      <c r="D363" s="731"/>
      <c r="E363" s="731"/>
      <c r="F363" s="731"/>
      <c r="G363" s="731"/>
      <c r="H363" s="731"/>
    </row>
    <row r="364" spans="1:8" ht="15.6" x14ac:dyDescent="0.3">
      <c r="A364" s="730"/>
      <c r="B364" s="731"/>
      <c r="C364" s="731"/>
      <c r="D364" s="731"/>
      <c r="E364" s="731"/>
      <c r="F364" s="731"/>
      <c r="G364" s="731"/>
      <c r="H364" s="731"/>
    </row>
    <row r="365" spans="1:8" ht="15.6" x14ac:dyDescent="0.3">
      <c r="A365" s="730"/>
      <c r="B365" s="731"/>
      <c r="C365" s="731"/>
      <c r="D365" s="731"/>
      <c r="E365" s="731"/>
      <c r="F365" s="731"/>
      <c r="G365" s="731"/>
      <c r="H365" s="731"/>
    </row>
    <row r="366" spans="1:8" ht="15.6" x14ac:dyDescent="0.3">
      <c r="A366" s="730"/>
      <c r="B366" s="731"/>
      <c r="C366" s="731"/>
      <c r="D366" s="731"/>
      <c r="E366" s="731"/>
      <c r="F366" s="731"/>
      <c r="G366" s="731"/>
      <c r="H366" s="731"/>
    </row>
    <row r="367" spans="1:8" ht="15.6" x14ac:dyDescent="0.3">
      <c r="A367" s="730"/>
      <c r="B367" s="731"/>
      <c r="C367" s="731"/>
      <c r="D367" s="731"/>
      <c r="E367" s="731"/>
      <c r="F367" s="731"/>
      <c r="G367" s="731"/>
      <c r="H367" s="731"/>
    </row>
    <row r="368" spans="1:8" ht="15.6" x14ac:dyDescent="0.3">
      <c r="A368" s="730"/>
      <c r="B368" s="731"/>
      <c r="C368" s="731"/>
      <c r="D368" s="731"/>
      <c r="E368" s="731"/>
      <c r="F368" s="731"/>
      <c r="G368" s="731"/>
      <c r="H368" s="731"/>
    </row>
    <row r="369" spans="1:8" ht="15.6" x14ac:dyDescent="0.3">
      <c r="A369" s="730"/>
      <c r="B369" s="731"/>
      <c r="C369" s="731"/>
      <c r="D369" s="731"/>
      <c r="E369" s="731"/>
      <c r="F369" s="731"/>
      <c r="G369" s="731"/>
      <c r="H369" s="731"/>
    </row>
    <row r="370" spans="1:8" ht="15.6" x14ac:dyDescent="0.3">
      <c r="A370" s="730"/>
      <c r="B370" s="731"/>
      <c r="C370" s="731"/>
      <c r="D370" s="731"/>
      <c r="E370" s="731"/>
      <c r="F370" s="731"/>
      <c r="G370" s="731"/>
      <c r="H370" s="731"/>
    </row>
    <row r="371" spans="1:8" ht="15.6" x14ac:dyDescent="0.3">
      <c r="A371" s="730"/>
      <c r="B371" s="731"/>
      <c r="C371" s="731"/>
      <c r="D371" s="731"/>
      <c r="E371" s="731"/>
      <c r="F371" s="731"/>
      <c r="G371" s="731"/>
      <c r="H371" s="731"/>
    </row>
    <row r="372" spans="1:8" ht="15.6" x14ac:dyDescent="0.3">
      <c r="A372" s="730"/>
      <c r="B372" s="731"/>
      <c r="C372" s="731"/>
      <c r="D372" s="731"/>
      <c r="E372" s="731"/>
      <c r="F372" s="731"/>
      <c r="G372" s="731"/>
      <c r="H372" s="731"/>
    </row>
    <row r="373" spans="1:8" ht="15.6" x14ac:dyDescent="0.3">
      <c r="A373" s="730"/>
      <c r="B373" s="731"/>
      <c r="C373" s="731"/>
      <c r="D373" s="731"/>
      <c r="E373" s="731"/>
      <c r="F373" s="731"/>
      <c r="G373" s="731"/>
      <c r="H373" s="731"/>
    </row>
    <row r="374" spans="1:8" ht="15.6" x14ac:dyDescent="0.3">
      <c r="A374" s="730"/>
      <c r="B374" s="731"/>
      <c r="C374" s="731"/>
      <c r="D374" s="731"/>
      <c r="E374" s="731"/>
      <c r="F374" s="731"/>
      <c r="G374" s="731"/>
      <c r="H374" s="731"/>
    </row>
    <row r="375" spans="1:8" ht="15.6" x14ac:dyDescent="0.3">
      <c r="A375" s="730"/>
      <c r="B375" s="731"/>
      <c r="C375" s="731"/>
      <c r="D375" s="731"/>
      <c r="E375" s="731"/>
      <c r="F375" s="731"/>
      <c r="G375" s="731"/>
      <c r="H375" s="731"/>
    </row>
    <row r="376" spans="1:8" ht="15.6" x14ac:dyDescent="0.3">
      <c r="A376" s="730"/>
      <c r="B376" s="731"/>
      <c r="C376" s="731"/>
      <c r="D376" s="731"/>
      <c r="E376" s="731"/>
      <c r="F376" s="731"/>
      <c r="G376" s="731"/>
      <c r="H376" s="731"/>
    </row>
    <row r="377" spans="1:8" ht="15.6" x14ac:dyDescent="0.3">
      <c r="A377" s="730"/>
      <c r="B377" s="731"/>
      <c r="C377" s="731"/>
      <c r="D377" s="731"/>
      <c r="E377" s="731"/>
      <c r="F377" s="731"/>
      <c r="G377" s="731"/>
      <c r="H377" s="731"/>
    </row>
    <row r="378" spans="1:8" ht="15.6" x14ac:dyDescent="0.3">
      <c r="A378" s="730"/>
      <c r="B378" s="731"/>
      <c r="C378" s="731"/>
      <c r="D378" s="731"/>
      <c r="E378" s="731"/>
      <c r="F378" s="731"/>
      <c r="G378" s="731"/>
      <c r="H378" s="731"/>
    </row>
    <row r="379" spans="1:8" ht="15.6" x14ac:dyDescent="0.3">
      <c r="A379" s="730"/>
      <c r="B379" s="731"/>
      <c r="C379" s="731"/>
      <c r="D379" s="731"/>
      <c r="E379" s="731"/>
      <c r="F379" s="731"/>
      <c r="G379" s="731"/>
      <c r="H379" s="731"/>
    </row>
    <row r="380" spans="1:8" ht="15.6" x14ac:dyDescent="0.3">
      <c r="A380" s="730"/>
      <c r="B380" s="731"/>
      <c r="C380" s="731"/>
      <c r="D380" s="731"/>
      <c r="E380" s="731"/>
      <c r="F380" s="731"/>
      <c r="G380" s="731"/>
      <c r="H380" s="731"/>
    </row>
    <row r="381" spans="1:8" ht="15.6" x14ac:dyDescent="0.3">
      <c r="A381" s="730"/>
      <c r="B381" s="731"/>
      <c r="C381" s="731"/>
      <c r="D381" s="731"/>
      <c r="E381" s="731"/>
      <c r="F381" s="731"/>
      <c r="G381" s="731"/>
      <c r="H381" s="731"/>
    </row>
    <row r="382" spans="1:8" ht="15.6" x14ac:dyDescent="0.3">
      <c r="A382" s="730"/>
      <c r="B382" s="731"/>
      <c r="C382" s="731"/>
      <c r="D382" s="731"/>
      <c r="E382" s="731"/>
      <c r="F382" s="731"/>
      <c r="G382" s="731"/>
      <c r="H382" s="731"/>
    </row>
    <row r="383" spans="1:8" ht="15.6" x14ac:dyDescent="0.3">
      <c r="A383" s="730"/>
      <c r="B383" s="731"/>
      <c r="C383" s="731"/>
      <c r="D383" s="731"/>
      <c r="E383" s="731"/>
      <c r="F383" s="731"/>
      <c r="G383" s="731"/>
      <c r="H383" s="731"/>
    </row>
    <row r="384" spans="1:8" ht="15.6" x14ac:dyDescent="0.3">
      <c r="A384" s="730"/>
      <c r="B384" s="731"/>
      <c r="C384" s="731"/>
      <c r="D384" s="731"/>
      <c r="E384" s="731"/>
      <c r="F384" s="731"/>
      <c r="G384" s="731"/>
      <c r="H384" s="731"/>
    </row>
    <row r="385" spans="1:8" ht="15.6" x14ac:dyDescent="0.3">
      <c r="A385" s="730"/>
      <c r="B385" s="731"/>
      <c r="C385" s="731"/>
      <c r="D385" s="731"/>
      <c r="E385" s="731"/>
      <c r="F385" s="731"/>
      <c r="G385" s="731"/>
      <c r="H385" s="731"/>
    </row>
    <row r="386" spans="1:8" ht="15.6" x14ac:dyDescent="0.3">
      <c r="A386" s="730"/>
      <c r="B386" s="731"/>
      <c r="C386" s="731"/>
      <c r="D386" s="731"/>
      <c r="E386" s="731"/>
      <c r="F386" s="731"/>
      <c r="G386" s="731"/>
      <c r="H386" s="731"/>
    </row>
    <row r="387" spans="1:8" ht="15.6" x14ac:dyDescent="0.3">
      <c r="A387" s="730"/>
      <c r="B387" s="731"/>
      <c r="C387" s="731"/>
      <c r="D387" s="731"/>
      <c r="E387" s="731"/>
      <c r="F387" s="731"/>
      <c r="G387" s="731"/>
      <c r="H387" s="731"/>
    </row>
    <row r="388" spans="1:8" ht="15.6" x14ac:dyDescent="0.3">
      <c r="A388" s="730"/>
      <c r="B388" s="731"/>
      <c r="C388" s="731"/>
      <c r="D388" s="731"/>
      <c r="E388" s="731"/>
      <c r="F388" s="731"/>
      <c r="G388" s="731"/>
      <c r="H388" s="731"/>
    </row>
    <row r="389" spans="1:8" ht="15.6" x14ac:dyDescent="0.3">
      <c r="A389" s="730"/>
      <c r="B389" s="731"/>
      <c r="C389" s="731"/>
      <c r="D389" s="731"/>
      <c r="E389" s="731"/>
      <c r="F389" s="731"/>
      <c r="G389" s="731"/>
      <c r="H389" s="731"/>
    </row>
    <row r="390" spans="1:8" ht="15.6" x14ac:dyDescent="0.3">
      <c r="A390" s="730"/>
      <c r="B390" s="731"/>
      <c r="C390" s="731"/>
      <c r="D390" s="731"/>
      <c r="E390" s="731"/>
      <c r="F390" s="731"/>
      <c r="G390" s="731"/>
      <c r="H390" s="731"/>
    </row>
    <row r="391" spans="1:8" ht="15.6" x14ac:dyDescent="0.3">
      <c r="A391" s="730"/>
      <c r="B391" s="731"/>
      <c r="C391" s="731"/>
      <c r="D391" s="731"/>
      <c r="E391" s="731"/>
      <c r="F391" s="731"/>
      <c r="G391" s="731"/>
      <c r="H391" s="731"/>
    </row>
    <row r="392" spans="1:8" ht="15.6" x14ac:dyDescent="0.3">
      <c r="A392" s="730"/>
      <c r="B392" s="731"/>
      <c r="C392" s="731"/>
      <c r="D392" s="731"/>
      <c r="E392" s="731"/>
      <c r="F392" s="731"/>
      <c r="G392" s="731"/>
      <c r="H392" s="731"/>
    </row>
    <row r="393" spans="1:8" ht="15.6" x14ac:dyDescent="0.3">
      <c r="A393" s="730"/>
      <c r="B393" s="731"/>
      <c r="C393" s="731"/>
      <c r="D393" s="731"/>
      <c r="E393" s="731"/>
      <c r="F393" s="731"/>
      <c r="G393" s="731"/>
      <c r="H393" s="731"/>
    </row>
    <row r="394" spans="1:8" ht="15.6" x14ac:dyDescent="0.3">
      <c r="A394" s="730"/>
      <c r="B394" s="731"/>
      <c r="C394" s="731"/>
      <c r="D394" s="731"/>
      <c r="E394" s="731"/>
      <c r="F394" s="731"/>
      <c r="G394" s="731"/>
      <c r="H394" s="731"/>
    </row>
    <row r="395" spans="1:8" ht="15.6" x14ac:dyDescent="0.3">
      <c r="A395" s="730"/>
      <c r="B395" s="731"/>
      <c r="C395" s="731"/>
      <c r="D395" s="731"/>
      <c r="E395" s="731"/>
      <c r="F395" s="731"/>
      <c r="G395" s="731"/>
      <c r="H395" s="731"/>
    </row>
    <row r="396" spans="1:8" ht="15.6" x14ac:dyDescent="0.3">
      <c r="A396" s="730"/>
      <c r="B396" s="731"/>
      <c r="C396" s="731"/>
      <c r="D396" s="731"/>
      <c r="E396" s="731"/>
      <c r="F396" s="731"/>
      <c r="G396" s="731"/>
      <c r="H396" s="731"/>
    </row>
    <row r="397" spans="1:8" ht="15.6" x14ac:dyDescent="0.3">
      <c r="A397" s="730"/>
      <c r="B397" s="731"/>
      <c r="C397" s="731"/>
      <c r="D397" s="731"/>
      <c r="E397" s="731"/>
      <c r="F397" s="731"/>
      <c r="G397" s="731"/>
      <c r="H397" s="731"/>
    </row>
    <row r="398" spans="1:8" ht="15.6" x14ac:dyDescent="0.3">
      <c r="A398" s="730"/>
      <c r="B398" s="731"/>
      <c r="C398" s="731"/>
      <c r="D398" s="731"/>
      <c r="E398" s="731"/>
      <c r="F398" s="731"/>
      <c r="G398" s="731"/>
      <c r="H398" s="731"/>
    </row>
    <row r="399" spans="1:8" ht="15.6" x14ac:dyDescent="0.3">
      <c r="A399" s="730"/>
      <c r="B399" s="731"/>
      <c r="C399" s="731"/>
      <c r="D399" s="731"/>
      <c r="E399" s="731"/>
      <c r="F399" s="731"/>
      <c r="G399" s="731"/>
      <c r="H399" s="731"/>
    </row>
    <row r="400" spans="1:8" ht="15.6" x14ac:dyDescent="0.3">
      <c r="A400" s="730"/>
      <c r="B400" s="731"/>
      <c r="C400" s="731"/>
      <c r="D400" s="731"/>
      <c r="E400" s="731"/>
      <c r="F400" s="731"/>
      <c r="G400" s="731"/>
      <c r="H400" s="731"/>
    </row>
    <row r="401" spans="1:8" ht="15.6" x14ac:dyDescent="0.3">
      <c r="A401" s="730"/>
      <c r="B401" s="731"/>
      <c r="C401" s="731"/>
      <c r="D401" s="731"/>
      <c r="E401" s="731"/>
      <c r="F401" s="731"/>
      <c r="G401" s="731"/>
      <c r="H401" s="731"/>
    </row>
    <row r="402" spans="1:8" ht="15.6" x14ac:dyDescent="0.3">
      <c r="A402" s="730"/>
      <c r="B402" s="731"/>
      <c r="C402" s="731"/>
      <c r="D402" s="731"/>
      <c r="E402" s="731"/>
      <c r="F402" s="731"/>
      <c r="G402" s="731"/>
      <c r="H402" s="731"/>
    </row>
    <row r="403" spans="1:8" ht="15.6" x14ac:dyDescent="0.3">
      <c r="A403" s="730"/>
      <c r="B403" s="731"/>
      <c r="C403" s="731"/>
      <c r="D403" s="731"/>
      <c r="E403" s="731"/>
      <c r="F403" s="731"/>
      <c r="G403" s="731"/>
      <c r="H403" s="731"/>
    </row>
    <row r="404" spans="1:8" ht="15.6" x14ac:dyDescent="0.3">
      <c r="A404" s="730"/>
      <c r="B404" s="731"/>
      <c r="C404" s="731"/>
      <c r="D404" s="731"/>
      <c r="E404" s="731"/>
      <c r="F404" s="731"/>
      <c r="G404" s="731"/>
      <c r="H404" s="731"/>
    </row>
    <row r="405" spans="1:8" ht="15.6" x14ac:dyDescent="0.3">
      <c r="A405" s="730"/>
      <c r="B405" s="731"/>
      <c r="C405" s="731"/>
      <c r="D405" s="731"/>
      <c r="E405" s="731"/>
      <c r="F405" s="731"/>
      <c r="G405" s="731"/>
      <c r="H405" s="731"/>
    </row>
    <row r="406" spans="1:8" ht="15.6" x14ac:dyDescent="0.3">
      <c r="A406" s="730"/>
      <c r="B406" s="731"/>
      <c r="C406" s="731"/>
      <c r="D406" s="731"/>
      <c r="E406" s="731"/>
      <c r="F406" s="731"/>
      <c r="G406" s="731"/>
      <c r="H406" s="731"/>
    </row>
    <row r="407" spans="1:8" ht="15.6" x14ac:dyDescent="0.3">
      <c r="A407" s="730"/>
      <c r="B407" s="731"/>
      <c r="C407" s="731"/>
      <c r="D407" s="731"/>
      <c r="E407" s="731"/>
      <c r="F407" s="731"/>
      <c r="G407" s="731"/>
      <c r="H407" s="731"/>
    </row>
    <row r="408" spans="1:8" ht="15.6" x14ac:dyDescent="0.3">
      <c r="A408" s="730"/>
      <c r="B408" s="731"/>
      <c r="C408" s="731"/>
      <c r="D408" s="731"/>
      <c r="E408" s="731"/>
      <c r="F408" s="731"/>
      <c r="G408" s="731"/>
      <c r="H408" s="731"/>
    </row>
    <row r="409" spans="1:8" ht="15.6" x14ac:dyDescent="0.3">
      <c r="A409" s="730"/>
      <c r="B409" s="731"/>
      <c r="C409" s="731"/>
      <c r="D409" s="731"/>
      <c r="E409" s="731"/>
      <c r="F409" s="731"/>
      <c r="G409" s="731"/>
      <c r="H409" s="731"/>
    </row>
    <row r="410" spans="1:8" ht="15.6" x14ac:dyDescent="0.3">
      <c r="A410" s="730"/>
      <c r="B410" s="731"/>
      <c r="C410" s="731"/>
      <c r="D410" s="731"/>
      <c r="E410" s="731"/>
      <c r="F410" s="731"/>
      <c r="G410" s="731"/>
      <c r="H410" s="731"/>
    </row>
    <row r="411" spans="1:8" ht="15.6" x14ac:dyDescent="0.3">
      <c r="A411" s="730"/>
      <c r="B411" s="731"/>
      <c r="C411" s="731"/>
      <c r="D411" s="731"/>
      <c r="E411" s="731"/>
      <c r="F411" s="731"/>
      <c r="G411" s="731"/>
      <c r="H411" s="731"/>
    </row>
    <row r="412" spans="1:8" ht="15.6" x14ac:dyDescent="0.3">
      <c r="A412" s="730"/>
      <c r="B412" s="731"/>
      <c r="C412" s="731"/>
      <c r="D412" s="731"/>
      <c r="E412" s="731"/>
      <c r="F412" s="731"/>
      <c r="G412" s="731"/>
      <c r="H412" s="731"/>
    </row>
    <row r="413" spans="1:8" ht="15.6" x14ac:dyDescent="0.3">
      <c r="A413" s="730"/>
      <c r="B413" s="731"/>
      <c r="C413" s="731"/>
      <c r="D413" s="731"/>
      <c r="E413" s="731"/>
      <c r="F413" s="731"/>
      <c r="G413" s="731"/>
      <c r="H413" s="731"/>
    </row>
    <row r="414" spans="1:8" ht="15.6" x14ac:dyDescent="0.3">
      <c r="A414" s="730"/>
      <c r="B414" s="731"/>
      <c r="C414" s="731"/>
      <c r="D414" s="731"/>
      <c r="E414" s="731"/>
      <c r="F414" s="731"/>
      <c r="G414" s="731"/>
      <c r="H414" s="731"/>
    </row>
    <row r="415" spans="1:8" ht="15.6" x14ac:dyDescent="0.3">
      <c r="A415" s="730"/>
      <c r="B415" s="731"/>
      <c r="C415" s="731"/>
      <c r="D415" s="731"/>
      <c r="E415" s="731"/>
      <c r="F415" s="731"/>
      <c r="G415" s="731"/>
      <c r="H415" s="731"/>
    </row>
    <row r="416" spans="1:8" ht="15.6" x14ac:dyDescent="0.3">
      <c r="A416" s="730"/>
      <c r="B416" s="731"/>
      <c r="C416" s="731"/>
      <c r="D416" s="731"/>
      <c r="E416" s="731"/>
      <c r="F416" s="731"/>
      <c r="G416" s="731"/>
      <c r="H416" s="731"/>
    </row>
    <row r="417" spans="1:8" ht="15.6" x14ac:dyDescent="0.3">
      <c r="A417" s="730"/>
      <c r="B417" s="731"/>
      <c r="C417" s="731"/>
      <c r="D417" s="731"/>
      <c r="E417" s="731"/>
      <c r="F417" s="731"/>
      <c r="G417" s="731"/>
      <c r="H417" s="731"/>
    </row>
    <row r="418" spans="1:8" ht="15.6" x14ac:dyDescent="0.3">
      <c r="A418" s="730"/>
      <c r="B418" s="731"/>
      <c r="C418" s="731"/>
      <c r="D418" s="731"/>
      <c r="E418" s="731"/>
      <c r="F418" s="731"/>
      <c r="G418" s="731"/>
      <c r="H418" s="731"/>
    </row>
    <row r="419" spans="1:8" ht="15.6" x14ac:dyDescent="0.3">
      <c r="A419" s="730"/>
      <c r="B419" s="731"/>
      <c r="C419" s="731"/>
      <c r="D419" s="731"/>
      <c r="E419" s="731"/>
      <c r="F419" s="731"/>
      <c r="G419" s="731"/>
      <c r="H419" s="731"/>
    </row>
    <row r="420" spans="1:8" ht="15.6" x14ac:dyDescent="0.3">
      <c r="A420" s="730"/>
      <c r="B420" s="731"/>
      <c r="C420" s="731"/>
      <c r="D420" s="731"/>
      <c r="E420" s="731"/>
      <c r="F420" s="731"/>
      <c r="G420" s="731"/>
      <c r="H420" s="731"/>
    </row>
    <row r="421" spans="1:8" ht="15.6" x14ac:dyDescent="0.3">
      <c r="A421" s="730"/>
      <c r="B421" s="731"/>
      <c r="C421" s="731"/>
      <c r="D421" s="731"/>
      <c r="E421" s="731"/>
      <c r="F421" s="731"/>
      <c r="G421" s="731"/>
      <c r="H421" s="731"/>
    </row>
    <row r="422" spans="1:8" ht="15.6" x14ac:dyDescent="0.3">
      <c r="A422" s="730"/>
      <c r="B422" s="731"/>
      <c r="C422" s="731"/>
      <c r="D422" s="731"/>
      <c r="E422" s="731"/>
      <c r="F422" s="731"/>
      <c r="G422" s="731"/>
      <c r="H422" s="731"/>
    </row>
    <row r="423" spans="1:8" ht="15.6" x14ac:dyDescent="0.3">
      <c r="A423" s="730"/>
      <c r="B423" s="731"/>
      <c r="C423" s="731"/>
      <c r="D423" s="731"/>
      <c r="E423" s="731"/>
      <c r="F423" s="731"/>
      <c r="G423" s="731"/>
      <c r="H423" s="731"/>
    </row>
    <row r="424" spans="1:8" ht="15.6" x14ac:dyDescent="0.3">
      <c r="A424" s="730"/>
      <c r="B424" s="731"/>
      <c r="C424" s="731"/>
      <c r="D424" s="731"/>
      <c r="E424" s="731"/>
      <c r="F424" s="731"/>
      <c r="G424" s="731"/>
      <c r="H424" s="731"/>
    </row>
    <row r="425" spans="1:8" ht="15.6" x14ac:dyDescent="0.3">
      <c r="A425" s="730"/>
      <c r="B425" s="731"/>
      <c r="C425" s="731"/>
      <c r="D425" s="731"/>
      <c r="E425" s="731"/>
      <c r="F425" s="731"/>
      <c r="G425" s="731"/>
      <c r="H425" s="731"/>
    </row>
    <row r="426" spans="1:8" ht="15.6" x14ac:dyDescent="0.3">
      <c r="A426" s="730"/>
      <c r="B426" s="731"/>
      <c r="C426" s="731"/>
      <c r="D426" s="731"/>
      <c r="E426" s="731"/>
      <c r="F426" s="731"/>
      <c r="G426" s="731"/>
      <c r="H426" s="731"/>
    </row>
    <row r="427" spans="1:8" ht="15.6" x14ac:dyDescent="0.3">
      <c r="A427" s="730"/>
      <c r="B427" s="731"/>
      <c r="C427" s="731"/>
      <c r="D427" s="731"/>
      <c r="E427" s="731"/>
      <c r="F427" s="731"/>
      <c r="G427" s="731"/>
      <c r="H427" s="731"/>
    </row>
    <row r="428" spans="1:8" ht="15.6" x14ac:dyDescent="0.3">
      <c r="A428" s="730"/>
      <c r="B428" s="731"/>
      <c r="C428" s="731"/>
      <c r="D428" s="731"/>
      <c r="E428" s="731"/>
      <c r="F428" s="731"/>
      <c r="G428" s="731"/>
      <c r="H428" s="731"/>
    </row>
    <row r="429" spans="1:8" ht="15.6" x14ac:dyDescent="0.3">
      <c r="A429" s="730"/>
      <c r="B429" s="731"/>
      <c r="C429" s="731"/>
      <c r="D429" s="731"/>
      <c r="E429" s="731"/>
      <c r="F429" s="731"/>
      <c r="G429" s="731"/>
      <c r="H429" s="731"/>
    </row>
    <row r="430" spans="1:8" ht="15.6" x14ac:dyDescent="0.3">
      <c r="A430" s="730"/>
      <c r="B430" s="731"/>
      <c r="C430" s="731"/>
      <c r="D430" s="731"/>
      <c r="E430" s="731"/>
      <c r="F430" s="731"/>
      <c r="G430" s="731"/>
      <c r="H430" s="731"/>
    </row>
    <row r="431" spans="1:8" ht="15.6" x14ac:dyDescent="0.3">
      <c r="A431" s="730"/>
      <c r="B431" s="731"/>
      <c r="C431" s="731"/>
      <c r="D431" s="731"/>
      <c r="E431" s="731"/>
      <c r="F431" s="731"/>
      <c r="G431" s="731"/>
      <c r="H431" s="731"/>
    </row>
    <row r="432" spans="1:8" ht="15.6" x14ac:dyDescent="0.3">
      <c r="A432" s="730"/>
      <c r="B432" s="731"/>
      <c r="C432" s="731"/>
      <c r="D432" s="731"/>
      <c r="E432" s="731"/>
      <c r="F432" s="731"/>
      <c r="G432" s="731"/>
      <c r="H432" s="731"/>
    </row>
    <row r="433" spans="1:8" ht="15.6" x14ac:dyDescent="0.3">
      <c r="A433" s="730"/>
      <c r="B433" s="731"/>
      <c r="C433" s="731"/>
      <c r="D433" s="731"/>
      <c r="E433" s="731"/>
      <c r="F433" s="731"/>
      <c r="G433" s="731"/>
      <c r="H433" s="731"/>
    </row>
    <row r="434" spans="1:8" ht="15.6" x14ac:dyDescent="0.3">
      <c r="A434" s="730"/>
      <c r="B434" s="731"/>
      <c r="C434" s="731"/>
      <c r="D434" s="731"/>
      <c r="E434" s="731"/>
      <c r="F434" s="731"/>
      <c r="G434" s="731"/>
      <c r="H434" s="731"/>
    </row>
    <row r="435" spans="1:8" ht="15.6" x14ac:dyDescent="0.3">
      <c r="A435" s="730"/>
      <c r="B435" s="731"/>
      <c r="C435" s="731"/>
      <c r="D435" s="731"/>
      <c r="E435" s="731"/>
      <c r="F435" s="731"/>
      <c r="G435" s="731"/>
      <c r="H435" s="731"/>
    </row>
    <row r="436" spans="1:8" ht="15.6" x14ac:dyDescent="0.3">
      <c r="A436" s="730"/>
      <c r="B436" s="731"/>
      <c r="C436" s="731"/>
      <c r="D436" s="731"/>
      <c r="E436" s="731"/>
      <c r="F436" s="731"/>
      <c r="G436" s="731"/>
      <c r="H436" s="731"/>
    </row>
    <row r="437" spans="1:8" ht="15.6" x14ac:dyDescent="0.3">
      <c r="A437" s="730"/>
      <c r="B437" s="731"/>
      <c r="C437" s="731"/>
      <c r="D437" s="731"/>
      <c r="E437" s="731"/>
      <c r="F437" s="731"/>
      <c r="G437" s="731"/>
      <c r="H437" s="731"/>
    </row>
    <row r="438" spans="1:8" ht="15.6" x14ac:dyDescent="0.3">
      <c r="A438" s="730"/>
      <c r="B438" s="731"/>
      <c r="C438" s="731"/>
      <c r="D438" s="731"/>
      <c r="E438" s="731"/>
      <c r="F438" s="731"/>
      <c r="G438" s="731"/>
      <c r="H438" s="731"/>
    </row>
    <row r="439" spans="1:8" ht="15.6" x14ac:dyDescent="0.3">
      <c r="A439" s="730"/>
      <c r="B439" s="731"/>
      <c r="C439" s="731"/>
      <c r="D439" s="731"/>
      <c r="E439" s="731"/>
      <c r="F439" s="731"/>
      <c r="G439" s="731"/>
      <c r="H439" s="731"/>
    </row>
    <row r="440" spans="1:8" ht="15.6" x14ac:dyDescent="0.3">
      <c r="A440" s="730"/>
      <c r="B440" s="731"/>
      <c r="C440" s="731"/>
      <c r="D440" s="731"/>
      <c r="E440" s="731"/>
      <c r="F440" s="731"/>
      <c r="G440" s="731"/>
      <c r="H440" s="731"/>
    </row>
    <row r="441" spans="1:8" ht="15.6" x14ac:dyDescent="0.3">
      <c r="A441" s="730"/>
      <c r="B441" s="731"/>
      <c r="C441" s="731"/>
      <c r="D441" s="731"/>
      <c r="E441" s="731"/>
      <c r="F441" s="731"/>
      <c r="G441" s="731"/>
      <c r="H441" s="731"/>
    </row>
    <row r="442" spans="1:8" ht="15.6" x14ac:dyDescent="0.3">
      <c r="A442" s="730"/>
      <c r="B442" s="731"/>
      <c r="C442" s="731"/>
      <c r="D442" s="731"/>
      <c r="E442" s="731"/>
      <c r="F442" s="731"/>
      <c r="G442" s="731"/>
      <c r="H442" s="731"/>
    </row>
    <row r="443" spans="1:8" ht="15.6" x14ac:dyDescent="0.3">
      <c r="A443" s="730"/>
      <c r="B443" s="731"/>
      <c r="C443" s="731"/>
      <c r="D443" s="731"/>
      <c r="E443" s="731"/>
      <c r="F443" s="731"/>
      <c r="G443" s="731"/>
      <c r="H443" s="731"/>
    </row>
    <row r="444" spans="1:8" ht="15.6" x14ac:dyDescent="0.3">
      <c r="A444" s="730"/>
      <c r="B444" s="731"/>
      <c r="C444" s="731"/>
      <c r="D444" s="731"/>
      <c r="E444" s="731"/>
      <c r="F444" s="731"/>
      <c r="G444" s="731"/>
      <c r="H444" s="731"/>
    </row>
    <row r="445" spans="1:8" ht="15.6" x14ac:dyDescent="0.3">
      <c r="A445" s="730"/>
      <c r="B445" s="731"/>
      <c r="C445" s="731"/>
      <c r="D445" s="731"/>
      <c r="E445" s="731"/>
      <c r="F445" s="731"/>
      <c r="G445" s="731"/>
      <c r="H445" s="731"/>
    </row>
    <row r="446" spans="1:8" ht="15.6" x14ac:dyDescent="0.3">
      <c r="A446" s="730"/>
      <c r="B446" s="731"/>
      <c r="C446" s="731"/>
      <c r="D446" s="731"/>
      <c r="E446" s="731"/>
      <c r="F446" s="731"/>
      <c r="G446" s="731"/>
      <c r="H446" s="731"/>
    </row>
    <row r="447" spans="1:8" ht="15.6" x14ac:dyDescent="0.3">
      <c r="A447" s="730"/>
      <c r="B447" s="731"/>
      <c r="C447" s="731"/>
      <c r="D447" s="731"/>
      <c r="E447" s="731"/>
      <c r="F447" s="731"/>
      <c r="G447" s="731"/>
      <c r="H447" s="731"/>
    </row>
    <row r="448" spans="1:8" ht="15.6" x14ac:dyDescent="0.3">
      <c r="A448" s="730"/>
      <c r="B448" s="731"/>
      <c r="C448" s="731"/>
      <c r="D448" s="731"/>
      <c r="E448" s="731"/>
      <c r="F448" s="731"/>
      <c r="G448" s="731"/>
      <c r="H448" s="731"/>
    </row>
    <row r="449" spans="1:8" ht="15.6" x14ac:dyDescent="0.3">
      <c r="A449" s="730"/>
      <c r="B449" s="731"/>
      <c r="C449" s="731"/>
      <c r="D449" s="731"/>
      <c r="E449" s="731"/>
      <c r="F449" s="731"/>
      <c r="G449" s="731"/>
      <c r="H449" s="731"/>
    </row>
    <row r="450" spans="1:8" ht="15.6" x14ac:dyDescent="0.3">
      <c r="A450" s="730"/>
      <c r="B450" s="731"/>
      <c r="C450" s="731"/>
      <c r="D450" s="731"/>
      <c r="E450" s="731"/>
      <c r="F450" s="731"/>
      <c r="G450" s="731"/>
      <c r="H450" s="731"/>
    </row>
    <row r="451" spans="1:8" ht="15.6" x14ac:dyDescent="0.3">
      <c r="A451" s="730"/>
      <c r="B451" s="731"/>
      <c r="C451" s="731"/>
      <c r="D451" s="731"/>
      <c r="E451" s="731"/>
      <c r="F451" s="731"/>
      <c r="G451" s="731"/>
      <c r="H451" s="731"/>
    </row>
    <row r="452" spans="1:8" ht="15.6" x14ac:dyDescent="0.3">
      <c r="A452" s="730"/>
      <c r="B452" s="731"/>
      <c r="C452" s="731"/>
      <c r="D452" s="731"/>
      <c r="E452" s="731"/>
      <c r="F452" s="731"/>
      <c r="G452" s="731"/>
      <c r="H452" s="731"/>
    </row>
    <row r="453" spans="1:8" ht="15.6" x14ac:dyDescent="0.3">
      <c r="A453" s="730"/>
      <c r="B453" s="731"/>
      <c r="C453" s="731"/>
      <c r="D453" s="731"/>
      <c r="E453" s="731"/>
      <c r="F453" s="731"/>
      <c r="G453" s="731"/>
      <c r="H453" s="731"/>
    </row>
    <row r="454" spans="1:8" ht="15.6" x14ac:dyDescent="0.3">
      <c r="A454" s="730"/>
      <c r="B454" s="731"/>
      <c r="C454" s="731"/>
      <c r="D454" s="731"/>
      <c r="E454" s="731"/>
      <c r="F454" s="731"/>
      <c r="G454" s="731"/>
      <c r="H454" s="731"/>
    </row>
    <row r="455" spans="1:8" ht="15.6" x14ac:dyDescent="0.3">
      <c r="A455" s="730"/>
      <c r="B455" s="731"/>
      <c r="C455" s="731"/>
      <c r="D455" s="731"/>
      <c r="E455" s="731"/>
      <c r="F455" s="731"/>
      <c r="G455" s="731"/>
      <c r="H455" s="731"/>
    </row>
    <row r="456" spans="1:8" ht="15.6" x14ac:dyDescent="0.3">
      <c r="A456" s="730"/>
      <c r="B456" s="731"/>
      <c r="C456" s="731"/>
      <c r="D456" s="731"/>
      <c r="E456" s="731"/>
      <c r="F456" s="731"/>
      <c r="G456" s="731"/>
      <c r="H456" s="731"/>
    </row>
    <row r="457" spans="1:8" ht="15.6" x14ac:dyDescent="0.3">
      <c r="A457" s="730"/>
      <c r="B457" s="731"/>
      <c r="C457" s="731"/>
      <c r="D457" s="731"/>
      <c r="E457" s="731"/>
      <c r="F457" s="731"/>
      <c r="G457" s="731"/>
      <c r="H457" s="731"/>
    </row>
    <row r="458" spans="1:8" ht="15.6" x14ac:dyDescent="0.3">
      <c r="A458" s="730"/>
      <c r="B458" s="731"/>
      <c r="C458" s="731"/>
      <c r="D458" s="731"/>
      <c r="E458" s="731"/>
      <c r="F458" s="731"/>
      <c r="G458" s="731"/>
      <c r="H458" s="731"/>
    </row>
    <row r="459" spans="1:8" ht="15.6" x14ac:dyDescent="0.3">
      <c r="A459" s="730"/>
      <c r="B459" s="731"/>
      <c r="C459" s="731"/>
      <c r="D459" s="731"/>
      <c r="E459" s="731"/>
      <c r="F459" s="731"/>
      <c r="G459" s="731"/>
      <c r="H459" s="731"/>
    </row>
    <row r="460" spans="1:8" ht="15.6" x14ac:dyDescent="0.3">
      <c r="A460" s="730"/>
      <c r="B460" s="731"/>
      <c r="C460" s="731"/>
      <c r="D460" s="731"/>
      <c r="E460" s="731"/>
      <c r="F460" s="731"/>
      <c r="G460" s="731"/>
      <c r="H460" s="731"/>
    </row>
    <row r="461" spans="1:8" ht="15.6" x14ac:dyDescent="0.3">
      <c r="A461" s="730"/>
      <c r="B461" s="731"/>
      <c r="C461" s="731"/>
      <c r="D461" s="731"/>
      <c r="E461" s="731"/>
      <c r="F461" s="731"/>
      <c r="G461" s="731"/>
      <c r="H461" s="731"/>
    </row>
    <row r="462" spans="1:8" ht="15.6" x14ac:dyDescent="0.3">
      <c r="A462" s="730"/>
      <c r="B462" s="731"/>
      <c r="C462" s="731"/>
      <c r="D462" s="731"/>
      <c r="E462" s="731"/>
      <c r="F462" s="731"/>
      <c r="G462" s="731"/>
      <c r="H462" s="731"/>
    </row>
    <row r="463" spans="1:8" ht="15.6" x14ac:dyDescent="0.3">
      <c r="A463" s="730"/>
      <c r="B463" s="731"/>
      <c r="C463" s="731"/>
      <c r="D463" s="731"/>
      <c r="E463" s="731"/>
      <c r="F463" s="731"/>
      <c r="G463" s="731"/>
      <c r="H463" s="731"/>
    </row>
    <row r="464" spans="1:8" ht="15.6" x14ac:dyDescent="0.3">
      <c r="A464" s="730"/>
      <c r="B464" s="731"/>
      <c r="C464" s="731"/>
      <c r="D464" s="731"/>
      <c r="E464" s="731"/>
      <c r="F464" s="731"/>
      <c r="G464" s="731"/>
      <c r="H464" s="731"/>
    </row>
    <row r="465" spans="1:8" ht="15.6" x14ac:dyDescent="0.3">
      <c r="A465" s="730"/>
      <c r="B465" s="731"/>
      <c r="C465" s="731"/>
      <c r="D465" s="731"/>
      <c r="E465" s="731"/>
      <c r="F465" s="731"/>
      <c r="G465" s="731"/>
      <c r="H465" s="731"/>
    </row>
    <row r="466" spans="1:8" ht="15.6" x14ac:dyDescent="0.3">
      <c r="A466" s="730"/>
      <c r="B466" s="731"/>
      <c r="C466" s="731"/>
      <c r="D466" s="731"/>
      <c r="E466" s="731"/>
      <c r="F466" s="731"/>
      <c r="G466" s="731"/>
      <c r="H466" s="731"/>
    </row>
    <row r="467" spans="1:8" ht="15.6" x14ac:dyDescent="0.3">
      <c r="A467" s="730"/>
      <c r="B467" s="731"/>
      <c r="C467" s="731"/>
      <c r="D467" s="731"/>
      <c r="E467" s="731"/>
      <c r="F467" s="731"/>
      <c r="G467" s="731"/>
      <c r="H467" s="731"/>
    </row>
    <row r="468" spans="1:8" ht="15.6" x14ac:dyDescent="0.3">
      <c r="A468" s="730"/>
      <c r="B468" s="731"/>
      <c r="C468" s="731"/>
      <c r="D468" s="731"/>
      <c r="E468" s="731"/>
      <c r="F468" s="731"/>
      <c r="G468" s="731"/>
      <c r="H468" s="731"/>
    </row>
    <row r="469" spans="1:8" ht="15.6" x14ac:dyDescent="0.3">
      <c r="A469" s="730"/>
      <c r="B469" s="731"/>
      <c r="C469" s="731"/>
      <c r="D469" s="731"/>
      <c r="E469" s="731"/>
      <c r="F469" s="731"/>
      <c r="G469" s="731"/>
      <c r="H469" s="731"/>
    </row>
    <row r="470" spans="1:8" ht="15.6" x14ac:dyDescent="0.3">
      <c r="A470" s="730"/>
      <c r="B470" s="731"/>
      <c r="C470" s="731"/>
      <c r="D470" s="731"/>
      <c r="E470" s="731"/>
      <c r="F470" s="731"/>
      <c r="G470" s="731"/>
      <c r="H470" s="731"/>
    </row>
    <row r="471" spans="1:8" ht="15.6" x14ac:dyDescent="0.3">
      <c r="A471" s="730"/>
      <c r="B471" s="731"/>
      <c r="C471" s="731"/>
      <c r="D471" s="731"/>
      <c r="E471" s="731"/>
      <c r="F471" s="731"/>
      <c r="G471" s="731"/>
      <c r="H471" s="731"/>
    </row>
    <row r="472" spans="1:8" ht="15.6" x14ac:dyDescent="0.3">
      <c r="A472" s="730"/>
      <c r="B472" s="731"/>
      <c r="C472" s="731"/>
      <c r="D472" s="731"/>
      <c r="E472" s="731"/>
      <c r="F472" s="731"/>
      <c r="G472" s="731"/>
      <c r="H472" s="731"/>
    </row>
    <row r="473" spans="1:8" ht="15.6" x14ac:dyDescent="0.3">
      <c r="A473" s="730"/>
      <c r="B473" s="731"/>
      <c r="C473" s="731"/>
      <c r="D473" s="731"/>
      <c r="E473" s="731"/>
      <c r="F473" s="731"/>
      <c r="G473" s="731"/>
      <c r="H473" s="731"/>
    </row>
    <row r="474" spans="1:8" ht="15.6" x14ac:dyDescent="0.3">
      <c r="A474" s="730"/>
      <c r="B474" s="731"/>
      <c r="C474" s="731"/>
      <c r="D474" s="731"/>
      <c r="E474" s="731"/>
      <c r="F474" s="731"/>
      <c r="G474" s="731"/>
      <c r="H474" s="731"/>
    </row>
    <row r="475" spans="1:8" ht="15.6" x14ac:dyDescent="0.3">
      <c r="A475" s="730"/>
      <c r="B475" s="731"/>
      <c r="C475" s="731"/>
      <c r="D475" s="731"/>
      <c r="E475" s="731"/>
      <c r="F475" s="731"/>
      <c r="G475" s="731"/>
      <c r="H475" s="731"/>
    </row>
    <row r="476" spans="1:8" ht="15.6" x14ac:dyDescent="0.3">
      <c r="A476" s="730"/>
      <c r="B476" s="731"/>
      <c r="C476" s="731"/>
      <c r="D476" s="731"/>
      <c r="E476" s="731"/>
      <c r="F476" s="731"/>
      <c r="G476" s="731"/>
      <c r="H476" s="731"/>
    </row>
    <row r="477" spans="1:8" ht="15.6" x14ac:dyDescent="0.3">
      <c r="A477" s="730"/>
      <c r="B477" s="731"/>
      <c r="C477" s="731"/>
      <c r="D477" s="731"/>
      <c r="E477" s="731"/>
      <c r="F477" s="731"/>
      <c r="G477" s="731"/>
      <c r="H477" s="731"/>
    </row>
    <row r="478" spans="1:8" ht="15.6" x14ac:dyDescent="0.3">
      <c r="A478" s="730"/>
      <c r="B478" s="731"/>
      <c r="C478" s="731"/>
      <c r="D478" s="731"/>
      <c r="E478" s="731"/>
      <c r="F478" s="731"/>
      <c r="G478" s="731"/>
      <c r="H478" s="731"/>
    </row>
    <row r="479" spans="1:8" ht="15.6" x14ac:dyDescent="0.3">
      <c r="A479" s="730"/>
      <c r="B479" s="731"/>
      <c r="C479" s="731"/>
      <c r="D479" s="731"/>
      <c r="E479" s="731"/>
      <c r="F479" s="731"/>
      <c r="G479" s="731"/>
      <c r="H479" s="731"/>
    </row>
    <row r="480" spans="1:8" ht="15.6" x14ac:dyDescent="0.3">
      <c r="A480" s="730"/>
      <c r="B480" s="731"/>
      <c r="C480" s="731"/>
      <c r="D480" s="731"/>
      <c r="E480" s="731"/>
      <c r="F480" s="731"/>
      <c r="G480" s="731"/>
      <c r="H480" s="731"/>
    </row>
    <row r="481" spans="1:8" ht="15.6" x14ac:dyDescent="0.3">
      <c r="A481" s="730"/>
      <c r="B481" s="731"/>
      <c r="C481" s="731"/>
      <c r="D481" s="731"/>
      <c r="E481" s="731"/>
      <c r="F481" s="731"/>
      <c r="G481" s="731"/>
      <c r="H481" s="731"/>
    </row>
    <row r="482" spans="1:8" ht="15.6" x14ac:dyDescent="0.3">
      <c r="A482" s="730"/>
      <c r="B482" s="731"/>
      <c r="C482" s="731"/>
      <c r="D482" s="731"/>
      <c r="E482" s="731"/>
      <c r="F482" s="731"/>
      <c r="G482" s="731"/>
      <c r="H482" s="731"/>
    </row>
    <row r="483" spans="1:8" ht="15.6" x14ac:dyDescent="0.3">
      <c r="A483" s="730"/>
      <c r="B483" s="731"/>
      <c r="C483" s="731"/>
      <c r="D483" s="731"/>
      <c r="E483" s="731"/>
      <c r="F483" s="731"/>
      <c r="G483" s="731"/>
      <c r="H483" s="731"/>
    </row>
    <row r="484" spans="1:8" ht="15.6" x14ac:dyDescent="0.3">
      <c r="A484" s="730"/>
      <c r="B484" s="731"/>
      <c r="C484" s="731"/>
      <c r="D484" s="731"/>
      <c r="E484" s="731"/>
      <c r="F484" s="731"/>
      <c r="G484" s="731"/>
      <c r="H484" s="731"/>
    </row>
    <row r="485" spans="1:8" ht="15.6" x14ac:dyDescent="0.3">
      <c r="A485" s="730"/>
      <c r="B485" s="731"/>
      <c r="C485" s="731"/>
      <c r="D485" s="731"/>
      <c r="E485" s="731"/>
      <c r="F485" s="731"/>
      <c r="G485" s="731"/>
      <c r="H485" s="731"/>
    </row>
    <row r="486" spans="1:8" ht="15.6" x14ac:dyDescent="0.3">
      <c r="A486" s="730"/>
      <c r="B486" s="731"/>
      <c r="C486" s="731"/>
      <c r="D486" s="731"/>
      <c r="E486" s="731"/>
      <c r="F486" s="731"/>
      <c r="G486" s="731"/>
      <c r="H486" s="731"/>
    </row>
    <row r="487" spans="1:8" ht="15.6" x14ac:dyDescent="0.3">
      <c r="A487" s="730"/>
      <c r="B487" s="731"/>
      <c r="C487" s="731"/>
      <c r="D487" s="731"/>
      <c r="E487" s="731"/>
      <c r="F487" s="731"/>
      <c r="G487" s="731"/>
      <c r="H487" s="731"/>
    </row>
    <row r="488" spans="1:8" ht="15.6" x14ac:dyDescent="0.3">
      <c r="A488" s="730"/>
      <c r="B488" s="731"/>
      <c r="C488" s="731"/>
      <c r="D488" s="731"/>
      <c r="E488" s="731"/>
      <c r="F488" s="731"/>
      <c r="G488" s="731"/>
      <c r="H488" s="731"/>
    </row>
    <row r="489" spans="1:8" ht="15.6" x14ac:dyDescent="0.3">
      <c r="A489" s="730"/>
      <c r="B489" s="731"/>
      <c r="C489" s="731"/>
      <c r="D489" s="731"/>
      <c r="E489" s="731"/>
      <c r="F489" s="731"/>
      <c r="G489" s="731"/>
      <c r="H489" s="731"/>
    </row>
    <row r="490" spans="1:8" ht="15.6" x14ac:dyDescent="0.3">
      <c r="A490" s="730"/>
      <c r="B490" s="731"/>
      <c r="C490" s="731"/>
      <c r="D490" s="731"/>
      <c r="E490" s="731"/>
      <c r="F490" s="731"/>
      <c r="G490" s="731"/>
      <c r="H490" s="731"/>
    </row>
    <row r="491" spans="1:8" ht="15.6" x14ac:dyDescent="0.3">
      <c r="A491" s="730"/>
      <c r="B491" s="731"/>
      <c r="C491" s="731"/>
      <c r="D491" s="731"/>
      <c r="E491" s="731"/>
      <c r="F491" s="731"/>
      <c r="G491" s="731"/>
      <c r="H491" s="731"/>
    </row>
    <row r="492" spans="1:8" ht="15.6" x14ac:dyDescent="0.3">
      <c r="A492" s="730"/>
      <c r="B492" s="731"/>
      <c r="C492" s="731"/>
      <c r="D492" s="731"/>
      <c r="E492" s="731"/>
      <c r="F492" s="731"/>
      <c r="G492" s="731"/>
      <c r="H492" s="731"/>
    </row>
    <row r="493" spans="1:8" ht="15.6" x14ac:dyDescent="0.3">
      <c r="A493" s="730"/>
      <c r="B493" s="731"/>
      <c r="C493" s="731"/>
      <c r="D493" s="731"/>
      <c r="E493" s="731"/>
      <c r="F493" s="731"/>
      <c r="G493" s="731"/>
      <c r="H493" s="731"/>
    </row>
    <row r="494" spans="1:8" ht="15.6" x14ac:dyDescent="0.3">
      <c r="A494" s="730"/>
      <c r="B494" s="731"/>
      <c r="C494" s="731"/>
      <c r="D494" s="731"/>
      <c r="E494" s="731"/>
      <c r="F494" s="731"/>
      <c r="G494" s="731"/>
      <c r="H494" s="731"/>
    </row>
    <row r="495" spans="1:8" ht="15.6" x14ac:dyDescent="0.3">
      <c r="A495" s="730"/>
      <c r="B495" s="731"/>
      <c r="C495" s="731"/>
      <c r="D495" s="731"/>
      <c r="E495" s="731"/>
      <c r="F495" s="731"/>
      <c r="G495" s="731"/>
      <c r="H495" s="731"/>
    </row>
    <row r="496" spans="1:8" ht="15.6" x14ac:dyDescent="0.3">
      <c r="A496" s="730"/>
      <c r="B496" s="731"/>
      <c r="C496" s="731"/>
      <c r="D496" s="731"/>
      <c r="E496" s="731"/>
      <c r="F496" s="731"/>
      <c r="G496" s="731"/>
      <c r="H496" s="731"/>
    </row>
    <row r="497" spans="1:8" ht="15.6" x14ac:dyDescent="0.3">
      <c r="A497" s="730"/>
      <c r="B497" s="731"/>
      <c r="C497" s="731"/>
      <c r="D497" s="731"/>
      <c r="E497" s="731"/>
      <c r="F497" s="731"/>
      <c r="G497" s="731"/>
      <c r="H497" s="731"/>
    </row>
    <row r="498" spans="1:8" ht="15.6" x14ac:dyDescent="0.3">
      <c r="A498" s="730"/>
      <c r="B498" s="731"/>
      <c r="C498" s="731"/>
      <c r="D498" s="731"/>
      <c r="E498" s="731"/>
      <c r="F498" s="731"/>
      <c r="G498" s="731"/>
      <c r="H498" s="731"/>
    </row>
    <row r="499" spans="1:8" ht="15.6" x14ac:dyDescent="0.3">
      <c r="A499" s="730"/>
      <c r="B499" s="731"/>
      <c r="C499" s="731"/>
      <c r="D499" s="731"/>
      <c r="E499" s="731"/>
      <c r="F499" s="731"/>
      <c r="G499" s="731"/>
      <c r="H499" s="731"/>
    </row>
    <row r="500" spans="1:8" ht="15.6" x14ac:dyDescent="0.3">
      <c r="A500" s="730"/>
      <c r="B500" s="731"/>
      <c r="C500" s="731"/>
      <c r="D500" s="731"/>
      <c r="E500" s="731"/>
      <c r="F500" s="731"/>
      <c r="G500" s="731"/>
      <c r="H500" s="731"/>
    </row>
    <row r="501" spans="1:8" ht="15.6" x14ac:dyDescent="0.3">
      <c r="A501" s="730"/>
      <c r="B501" s="731"/>
      <c r="C501" s="731"/>
      <c r="D501" s="731"/>
      <c r="E501" s="731"/>
      <c r="F501" s="731"/>
      <c r="G501" s="731"/>
      <c r="H501" s="731"/>
    </row>
    <row r="502" spans="1:8" ht="15.6" x14ac:dyDescent="0.3">
      <c r="A502" s="730"/>
      <c r="B502" s="731"/>
      <c r="C502" s="731"/>
      <c r="D502" s="731"/>
      <c r="E502" s="731"/>
      <c r="F502" s="731"/>
      <c r="G502" s="731"/>
      <c r="H502" s="731"/>
    </row>
    <row r="503" spans="1:8" ht="15.6" x14ac:dyDescent="0.3">
      <c r="A503" s="730"/>
      <c r="B503" s="731"/>
      <c r="C503" s="731"/>
      <c r="D503" s="731"/>
      <c r="E503" s="731"/>
      <c r="F503" s="731"/>
      <c r="G503" s="731"/>
      <c r="H503" s="731"/>
    </row>
    <row r="504" spans="1:8" ht="15.6" x14ac:dyDescent="0.3">
      <c r="A504" s="730"/>
      <c r="B504" s="731"/>
      <c r="C504" s="731"/>
      <c r="D504" s="731"/>
      <c r="E504" s="731"/>
      <c r="F504" s="731"/>
      <c r="G504" s="731"/>
      <c r="H504" s="731"/>
    </row>
    <row r="505" spans="1:8" ht="15.6" x14ac:dyDescent="0.3">
      <c r="A505" s="730"/>
      <c r="B505" s="731"/>
      <c r="C505" s="731"/>
      <c r="D505" s="731"/>
      <c r="E505" s="731"/>
      <c r="F505" s="731"/>
      <c r="G505" s="731"/>
      <c r="H505" s="731"/>
    </row>
    <row r="506" spans="1:8" ht="15.6" x14ac:dyDescent="0.3">
      <c r="A506" s="730"/>
      <c r="B506" s="731"/>
      <c r="C506" s="731"/>
      <c r="D506" s="731"/>
      <c r="E506" s="731"/>
      <c r="F506" s="731"/>
      <c r="G506" s="731"/>
      <c r="H506" s="731"/>
    </row>
    <row r="507" spans="1:8" ht="15.6" x14ac:dyDescent="0.3">
      <c r="A507" s="730"/>
      <c r="B507" s="731"/>
      <c r="C507" s="731"/>
      <c r="D507" s="731"/>
      <c r="E507" s="731"/>
      <c r="F507" s="731"/>
      <c r="G507" s="731"/>
      <c r="H507" s="731"/>
    </row>
    <row r="508" spans="1:8" ht="15.6" x14ac:dyDescent="0.3">
      <c r="A508" s="730"/>
      <c r="B508" s="731"/>
      <c r="C508" s="731"/>
      <c r="D508" s="731"/>
      <c r="E508" s="731"/>
      <c r="F508" s="731"/>
      <c r="G508" s="731"/>
      <c r="H508" s="731"/>
    </row>
    <row r="509" spans="1:8" ht="15.6" x14ac:dyDescent="0.3">
      <c r="A509" s="730"/>
      <c r="B509" s="731"/>
      <c r="C509" s="731"/>
      <c r="D509" s="731"/>
      <c r="E509" s="731"/>
      <c r="F509" s="731"/>
      <c r="G509" s="731"/>
      <c r="H509" s="731"/>
    </row>
    <row r="510" spans="1:8" ht="15.6" x14ac:dyDescent="0.3">
      <c r="A510" s="730"/>
      <c r="B510" s="731"/>
      <c r="C510" s="731"/>
      <c r="D510" s="731"/>
      <c r="E510" s="731"/>
      <c r="F510" s="731"/>
      <c r="G510" s="731"/>
      <c r="H510" s="731"/>
    </row>
    <row r="511" spans="1:8" ht="15.6" x14ac:dyDescent="0.3">
      <c r="A511" s="730"/>
      <c r="B511" s="731"/>
      <c r="C511" s="731"/>
      <c r="D511" s="731"/>
      <c r="E511" s="731"/>
      <c r="F511" s="731"/>
      <c r="G511" s="731"/>
      <c r="H511" s="731"/>
    </row>
    <row r="512" spans="1:8" ht="15.6" x14ac:dyDescent="0.3">
      <c r="A512" s="730"/>
      <c r="B512" s="731"/>
      <c r="C512" s="731"/>
      <c r="D512" s="731"/>
      <c r="E512" s="731"/>
      <c r="F512" s="731"/>
      <c r="G512" s="731"/>
      <c r="H512" s="731"/>
    </row>
    <row r="513" spans="1:8" ht="15.6" x14ac:dyDescent="0.3">
      <c r="A513" s="730"/>
      <c r="B513" s="731"/>
      <c r="C513" s="731"/>
      <c r="D513" s="731"/>
      <c r="E513" s="731"/>
      <c r="F513" s="731"/>
      <c r="G513" s="731"/>
      <c r="H513" s="731"/>
    </row>
    <row r="514" spans="1:8" ht="15.6" x14ac:dyDescent="0.3">
      <c r="A514" s="730"/>
      <c r="B514" s="731"/>
      <c r="C514" s="731"/>
      <c r="D514" s="731"/>
      <c r="E514" s="731"/>
      <c r="F514" s="731"/>
      <c r="G514" s="731"/>
      <c r="H514" s="731"/>
    </row>
    <row r="515" spans="1:8" ht="15.6" x14ac:dyDescent="0.3">
      <c r="A515" s="730"/>
      <c r="B515" s="731"/>
      <c r="C515" s="731"/>
      <c r="D515" s="731"/>
      <c r="E515" s="731"/>
      <c r="F515" s="731"/>
      <c r="G515" s="731"/>
      <c r="H515" s="731"/>
    </row>
    <row r="516" spans="1:8" ht="15.6" x14ac:dyDescent="0.3">
      <c r="A516" s="730"/>
      <c r="B516" s="731"/>
      <c r="C516" s="731"/>
      <c r="D516" s="731"/>
      <c r="E516" s="731"/>
      <c r="F516" s="731"/>
      <c r="G516" s="731"/>
      <c r="H516" s="731"/>
    </row>
    <row r="517" spans="1:8" ht="15.6" x14ac:dyDescent="0.3">
      <c r="A517" s="730"/>
      <c r="B517" s="731"/>
      <c r="C517" s="731"/>
      <c r="D517" s="731"/>
      <c r="E517" s="731"/>
      <c r="F517" s="731"/>
      <c r="G517" s="731"/>
      <c r="H517" s="731"/>
    </row>
    <row r="518" spans="1:8" ht="15.6" x14ac:dyDescent="0.3">
      <c r="A518" s="730"/>
      <c r="B518" s="731"/>
      <c r="C518" s="731"/>
      <c r="D518" s="731"/>
      <c r="E518" s="731"/>
      <c r="F518" s="731"/>
      <c r="G518" s="731"/>
      <c r="H518" s="731"/>
    </row>
    <row r="519" spans="1:8" ht="15.6" x14ac:dyDescent="0.3">
      <c r="A519" s="730"/>
      <c r="B519" s="731"/>
      <c r="C519" s="731"/>
      <c r="D519" s="731"/>
      <c r="E519" s="731"/>
      <c r="F519" s="731"/>
      <c r="G519" s="731"/>
      <c r="H519" s="731"/>
    </row>
    <row r="520" spans="1:8" ht="15.6" x14ac:dyDescent="0.3">
      <c r="A520" s="730"/>
      <c r="B520" s="731"/>
      <c r="C520" s="731"/>
      <c r="D520" s="731"/>
      <c r="E520" s="731"/>
      <c r="F520" s="731"/>
      <c r="G520" s="731"/>
      <c r="H520" s="731"/>
    </row>
  </sheetData>
  <mergeCells count="4">
    <mergeCell ref="B2:I2"/>
    <mergeCell ref="B4:I4"/>
    <mergeCell ref="C15:I42"/>
    <mergeCell ref="D65:G66"/>
  </mergeCells>
  <pageMargins left="0.7" right="0.7" top="0.75" bottom="0.75" header="0.3" footer="0.3"/>
  <pageSetup scale="6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I514"/>
  <sheetViews>
    <sheetView workbookViewId="0"/>
  </sheetViews>
  <sheetFormatPr defaultRowHeight="13.2" x14ac:dyDescent="0.25"/>
  <sheetData>
    <row r="1" spans="1:9" ht="15.6" x14ac:dyDescent="0.3">
      <c r="A1" s="25"/>
      <c r="B1" s="19"/>
      <c r="C1" s="19"/>
      <c r="D1" s="19"/>
      <c r="E1" s="19"/>
      <c r="F1" s="19"/>
      <c r="G1" s="19"/>
      <c r="H1" s="19"/>
    </row>
    <row r="2" spans="1:9" ht="36" x14ac:dyDescent="0.3">
      <c r="A2" s="25"/>
      <c r="B2" s="1309" t="s">
        <v>295</v>
      </c>
      <c r="C2" s="1310"/>
      <c r="D2" s="1310"/>
      <c r="E2" s="1310"/>
      <c r="F2" s="1310"/>
      <c r="G2" s="1310"/>
      <c r="H2" s="1310"/>
      <c r="I2" s="1311"/>
    </row>
    <row r="3" spans="1:9" ht="15.6" x14ac:dyDescent="0.3">
      <c r="A3" s="58"/>
      <c r="B3" s="19"/>
      <c r="C3" s="19"/>
      <c r="D3" s="19"/>
      <c r="E3" s="19"/>
      <c r="F3" s="19"/>
      <c r="G3" s="19"/>
      <c r="H3" s="19"/>
    </row>
    <row r="4" spans="1:9" ht="144" x14ac:dyDescent="0.3">
      <c r="A4" s="58"/>
      <c r="B4" s="1309" t="s">
        <v>138</v>
      </c>
      <c r="C4" s="1310"/>
      <c r="D4" s="1310"/>
      <c r="E4" s="1310"/>
      <c r="F4" s="1310"/>
      <c r="G4" s="1310"/>
      <c r="H4" s="1310"/>
      <c r="I4" s="1311"/>
    </row>
    <row r="5" spans="1:9" ht="15.6" x14ac:dyDescent="0.3">
      <c r="A5" s="25"/>
      <c r="B5" s="20" t="s">
        <v>383</v>
      </c>
      <c r="C5" s="18" t="s">
        <v>204</v>
      </c>
      <c r="D5" s="19"/>
      <c r="E5" s="19"/>
      <c r="F5" s="19"/>
      <c r="G5" s="19"/>
      <c r="H5" s="19"/>
    </row>
    <row r="6" spans="1:9" ht="15.6" x14ac:dyDescent="0.3">
      <c r="A6" s="25"/>
      <c r="B6" s="20" t="s">
        <v>203</v>
      </c>
      <c r="C6" s="18" t="s">
        <v>204</v>
      </c>
      <c r="D6" s="19"/>
      <c r="E6" s="19"/>
      <c r="F6" s="19"/>
      <c r="G6" s="19"/>
      <c r="H6" s="19"/>
    </row>
    <row r="7" spans="1:9" ht="15.6" x14ac:dyDescent="0.3">
      <c r="A7" s="58"/>
      <c r="B7" s="19"/>
      <c r="C7" s="19"/>
      <c r="D7" s="19"/>
      <c r="E7" s="19"/>
      <c r="F7" s="19"/>
      <c r="G7" s="19"/>
      <c r="H7" s="19"/>
    </row>
    <row r="8" spans="1:9" ht="78" x14ac:dyDescent="0.25">
      <c r="A8" s="270" t="s">
        <v>33</v>
      </c>
      <c r="B8" s="271" t="s">
        <v>34</v>
      </c>
      <c r="C8" s="272" t="s">
        <v>136</v>
      </c>
      <c r="D8" s="272" t="s">
        <v>127</v>
      </c>
      <c r="E8" s="272" t="s">
        <v>232</v>
      </c>
      <c r="F8" s="272" t="s">
        <v>128</v>
      </c>
      <c r="G8" s="272" t="s">
        <v>62</v>
      </c>
      <c r="H8" s="272" t="s">
        <v>51</v>
      </c>
      <c r="I8" s="272" t="s">
        <v>129</v>
      </c>
    </row>
    <row r="9" spans="1:9" ht="46.8" x14ac:dyDescent="0.25">
      <c r="A9" s="182"/>
      <c r="B9" s="182"/>
      <c r="C9" s="273" t="s">
        <v>266</v>
      </c>
      <c r="D9" s="273" t="s">
        <v>266</v>
      </c>
      <c r="E9" s="273" t="s">
        <v>266</v>
      </c>
      <c r="F9" s="273" t="s">
        <v>266</v>
      </c>
      <c r="G9" s="273" t="s">
        <v>266</v>
      </c>
      <c r="H9" s="273" t="s">
        <v>266</v>
      </c>
      <c r="I9" s="273" t="s">
        <v>266</v>
      </c>
    </row>
    <row r="10" spans="1:9" ht="15.6" x14ac:dyDescent="0.25">
      <c r="A10" s="274">
        <v>1</v>
      </c>
      <c r="B10" s="274">
        <v>2</v>
      </c>
      <c r="C10" s="274">
        <v>3</v>
      </c>
      <c r="D10" s="274">
        <v>4</v>
      </c>
      <c r="E10" s="274">
        <v>5</v>
      </c>
      <c r="F10" s="274">
        <v>6</v>
      </c>
      <c r="G10" s="274">
        <v>7</v>
      </c>
      <c r="H10" s="274">
        <v>8</v>
      </c>
      <c r="I10" s="274">
        <v>9</v>
      </c>
    </row>
    <row r="11" spans="1:9" ht="15.6" x14ac:dyDescent="0.3">
      <c r="A11" s="138"/>
      <c r="B11" s="375" t="s">
        <v>700</v>
      </c>
      <c r="C11" s="275"/>
      <c r="D11" s="275"/>
      <c r="E11" s="275"/>
      <c r="F11" s="275"/>
      <c r="G11" s="275"/>
      <c r="H11" s="265"/>
      <c r="I11" s="265"/>
    </row>
    <row r="12" spans="1:9" ht="15.6" x14ac:dyDescent="0.3">
      <c r="A12" s="138">
        <v>1</v>
      </c>
      <c r="B12" s="375" t="s">
        <v>260</v>
      </c>
      <c r="C12" s="276"/>
      <c r="D12" s="276"/>
      <c r="E12" s="276"/>
      <c r="F12" s="276"/>
      <c r="G12" s="276"/>
      <c r="H12" s="163"/>
      <c r="I12" s="163"/>
    </row>
    <row r="13" spans="1:9" ht="15.6" x14ac:dyDescent="0.3">
      <c r="A13" s="138"/>
      <c r="B13" s="143"/>
      <c r="C13" s="276" t="s">
        <v>55</v>
      </c>
      <c r="D13" s="276"/>
      <c r="E13" s="276"/>
      <c r="F13" s="276"/>
      <c r="G13" s="276"/>
      <c r="H13" s="163"/>
      <c r="I13" s="163"/>
    </row>
    <row r="14" spans="1:9" ht="15.6" x14ac:dyDescent="0.3">
      <c r="A14" s="138">
        <v>2</v>
      </c>
      <c r="B14" s="143" t="s">
        <v>260</v>
      </c>
      <c r="C14" s="277"/>
      <c r="D14" s="277"/>
      <c r="E14" s="277"/>
      <c r="F14" s="277"/>
      <c r="G14" s="277"/>
      <c r="H14" s="163"/>
      <c r="I14" s="163"/>
    </row>
    <row r="15" spans="1:9" ht="15.6" x14ac:dyDescent="0.3">
      <c r="A15" s="138"/>
      <c r="B15" s="143"/>
      <c r="C15" s="276"/>
      <c r="D15" s="276"/>
      <c r="E15" s="276"/>
      <c r="F15" s="276"/>
      <c r="G15" s="276"/>
      <c r="H15" s="163" t="s">
        <v>55</v>
      </c>
      <c r="I15" s="163"/>
    </row>
    <row r="16" spans="1:9" ht="15.6" x14ac:dyDescent="0.3">
      <c r="A16" s="138"/>
      <c r="B16" s="375" t="s">
        <v>701</v>
      </c>
      <c r="C16" s="276"/>
      <c r="D16" s="276"/>
      <c r="E16" s="276"/>
      <c r="F16" s="276"/>
      <c r="G16" s="276"/>
      <c r="H16" s="163"/>
      <c r="I16" s="163"/>
    </row>
    <row r="17" spans="1:9" ht="15.6" x14ac:dyDescent="0.3">
      <c r="A17" s="376">
        <v>1</v>
      </c>
      <c r="B17" s="375" t="s">
        <v>260</v>
      </c>
      <c r="C17" s="276"/>
      <c r="D17" s="276"/>
      <c r="E17" s="276"/>
      <c r="F17" s="276"/>
      <c r="G17" s="276"/>
      <c r="H17" s="163"/>
      <c r="I17" s="163"/>
    </row>
    <row r="18" spans="1:9" ht="15.6" x14ac:dyDescent="0.3">
      <c r="A18" s="376"/>
      <c r="B18" s="375"/>
      <c r="C18" s="163"/>
      <c r="D18" s="163"/>
      <c r="E18" s="163"/>
      <c r="F18" s="163"/>
      <c r="G18" s="163"/>
      <c r="H18" s="163"/>
      <c r="I18" s="163"/>
    </row>
    <row r="19" spans="1:9" ht="15.6" x14ac:dyDescent="0.3">
      <c r="A19" s="376">
        <v>2</v>
      </c>
      <c r="B19" s="375" t="s">
        <v>260</v>
      </c>
      <c r="C19" s="163"/>
      <c r="D19" s="163"/>
      <c r="E19" s="163"/>
      <c r="F19" s="163"/>
      <c r="G19" s="163"/>
      <c r="H19" s="163"/>
      <c r="I19" s="163"/>
    </row>
    <row r="20" spans="1:9" ht="15.6" x14ac:dyDescent="0.3">
      <c r="A20" s="376"/>
      <c r="B20" s="375"/>
      <c r="C20" s="163"/>
      <c r="D20" s="163"/>
      <c r="E20" s="163"/>
      <c r="F20" s="163"/>
      <c r="G20" s="163"/>
      <c r="H20" s="163"/>
      <c r="I20" s="163"/>
    </row>
    <row r="21" spans="1:9" ht="15.6" x14ac:dyDescent="0.3">
      <c r="A21" s="138"/>
      <c r="B21" s="143"/>
      <c r="C21" s="163"/>
      <c r="D21" s="163"/>
      <c r="E21" s="163"/>
      <c r="F21" s="163"/>
      <c r="G21" s="163"/>
      <c r="H21" s="163"/>
      <c r="I21" s="163"/>
    </row>
    <row r="22" spans="1:9" ht="15.6" x14ac:dyDescent="0.3">
      <c r="A22" s="138"/>
      <c r="B22" s="143"/>
      <c r="C22" s="277"/>
      <c r="D22" s="277"/>
      <c r="E22" s="277"/>
      <c r="F22" s="277"/>
      <c r="G22" s="277"/>
      <c r="H22" s="163"/>
      <c r="I22" s="163"/>
    </row>
    <row r="23" spans="1:9" ht="15.6" x14ac:dyDescent="0.3">
      <c r="A23" s="138"/>
      <c r="B23" s="375" t="s">
        <v>365</v>
      </c>
      <c r="C23" s="277"/>
      <c r="D23" s="277"/>
      <c r="E23" s="277"/>
      <c r="F23" s="277"/>
      <c r="G23" s="277"/>
      <c r="H23" s="163"/>
      <c r="I23" s="163"/>
    </row>
    <row r="24" spans="1:9" ht="15.6" x14ac:dyDescent="0.3">
      <c r="A24" s="138">
        <v>1</v>
      </c>
      <c r="B24" s="375" t="s">
        <v>260</v>
      </c>
      <c r="C24" s="276"/>
      <c r="D24" s="276"/>
      <c r="E24" s="276"/>
      <c r="F24" s="276"/>
      <c r="G24" s="276"/>
      <c r="H24" s="163"/>
      <c r="I24" s="163"/>
    </row>
    <row r="25" spans="1:9" ht="15.6" x14ac:dyDescent="0.3">
      <c r="A25" s="376"/>
      <c r="B25" s="375"/>
      <c r="C25" s="277"/>
      <c r="D25" s="277"/>
      <c r="E25" s="277"/>
      <c r="F25" s="277"/>
      <c r="G25" s="277"/>
      <c r="H25" s="163"/>
      <c r="I25" s="163"/>
    </row>
    <row r="26" spans="1:9" ht="15.6" x14ac:dyDescent="0.3">
      <c r="A26" s="376">
        <v>2</v>
      </c>
      <c r="B26" s="375" t="s">
        <v>260</v>
      </c>
      <c r="C26" s="277"/>
      <c r="D26" s="277"/>
      <c r="E26" s="277"/>
      <c r="F26" s="277"/>
      <c r="G26" s="277"/>
      <c r="H26" s="163"/>
      <c r="I26" s="163"/>
    </row>
    <row r="27" spans="1:9" ht="15.6" x14ac:dyDescent="0.3">
      <c r="A27" s="376"/>
      <c r="B27" s="375"/>
      <c r="C27" s="276"/>
      <c r="D27" s="276"/>
      <c r="E27" s="276"/>
      <c r="F27" s="276"/>
      <c r="G27" s="276"/>
      <c r="H27" s="163"/>
      <c r="I27" s="163"/>
    </row>
    <row r="28" spans="1:9" ht="15.6" x14ac:dyDescent="0.3">
      <c r="A28" s="138"/>
      <c r="B28" s="143"/>
      <c r="C28" s="277"/>
      <c r="D28" s="277"/>
      <c r="E28" s="277"/>
      <c r="F28" s="277"/>
      <c r="G28" s="277"/>
      <c r="H28" s="163"/>
      <c r="I28" s="163"/>
    </row>
    <row r="29" spans="1:9" ht="15.6" x14ac:dyDescent="0.3">
      <c r="A29" s="138"/>
      <c r="B29" s="143"/>
      <c r="C29" s="277"/>
      <c r="D29" s="277"/>
      <c r="E29" s="277"/>
      <c r="F29" s="277"/>
      <c r="G29" s="277"/>
      <c r="H29" s="163"/>
      <c r="I29" s="163"/>
    </row>
    <row r="30" spans="1:9" ht="78" x14ac:dyDescent="0.3">
      <c r="A30" s="376"/>
      <c r="B30" s="377" t="s">
        <v>370</v>
      </c>
      <c r="C30" s="277"/>
      <c r="D30" s="277"/>
      <c r="E30" s="277"/>
      <c r="F30" s="277"/>
      <c r="G30" s="277"/>
      <c r="H30" s="163"/>
      <c r="I30" s="163"/>
    </row>
    <row r="31" spans="1:9" ht="15.6" x14ac:dyDescent="0.3">
      <c r="A31" s="138">
        <v>1</v>
      </c>
      <c r="B31" s="378" t="s">
        <v>260</v>
      </c>
      <c r="C31" s="277"/>
      <c r="D31" s="277"/>
      <c r="E31" s="277"/>
      <c r="F31" s="277"/>
      <c r="G31" s="277"/>
      <c r="H31" s="163"/>
      <c r="I31" s="163"/>
    </row>
    <row r="32" spans="1:9" ht="15.6" x14ac:dyDescent="0.3">
      <c r="A32" s="138"/>
      <c r="B32" s="378"/>
      <c r="C32" s="277"/>
      <c r="D32" s="277"/>
      <c r="E32" s="277"/>
      <c r="F32" s="277"/>
      <c r="G32" s="277"/>
      <c r="H32" s="163"/>
      <c r="I32" s="163"/>
    </row>
    <row r="33" spans="1:9" ht="15.6" x14ac:dyDescent="0.3">
      <c r="A33" s="138">
        <v>2</v>
      </c>
      <c r="B33" s="378" t="s">
        <v>260</v>
      </c>
      <c r="C33" s="277"/>
      <c r="D33" s="277"/>
      <c r="E33" s="277"/>
      <c r="F33" s="277"/>
      <c r="G33" s="277"/>
      <c r="H33" s="163"/>
      <c r="I33" s="163"/>
    </row>
    <row r="34" spans="1:9" ht="15.6" x14ac:dyDescent="0.3">
      <c r="A34" s="138"/>
      <c r="B34" s="378"/>
      <c r="C34" s="277"/>
      <c r="D34" s="277"/>
      <c r="E34" s="277"/>
      <c r="F34" s="277"/>
      <c r="G34" s="277"/>
      <c r="H34" s="163"/>
      <c r="I34" s="163"/>
    </row>
    <row r="35" spans="1:9" ht="15.6" x14ac:dyDescent="0.3">
      <c r="A35" s="138"/>
      <c r="B35" s="378"/>
      <c r="C35" s="277"/>
      <c r="D35" s="277"/>
      <c r="E35" s="277"/>
      <c r="F35" s="277"/>
      <c r="G35" s="277"/>
      <c r="H35" s="163"/>
      <c r="I35" s="163"/>
    </row>
    <row r="36" spans="1:9" ht="15.6" x14ac:dyDescent="0.3">
      <c r="A36" s="138"/>
      <c r="B36" s="379"/>
      <c r="C36" s="277"/>
      <c r="D36" s="277"/>
      <c r="E36" s="277"/>
      <c r="F36" s="277"/>
      <c r="G36" s="277"/>
      <c r="H36" s="163"/>
      <c r="I36" s="163"/>
    </row>
    <row r="37" spans="1:9" ht="409.6" x14ac:dyDescent="0.3">
      <c r="A37" s="1314" t="s">
        <v>667</v>
      </c>
      <c r="B37" s="1314"/>
      <c r="C37" s="1314"/>
      <c r="D37" s="1314"/>
      <c r="E37" s="1314"/>
      <c r="F37" s="1314"/>
      <c r="G37" s="1314"/>
      <c r="H37" s="1314"/>
      <c r="I37" s="1314"/>
    </row>
    <row r="38" spans="1:9" ht="17.399999999999999" x14ac:dyDescent="0.3">
      <c r="A38" s="31" t="s">
        <v>747</v>
      </c>
      <c r="B38" s="463"/>
      <c r="C38" s="463"/>
      <c r="D38" s="463"/>
      <c r="E38" s="463"/>
      <c r="F38" s="463"/>
      <c r="G38" s="463"/>
      <c r="H38" s="463"/>
      <c r="I38" s="463"/>
    </row>
    <row r="39" spans="1:9" ht="15.6" x14ac:dyDescent="0.3">
      <c r="A39" s="25"/>
      <c r="B39" s="19"/>
      <c r="C39" s="19"/>
      <c r="D39" s="19"/>
      <c r="E39" s="19"/>
      <c r="F39" s="19"/>
      <c r="G39" s="19"/>
      <c r="H39" s="19"/>
    </row>
    <row r="40" spans="1:9" ht="15.6" x14ac:dyDescent="0.3">
      <c r="A40" s="25"/>
      <c r="B40" s="19"/>
      <c r="C40" s="19"/>
      <c r="D40" s="19"/>
      <c r="E40" s="19"/>
      <c r="F40" s="19"/>
      <c r="G40" s="19"/>
      <c r="H40" s="19"/>
    </row>
    <row r="41" spans="1:9" ht="15.6" x14ac:dyDescent="0.3">
      <c r="A41" s="25"/>
      <c r="B41" s="19"/>
      <c r="C41" s="19"/>
      <c r="D41" s="19"/>
      <c r="E41" s="19"/>
      <c r="F41" s="19"/>
      <c r="G41" s="19"/>
      <c r="H41" s="19"/>
    </row>
    <row r="42" spans="1:9" ht="15.6" x14ac:dyDescent="0.3">
      <c r="A42" s="25"/>
      <c r="B42" s="19"/>
      <c r="C42" s="19"/>
      <c r="D42" s="19"/>
      <c r="E42" s="19"/>
      <c r="F42" s="19"/>
      <c r="G42" s="19"/>
      <c r="H42" s="19"/>
    </row>
    <row r="43" spans="1:9" ht="15.6" x14ac:dyDescent="0.3">
      <c r="A43" s="25"/>
      <c r="B43" s="19"/>
      <c r="C43" s="19"/>
      <c r="D43" s="19"/>
      <c r="E43" s="19"/>
      <c r="F43" s="19"/>
      <c r="G43" s="19"/>
      <c r="H43" s="19"/>
    </row>
    <row r="44" spans="1:9" ht="15.6" x14ac:dyDescent="0.3">
      <c r="A44" s="25"/>
      <c r="B44" s="19"/>
      <c r="C44" s="19"/>
      <c r="D44" s="19"/>
      <c r="E44" s="19"/>
      <c r="F44" s="19"/>
      <c r="G44" s="19"/>
      <c r="H44" s="19"/>
    </row>
    <row r="45" spans="1:9" ht="15.6" x14ac:dyDescent="0.3">
      <c r="A45" s="25"/>
      <c r="B45" s="19"/>
      <c r="C45" s="19"/>
      <c r="D45" s="19"/>
      <c r="E45" s="19"/>
      <c r="F45" s="19"/>
      <c r="G45" s="19"/>
      <c r="H45" s="19"/>
    </row>
    <row r="46" spans="1:9" ht="15.6" x14ac:dyDescent="0.3">
      <c r="A46" s="25"/>
      <c r="B46" s="19"/>
      <c r="C46" s="19"/>
      <c r="D46" s="19"/>
      <c r="E46" s="19"/>
      <c r="F46" s="19"/>
      <c r="G46" s="19"/>
      <c r="H46" s="19"/>
    </row>
    <row r="47" spans="1:9" ht="15.6" x14ac:dyDescent="0.3">
      <c r="A47" s="25"/>
      <c r="B47" s="19"/>
      <c r="C47" s="19"/>
      <c r="D47" s="19"/>
      <c r="E47" s="19"/>
      <c r="F47" s="19"/>
      <c r="G47" s="19"/>
      <c r="H47" s="19"/>
    </row>
    <row r="48" spans="1:9" ht="15.6" x14ac:dyDescent="0.3">
      <c r="A48" s="25"/>
      <c r="B48" s="19"/>
      <c r="C48" s="19"/>
      <c r="D48" s="19"/>
      <c r="E48" s="19"/>
      <c r="F48" s="19"/>
      <c r="G48" s="19"/>
      <c r="H48" s="19"/>
    </row>
    <row r="49" spans="1:8" ht="15.6" x14ac:dyDescent="0.3">
      <c r="A49" s="25"/>
      <c r="B49" s="19"/>
      <c r="C49" s="19"/>
      <c r="D49" s="19"/>
      <c r="E49" s="19"/>
      <c r="F49" s="19"/>
      <c r="G49" s="19"/>
      <c r="H49" s="19"/>
    </row>
    <row r="50" spans="1:8" ht="15.6" x14ac:dyDescent="0.3">
      <c r="A50" s="25"/>
      <c r="B50" s="19"/>
      <c r="C50" s="19"/>
      <c r="D50" s="19"/>
      <c r="E50" s="19"/>
      <c r="F50" s="19"/>
      <c r="G50" s="19"/>
      <c r="H50" s="19"/>
    </row>
    <row r="51" spans="1:8" ht="15.6" x14ac:dyDescent="0.3">
      <c r="A51" s="25"/>
      <c r="B51" s="19"/>
      <c r="C51" s="19"/>
      <c r="D51" s="19"/>
      <c r="E51" s="19"/>
      <c r="F51" s="19"/>
      <c r="G51" s="19"/>
      <c r="H51" s="19"/>
    </row>
    <row r="52" spans="1:8" ht="15.6" x14ac:dyDescent="0.3">
      <c r="A52" s="25"/>
      <c r="B52" s="19"/>
      <c r="C52" s="19"/>
      <c r="D52" s="19"/>
      <c r="E52" s="19"/>
      <c r="F52" s="19"/>
      <c r="G52" s="19"/>
      <c r="H52" s="19"/>
    </row>
    <row r="53" spans="1:8" ht="15.6" x14ac:dyDescent="0.3">
      <c r="A53" s="25"/>
      <c r="B53" s="19"/>
      <c r="C53" s="19"/>
      <c r="D53" s="19"/>
      <c r="E53" s="19"/>
      <c r="F53" s="19"/>
      <c r="G53" s="19"/>
      <c r="H53" s="19"/>
    </row>
    <row r="54" spans="1:8" ht="15.6" x14ac:dyDescent="0.3">
      <c r="A54" s="25"/>
      <c r="B54" s="19"/>
      <c r="C54" s="19"/>
      <c r="D54" s="19"/>
      <c r="E54" s="19"/>
      <c r="F54" s="19"/>
      <c r="G54" s="19"/>
      <c r="H54" s="19"/>
    </row>
    <row r="55" spans="1:8" ht="15.6" x14ac:dyDescent="0.3">
      <c r="A55" s="25"/>
      <c r="B55" s="19"/>
      <c r="C55" s="19"/>
      <c r="D55" s="19"/>
      <c r="E55" s="19"/>
      <c r="F55" s="19"/>
      <c r="G55" s="19"/>
      <c r="H55" s="19"/>
    </row>
    <row r="56" spans="1:8" ht="15.6" x14ac:dyDescent="0.3">
      <c r="A56" s="25"/>
      <c r="B56" s="19"/>
      <c r="C56" s="19"/>
      <c r="D56" s="19"/>
      <c r="E56" s="19"/>
      <c r="F56" s="19"/>
      <c r="G56" s="19"/>
      <c r="H56" s="19"/>
    </row>
    <row r="57" spans="1:8" ht="15.6" x14ac:dyDescent="0.3">
      <c r="A57" s="25"/>
      <c r="B57" s="19"/>
      <c r="C57" s="19"/>
      <c r="D57" s="19"/>
      <c r="E57" s="19"/>
      <c r="F57" s="19"/>
      <c r="G57" s="19"/>
      <c r="H57" s="19"/>
    </row>
    <row r="58" spans="1:8" ht="15.6" x14ac:dyDescent="0.3">
      <c r="A58" s="25"/>
      <c r="B58" s="19"/>
      <c r="C58" s="19"/>
      <c r="D58" s="19"/>
      <c r="E58" s="19"/>
      <c r="F58" s="19"/>
      <c r="G58" s="19"/>
      <c r="H58" s="19"/>
    </row>
    <row r="59" spans="1:8" ht="15.6" x14ac:dyDescent="0.3">
      <c r="A59" s="25"/>
      <c r="B59" s="19"/>
      <c r="C59" s="19"/>
      <c r="D59" s="19"/>
      <c r="E59" s="19"/>
      <c r="F59" s="19"/>
      <c r="G59" s="19"/>
      <c r="H59" s="19"/>
    </row>
    <row r="60" spans="1:8" ht="15.6" x14ac:dyDescent="0.3">
      <c r="A60" s="25"/>
      <c r="B60" s="19"/>
      <c r="C60" s="19"/>
      <c r="D60" s="19"/>
      <c r="E60" s="19"/>
      <c r="F60" s="19"/>
      <c r="G60" s="19"/>
      <c r="H60" s="19"/>
    </row>
    <row r="61" spans="1:8" ht="15.6" x14ac:dyDescent="0.3">
      <c r="A61" s="25"/>
      <c r="B61" s="19"/>
      <c r="C61" s="19"/>
      <c r="D61" s="19"/>
      <c r="E61" s="19"/>
      <c r="F61" s="19"/>
      <c r="G61" s="19"/>
      <c r="H61" s="19"/>
    </row>
    <row r="62" spans="1:8" ht="15.6" x14ac:dyDescent="0.3">
      <c r="A62" s="25"/>
      <c r="B62" s="19"/>
      <c r="C62" s="19"/>
      <c r="D62" s="19"/>
      <c r="E62" s="19"/>
      <c r="F62" s="19"/>
      <c r="G62" s="19"/>
      <c r="H62" s="19"/>
    </row>
    <row r="63" spans="1:8" ht="15.6" x14ac:dyDescent="0.3">
      <c r="A63" s="25"/>
      <c r="B63" s="19"/>
      <c r="C63" s="19"/>
      <c r="D63" s="19"/>
      <c r="E63" s="19"/>
      <c r="F63" s="19"/>
      <c r="G63" s="19"/>
      <c r="H63" s="19"/>
    </row>
    <row r="64" spans="1:8" ht="15.6" x14ac:dyDescent="0.3">
      <c r="A64" s="25"/>
      <c r="B64" s="19"/>
      <c r="C64" s="19"/>
      <c r="D64" s="19"/>
      <c r="E64" s="19"/>
      <c r="F64" s="19"/>
      <c r="G64" s="19"/>
      <c r="H64" s="19"/>
    </row>
    <row r="65" spans="1:8" ht="15.6" x14ac:dyDescent="0.3">
      <c r="A65" s="25"/>
      <c r="B65" s="19"/>
      <c r="C65" s="19"/>
      <c r="D65" s="19"/>
      <c r="E65" s="19"/>
      <c r="F65" s="19"/>
      <c r="G65" s="19"/>
      <c r="H65" s="19"/>
    </row>
    <row r="66" spans="1:8" ht="15.6" x14ac:dyDescent="0.3">
      <c r="A66" s="25"/>
      <c r="B66" s="19"/>
      <c r="C66" s="19"/>
      <c r="D66" s="19"/>
      <c r="E66" s="19"/>
      <c r="F66" s="19"/>
      <c r="G66" s="19"/>
      <c r="H66" s="19"/>
    </row>
    <row r="67" spans="1:8" ht="15.6" x14ac:dyDescent="0.3">
      <c r="A67" s="25"/>
      <c r="B67" s="19"/>
      <c r="C67" s="19"/>
      <c r="D67" s="19"/>
      <c r="E67" s="19"/>
      <c r="F67" s="19"/>
      <c r="G67" s="19"/>
      <c r="H67" s="19"/>
    </row>
    <row r="68" spans="1:8" ht="15.6" x14ac:dyDescent="0.3">
      <c r="A68" s="25"/>
      <c r="B68" s="19"/>
      <c r="C68" s="19"/>
      <c r="D68" s="19"/>
      <c r="E68" s="19"/>
      <c r="F68" s="19"/>
      <c r="G68" s="19"/>
      <c r="H68" s="19"/>
    </row>
    <row r="69" spans="1:8" ht="15.6" x14ac:dyDescent="0.3">
      <c r="A69" s="25"/>
      <c r="B69" s="19"/>
      <c r="C69" s="19"/>
      <c r="D69" s="19"/>
      <c r="E69" s="19"/>
      <c r="F69" s="19"/>
      <c r="G69" s="19"/>
      <c r="H69" s="19"/>
    </row>
    <row r="70" spans="1:8" ht="15.6" x14ac:dyDescent="0.3">
      <c r="A70" s="25"/>
      <c r="B70" s="19"/>
      <c r="C70" s="19"/>
      <c r="D70" s="19"/>
      <c r="E70" s="19"/>
      <c r="F70" s="19"/>
      <c r="G70" s="19"/>
      <c r="H70" s="19"/>
    </row>
    <row r="71" spans="1:8" ht="15.6" x14ac:dyDescent="0.3">
      <c r="A71" s="25"/>
      <c r="B71" s="19"/>
      <c r="C71" s="19"/>
      <c r="D71" s="19"/>
      <c r="E71" s="19"/>
      <c r="F71" s="19"/>
      <c r="G71" s="19"/>
      <c r="H71" s="19"/>
    </row>
    <row r="72" spans="1:8" ht="15.6" x14ac:dyDescent="0.3">
      <c r="A72" s="25"/>
      <c r="B72" s="19"/>
      <c r="C72" s="19"/>
      <c r="D72" s="19"/>
      <c r="E72" s="19"/>
      <c r="F72" s="19"/>
      <c r="G72" s="19"/>
      <c r="H72" s="19"/>
    </row>
    <row r="73" spans="1:8" ht="15.6" x14ac:dyDescent="0.3">
      <c r="A73" s="25"/>
      <c r="B73" s="19"/>
      <c r="C73" s="19"/>
      <c r="D73" s="19"/>
      <c r="E73" s="19"/>
      <c r="F73" s="19"/>
      <c r="G73" s="19"/>
      <c r="H73" s="19"/>
    </row>
    <row r="74" spans="1:8" ht="15.6" x14ac:dyDescent="0.3">
      <c r="A74" s="25"/>
      <c r="B74" s="19"/>
      <c r="C74" s="19"/>
      <c r="D74" s="19"/>
      <c r="E74" s="19"/>
      <c r="F74" s="19"/>
      <c r="G74" s="19"/>
      <c r="H74" s="19"/>
    </row>
    <row r="75" spans="1:8" ht="15.6" x14ac:dyDescent="0.3">
      <c r="A75" s="25"/>
      <c r="B75" s="19"/>
      <c r="C75" s="19"/>
      <c r="D75" s="19"/>
      <c r="E75" s="19"/>
      <c r="F75" s="19"/>
      <c r="G75" s="19"/>
      <c r="H75" s="19"/>
    </row>
    <row r="76" spans="1:8" ht="15.6" x14ac:dyDescent="0.3">
      <c r="A76" s="25"/>
      <c r="B76" s="19"/>
      <c r="C76" s="19"/>
      <c r="D76" s="19"/>
      <c r="E76" s="19"/>
      <c r="F76" s="19"/>
      <c r="G76" s="19"/>
      <c r="H76" s="19"/>
    </row>
    <row r="77" spans="1:8" ht="15.6" x14ac:dyDescent="0.3">
      <c r="A77" s="25"/>
      <c r="B77" s="19"/>
      <c r="C77" s="19"/>
      <c r="D77" s="19"/>
      <c r="E77" s="19"/>
      <c r="F77" s="19"/>
      <c r="G77" s="19"/>
      <c r="H77" s="19"/>
    </row>
    <row r="78" spans="1:8" ht="15.6" x14ac:dyDescent="0.3">
      <c r="A78" s="25"/>
      <c r="B78" s="19"/>
      <c r="C78" s="19"/>
      <c r="D78" s="19"/>
      <c r="E78" s="19"/>
      <c r="F78" s="19"/>
      <c r="G78" s="19"/>
      <c r="H78" s="19"/>
    </row>
    <row r="79" spans="1:8" ht="15.6" x14ac:dyDescent="0.3">
      <c r="A79" s="25"/>
      <c r="B79" s="19"/>
      <c r="C79" s="19"/>
      <c r="D79" s="19"/>
      <c r="E79" s="19"/>
      <c r="F79" s="19"/>
      <c r="G79" s="19"/>
      <c r="H79" s="19"/>
    </row>
    <row r="80" spans="1:8" ht="15.6" x14ac:dyDescent="0.3">
      <c r="A80" s="25"/>
      <c r="B80" s="19"/>
      <c r="C80" s="19"/>
      <c r="D80" s="19"/>
      <c r="E80" s="19"/>
      <c r="F80" s="19"/>
      <c r="G80" s="19"/>
      <c r="H80" s="19"/>
    </row>
    <row r="81" spans="1:8" ht="15.6" x14ac:dyDescent="0.3">
      <c r="A81" s="25"/>
      <c r="B81" s="19"/>
      <c r="C81" s="19"/>
      <c r="D81" s="19"/>
      <c r="E81" s="19"/>
      <c r="F81" s="19"/>
      <c r="G81" s="19"/>
      <c r="H81" s="19"/>
    </row>
    <row r="82" spans="1:8" ht="15.6" x14ac:dyDescent="0.3">
      <c r="A82" s="25"/>
      <c r="B82" s="19"/>
      <c r="C82" s="19"/>
      <c r="D82" s="19"/>
      <c r="E82" s="19"/>
      <c r="F82" s="19"/>
      <c r="G82" s="19"/>
      <c r="H82" s="19"/>
    </row>
    <row r="83" spans="1:8" ht="15.6" x14ac:dyDescent="0.3">
      <c r="A83" s="25"/>
      <c r="B83" s="19"/>
      <c r="C83" s="19"/>
      <c r="D83" s="19"/>
      <c r="E83" s="19"/>
      <c r="F83" s="19"/>
      <c r="G83" s="19"/>
      <c r="H83" s="19"/>
    </row>
    <row r="84" spans="1:8" ht="15.6" x14ac:dyDescent="0.3">
      <c r="A84" s="25"/>
      <c r="B84" s="19"/>
      <c r="C84" s="19"/>
      <c r="D84" s="19"/>
      <c r="E84" s="19"/>
      <c r="F84" s="19"/>
      <c r="G84" s="19"/>
      <c r="H84" s="19"/>
    </row>
    <row r="85" spans="1:8" ht="15.6" x14ac:dyDescent="0.3">
      <c r="A85" s="25"/>
      <c r="B85" s="19"/>
      <c r="C85" s="19"/>
      <c r="D85" s="19"/>
      <c r="E85" s="19"/>
      <c r="F85" s="19"/>
      <c r="G85" s="19"/>
      <c r="H85" s="19"/>
    </row>
    <row r="86" spans="1:8" ht="15.6" x14ac:dyDescent="0.3">
      <c r="A86" s="25"/>
      <c r="B86" s="19"/>
      <c r="C86" s="19"/>
      <c r="D86" s="19"/>
      <c r="E86" s="19"/>
      <c r="F86" s="19"/>
      <c r="G86" s="19"/>
      <c r="H86" s="19"/>
    </row>
    <row r="87" spans="1:8" ht="15.6" x14ac:dyDescent="0.3">
      <c r="A87" s="25"/>
      <c r="B87" s="19"/>
      <c r="C87" s="19"/>
      <c r="D87" s="19"/>
      <c r="E87" s="19"/>
      <c r="F87" s="19"/>
      <c r="G87" s="19"/>
      <c r="H87" s="19"/>
    </row>
    <row r="88" spans="1:8" ht="15.6" x14ac:dyDescent="0.3">
      <c r="A88" s="25"/>
      <c r="B88" s="19"/>
      <c r="C88" s="19"/>
      <c r="D88" s="19"/>
      <c r="E88" s="19"/>
      <c r="F88" s="19"/>
      <c r="G88" s="19"/>
      <c r="H88" s="19"/>
    </row>
    <row r="89" spans="1:8" ht="15.6" x14ac:dyDescent="0.3">
      <c r="A89" s="25"/>
      <c r="B89" s="19"/>
      <c r="C89" s="19"/>
      <c r="D89" s="19"/>
      <c r="E89" s="19"/>
      <c r="F89" s="19"/>
      <c r="G89" s="19"/>
      <c r="H89" s="19"/>
    </row>
    <row r="90" spans="1:8" ht="15.6" x14ac:dyDescent="0.3">
      <c r="A90" s="25"/>
      <c r="B90" s="19"/>
      <c r="C90" s="19"/>
      <c r="D90" s="19"/>
      <c r="E90" s="19"/>
      <c r="F90" s="19"/>
      <c r="G90" s="19"/>
      <c r="H90" s="19"/>
    </row>
    <row r="91" spans="1:8" ht="15.6" x14ac:dyDescent="0.3">
      <c r="A91" s="25"/>
      <c r="B91" s="19"/>
      <c r="C91" s="19"/>
      <c r="D91" s="19"/>
      <c r="E91" s="19"/>
      <c r="F91" s="19"/>
      <c r="G91" s="19"/>
      <c r="H91" s="19"/>
    </row>
    <row r="92" spans="1:8" ht="15.6" x14ac:dyDescent="0.3">
      <c r="A92" s="25"/>
      <c r="B92" s="19"/>
      <c r="C92" s="19"/>
      <c r="D92" s="19"/>
      <c r="E92" s="19"/>
      <c r="F92" s="19"/>
      <c r="G92" s="19"/>
      <c r="H92" s="19"/>
    </row>
    <row r="93" spans="1:8" ht="15.6" x14ac:dyDescent="0.3">
      <c r="A93" s="25"/>
      <c r="B93" s="19"/>
      <c r="C93" s="19"/>
      <c r="D93" s="19"/>
      <c r="E93" s="19"/>
      <c r="F93" s="19"/>
      <c r="G93" s="19"/>
      <c r="H93" s="19"/>
    </row>
    <row r="94" spans="1:8" ht="15.6" x14ac:dyDescent="0.3">
      <c r="A94" s="25"/>
      <c r="B94" s="19"/>
      <c r="C94" s="19"/>
      <c r="D94" s="19"/>
      <c r="E94" s="19"/>
      <c r="F94" s="19"/>
      <c r="G94" s="19"/>
      <c r="H94" s="19"/>
    </row>
    <row r="95" spans="1:8" ht="15.6" x14ac:dyDescent="0.3">
      <c r="A95" s="25"/>
      <c r="B95" s="19"/>
      <c r="C95" s="19"/>
      <c r="D95" s="19"/>
      <c r="E95" s="19"/>
      <c r="F95" s="19"/>
      <c r="G95" s="19"/>
      <c r="H95" s="19"/>
    </row>
    <row r="96" spans="1:8" ht="15.6" x14ac:dyDescent="0.3">
      <c r="A96" s="25"/>
      <c r="B96" s="19"/>
      <c r="C96" s="19"/>
      <c r="D96" s="19"/>
      <c r="E96" s="19"/>
      <c r="F96" s="19"/>
      <c r="G96" s="19"/>
      <c r="H96" s="19"/>
    </row>
    <row r="97" spans="1:8" ht="15.6" x14ac:dyDescent="0.3">
      <c r="A97" s="25"/>
      <c r="B97" s="19"/>
      <c r="C97" s="19"/>
      <c r="D97" s="19"/>
      <c r="E97" s="19"/>
      <c r="F97" s="19"/>
      <c r="G97" s="19"/>
      <c r="H97" s="19"/>
    </row>
    <row r="98" spans="1:8" ht="15.6" x14ac:dyDescent="0.3">
      <c r="A98" s="25"/>
      <c r="B98" s="19"/>
      <c r="C98" s="19"/>
      <c r="D98" s="19"/>
      <c r="E98" s="19"/>
      <c r="F98" s="19"/>
      <c r="G98" s="19"/>
      <c r="H98" s="19"/>
    </row>
    <row r="99" spans="1:8" ht="15.6" x14ac:dyDescent="0.3">
      <c r="A99" s="25"/>
      <c r="B99" s="19"/>
      <c r="C99" s="19"/>
      <c r="D99" s="19"/>
      <c r="E99" s="19"/>
      <c r="F99" s="19"/>
      <c r="G99" s="19"/>
      <c r="H99" s="19"/>
    </row>
    <row r="100" spans="1:8" ht="15.6" x14ac:dyDescent="0.3">
      <c r="A100" s="25"/>
      <c r="B100" s="19"/>
      <c r="C100" s="19"/>
      <c r="D100" s="19"/>
      <c r="E100" s="19"/>
      <c r="F100" s="19"/>
      <c r="G100" s="19"/>
      <c r="H100" s="19"/>
    </row>
    <row r="101" spans="1:8" ht="15.6" x14ac:dyDescent="0.3">
      <c r="A101" s="25"/>
      <c r="B101" s="19"/>
      <c r="C101" s="19"/>
      <c r="D101" s="19"/>
      <c r="E101" s="19"/>
      <c r="F101" s="19"/>
      <c r="G101" s="19"/>
      <c r="H101" s="19"/>
    </row>
    <row r="102" spans="1:8" ht="15.6" x14ac:dyDescent="0.3">
      <c r="A102" s="25"/>
      <c r="B102" s="19"/>
      <c r="C102" s="19"/>
      <c r="D102" s="19"/>
      <c r="E102" s="19"/>
      <c r="F102" s="19"/>
      <c r="G102" s="19"/>
      <c r="H102" s="19"/>
    </row>
    <row r="103" spans="1:8" ht="15.6" x14ac:dyDescent="0.3">
      <c r="A103" s="25"/>
      <c r="B103" s="19"/>
      <c r="C103" s="19"/>
      <c r="D103" s="19"/>
      <c r="E103" s="19"/>
      <c r="F103" s="19"/>
      <c r="G103" s="19"/>
      <c r="H103" s="19"/>
    </row>
    <row r="104" spans="1:8" ht="15.6" x14ac:dyDescent="0.3">
      <c r="A104" s="25"/>
      <c r="B104" s="19"/>
      <c r="C104" s="19"/>
      <c r="D104" s="19"/>
      <c r="E104" s="19"/>
      <c r="F104" s="19"/>
      <c r="G104" s="19"/>
      <c r="H104" s="19"/>
    </row>
    <row r="105" spans="1:8" ht="15.6" x14ac:dyDescent="0.3">
      <c r="A105" s="25"/>
      <c r="B105" s="19"/>
      <c r="C105" s="19"/>
      <c r="D105" s="19"/>
      <c r="E105" s="19"/>
      <c r="F105" s="19"/>
      <c r="G105" s="19"/>
      <c r="H105" s="19"/>
    </row>
    <row r="106" spans="1:8" ht="15.6" x14ac:dyDescent="0.3">
      <c r="A106" s="25"/>
      <c r="B106" s="19"/>
      <c r="C106" s="19"/>
      <c r="D106" s="19"/>
      <c r="E106" s="19"/>
      <c r="F106" s="19"/>
      <c r="G106" s="19"/>
      <c r="H106" s="19"/>
    </row>
    <row r="107" spans="1:8" ht="15.6" x14ac:dyDescent="0.3">
      <c r="A107" s="25"/>
      <c r="B107" s="19"/>
      <c r="C107" s="19"/>
      <c r="D107" s="19"/>
      <c r="E107" s="19"/>
      <c r="F107" s="19"/>
      <c r="G107" s="19"/>
      <c r="H107" s="19"/>
    </row>
    <row r="108" spans="1:8" ht="15.6" x14ac:dyDescent="0.3">
      <c r="A108" s="25"/>
      <c r="B108" s="19"/>
      <c r="C108" s="19"/>
      <c r="D108" s="19"/>
      <c r="E108" s="19"/>
      <c r="F108" s="19"/>
      <c r="G108" s="19"/>
      <c r="H108" s="19"/>
    </row>
    <row r="109" spans="1:8" ht="15.6" x14ac:dyDescent="0.3">
      <c r="A109" s="25"/>
      <c r="B109" s="19"/>
      <c r="C109" s="19"/>
      <c r="D109" s="19"/>
      <c r="E109" s="19"/>
      <c r="F109" s="19"/>
      <c r="G109" s="19"/>
      <c r="H109" s="19"/>
    </row>
    <row r="110" spans="1:8" ht="15.6" x14ac:dyDescent="0.3">
      <c r="A110" s="25"/>
      <c r="B110" s="19"/>
      <c r="C110" s="19"/>
      <c r="D110" s="19"/>
      <c r="E110" s="19"/>
      <c r="F110" s="19"/>
      <c r="G110" s="19"/>
      <c r="H110" s="19"/>
    </row>
    <row r="111" spans="1:8" ht="15.6" x14ac:dyDescent="0.3">
      <c r="A111" s="25"/>
      <c r="B111" s="19"/>
      <c r="C111" s="19"/>
      <c r="D111" s="19"/>
      <c r="E111" s="19"/>
      <c r="F111" s="19"/>
      <c r="G111" s="19"/>
      <c r="H111" s="19"/>
    </row>
    <row r="112" spans="1:8" ht="15.6" x14ac:dyDescent="0.3">
      <c r="A112" s="25"/>
      <c r="B112" s="19"/>
      <c r="C112" s="19"/>
      <c r="D112" s="19"/>
      <c r="E112" s="19"/>
      <c r="F112" s="19"/>
      <c r="G112" s="19"/>
      <c r="H112" s="19"/>
    </row>
    <row r="113" spans="1:8" ht="15.6" x14ac:dyDescent="0.3">
      <c r="A113" s="25"/>
      <c r="B113" s="19"/>
      <c r="C113" s="19"/>
      <c r="D113" s="19"/>
      <c r="E113" s="19"/>
      <c r="F113" s="19"/>
      <c r="G113" s="19"/>
      <c r="H113" s="19"/>
    </row>
    <row r="114" spans="1:8" ht="15.6" x14ac:dyDescent="0.3">
      <c r="A114" s="25"/>
      <c r="B114" s="19"/>
      <c r="C114" s="19"/>
      <c r="D114" s="19"/>
      <c r="E114" s="19"/>
      <c r="F114" s="19"/>
      <c r="G114" s="19"/>
      <c r="H114" s="19"/>
    </row>
    <row r="115" spans="1:8" ht="15.6" x14ac:dyDescent="0.3">
      <c r="A115" s="25"/>
      <c r="B115" s="19"/>
      <c r="C115" s="19"/>
      <c r="D115" s="19"/>
      <c r="E115" s="19"/>
      <c r="F115" s="19"/>
      <c r="G115" s="19"/>
      <c r="H115" s="19"/>
    </row>
    <row r="116" spans="1:8" ht="15.6" x14ac:dyDescent="0.3">
      <c r="A116" s="25"/>
      <c r="B116" s="19"/>
      <c r="C116" s="19"/>
      <c r="D116" s="19"/>
      <c r="E116" s="19"/>
      <c r="F116" s="19"/>
      <c r="G116" s="19"/>
      <c r="H116" s="19"/>
    </row>
    <row r="117" spans="1:8" ht="15.6" x14ac:dyDescent="0.3">
      <c r="A117" s="25"/>
      <c r="B117" s="19"/>
      <c r="C117" s="19"/>
      <c r="D117" s="19"/>
      <c r="E117" s="19"/>
      <c r="F117" s="19"/>
      <c r="G117" s="19"/>
      <c r="H117" s="19"/>
    </row>
    <row r="118" spans="1:8" ht="15.6" x14ac:dyDescent="0.3">
      <c r="A118" s="25"/>
      <c r="B118" s="19"/>
      <c r="C118" s="19"/>
      <c r="D118" s="19"/>
      <c r="E118" s="19"/>
      <c r="F118" s="19"/>
      <c r="G118" s="19"/>
      <c r="H118" s="19"/>
    </row>
    <row r="119" spans="1:8" ht="15.6" x14ac:dyDescent="0.3">
      <c r="A119" s="25"/>
      <c r="B119" s="19"/>
      <c r="C119" s="19"/>
      <c r="D119" s="19"/>
      <c r="E119" s="19"/>
      <c r="F119" s="19"/>
      <c r="G119" s="19"/>
      <c r="H119" s="19"/>
    </row>
    <row r="120" spans="1:8" ht="15.6" x14ac:dyDescent="0.3">
      <c r="A120" s="25"/>
      <c r="B120" s="19"/>
      <c r="C120" s="19"/>
      <c r="D120" s="19"/>
      <c r="E120" s="19"/>
      <c r="F120" s="19"/>
      <c r="G120" s="19"/>
      <c r="H120" s="19"/>
    </row>
    <row r="121" spans="1:8" ht="15.6" x14ac:dyDescent="0.3">
      <c r="A121" s="25"/>
      <c r="B121" s="19"/>
      <c r="C121" s="19"/>
      <c r="D121" s="19"/>
      <c r="E121" s="19"/>
      <c r="F121" s="19"/>
      <c r="G121" s="19"/>
      <c r="H121" s="19"/>
    </row>
    <row r="122" spans="1:8" ht="15.6" x14ac:dyDescent="0.3">
      <c r="A122" s="25"/>
      <c r="B122" s="19"/>
      <c r="C122" s="19"/>
      <c r="D122" s="19"/>
      <c r="E122" s="19"/>
      <c r="F122" s="19"/>
      <c r="G122" s="19"/>
      <c r="H122" s="19"/>
    </row>
    <row r="123" spans="1:8" ht="15.6" x14ac:dyDescent="0.3">
      <c r="A123" s="25"/>
      <c r="B123" s="19"/>
      <c r="C123" s="19"/>
      <c r="D123" s="19"/>
      <c r="E123" s="19"/>
      <c r="F123" s="19"/>
      <c r="G123" s="19"/>
      <c r="H123" s="19"/>
    </row>
    <row r="124" spans="1:8" ht="15.6" x14ac:dyDescent="0.3">
      <c r="A124" s="25"/>
      <c r="B124" s="19"/>
      <c r="C124" s="19"/>
      <c r="D124" s="19"/>
      <c r="E124" s="19"/>
      <c r="F124" s="19"/>
      <c r="G124" s="19"/>
      <c r="H124" s="19"/>
    </row>
    <row r="125" spans="1:8" ht="15.6" x14ac:dyDescent="0.3">
      <c r="A125" s="25"/>
      <c r="B125" s="19"/>
      <c r="C125" s="19"/>
      <c r="D125" s="19"/>
      <c r="E125" s="19"/>
      <c r="F125" s="19"/>
      <c r="G125" s="19"/>
      <c r="H125" s="19"/>
    </row>
    <row r="126" spans="1:8" ht="15.6" x14ac:dyDescent="0.3">
      <c r="A126" s="25"/>
      <c r="B126" s="19"/>
      <c r="C126" s="19"/>
      <c r="D126" s="19"/>
      <c r="E126" s="19"/>
      <c r="F126" s="19"/>
      <c r="G126" s="19"/>
      <c r="H126" s="19"/>
    </row>
    <row r="127" spans="1:8" ht="15.6" x14ac:dyDescent="0.3">
      <c r="A127" s="25"/>
      <c r="B127" s="19"/>
      <c r="C127" s="19"/>
      <c r="D127" s="19"/>
      <c r="E127" s="19"/>
      <c r="F127" s="19"/>
      <c r="G127" s="19"/>
      <c r="H127" s="19"/>
    </row>
    <row r="128" spans="1:8" ht="15.6" x14ac:dyDescent="0.3">
      <c r="A128" s="25"/>
      <c r="B128" s="19"/>
      <c r="C128" s="19"/>
      <c r="D128" s="19"/>
      <c r="E128" s="19"/>
      <c r="F128" s="19"/>
      <c r="G128" s="19"/>
      <c r="H128" s="19"/>
    </row>
    <row r="129" spans="1:8" ht="15.6" x14ac:dyDescent="0.3">
      <c r="A129" s="25"/>
      <c r="B129" s="19"/>
      <c r="C129" s="19"/>
      <c r="D129" s="19"/>
      <c r="E129" s="19"/>
      <c r="F129" s="19"/>
      <c r="G129" s="19"/>
      <c r="H129" s="19"/>
    </row>
    <row r="130" spans="1:8" ht="15.6" x14ac:dyDescent="0.3">
      <c r="A130" s="25"/>
      <c r="B130" s="19"/>
      <c r="C130" s="19"/>
      <c r="D130" s="19"/>
      <c r="E130" s="19"/>
      <c r="F130" s="19"/>
      <c r="G130" s="19"/>
      <c r="H130" s="19"/>
    </row>
    <row r="131" spans="1:8" ht="15.6" x14ac:dyDescent="0.3">
      <c r="A131" s="25"/>
      <c r="B131" s="19"/>
      <c r="C131" s="19"/>
      <c r="D131" s="19"/>
      <c r="E131" s="19"/>
      <c r="F131" s="19"/>
      <c r="G131" s="19"/>
      <c r="H131" s="19"/>
    </row>
    <row r="132" spans="1:8" ht="15.6" x14ac:dyDescent="0.3">
      <c r="A132" s="25"/>
      <c r="B132" s="19"/>
      <c r="C132" s="19"/>
      <c r="D132" s="19"/>
      <c r="E132" s="19"/>
      <c r="F132" s="19"/>
      <c r="G132" s="19"/>
      <c r="H132" s="19"/>
    </row>
    <row r="133" spans="1:8" ht="15.6" x14ac:dyDescent="0.3">
      <c r="A133" s="25"/>
      <c r="B133" s="19"/>
      <c r="C133" s="19"/>
      <c r="D133" s="19"/>
      <c r="E133" s="19"/>
      <c r="F133" s="19"/>
      <c r="G133" s="19"/>
      <c r="H133" s="19"/>
    </row>
    <row r="134" spans="1:8" ht="15.6" x14ac:dyDescent="0.3">
      <c r="A134" s="25"/>
      <c r="B134" s="19"/>
      <c r="C134" s="19"/>
      <c r="D134" s="19"/>
      <c r="E134" s="19"/>
      <c r="F134" s="19"/>
      <c r="G134" s="19"/>
      <c r="H134" s="19"/>
    </row>
    <row r="135" spans="1:8" ht="15.6" x14ac:dyDescent="0.3">
      <c r="A135" s="25"/>
      <c r="B135" s="19"/>
      <c r="C135" s="19"/>
      <c r="D135" s="19"/>
      <c r="E135" s="19"/>
      <c r="F135" s="19"/>
      <c r="G135" s="19"/>
      <c r="H135" s="19"/>
    </row>
    <row r="136" spans="1:8" ht="15.6" x14ac:dyDescent="0.3">
      <c r="A136" s="25"/>
      <c r="B136" s="19"/>
      <c r="C136" s="19"/>
      <c r="D136" s="19"/>
      <c r="E136" s="19"/>
      <c r="F136" s="19"/>
      <c r="G136" s="19"/>
      <c r="H136" s="19"/>
    </row>
    <row r="137" spans="1:8" ht="15.6" x14ac:dyDescent="0.3">
      <c r="A137" s="25"/>
      <c r="B137" s="19"/>
      <c r="C137" s="19"/>
      <c r="D137" s="19"/>
      <c r="E137" s="19"/>
      <c r="F137" s="19"/>
      <c r="G137" s="19"/>
      <c r="H137" s="19"/>
    </row>
    <row r="138" spans="1:8" ht="15.6" x14ac:dyDescent="0.3">
      <c r="A138" s="25"/>
      <c r="B138" s="19"/>
      <c r="C138" s="19"/>
      <c r="D138" s="19"/>
      <c r="E138" s="19"/>
      <c r="F138" s="19"/>
      <c r="G138" s="19"/>
      <c r="H138" s="19"/>
    </row>
    <row r="139" spans="1:8" ht="15.6" x14ac:dyDescent="0.3">
      <c r="A139" s="25"/>
      <c r="B139" s="19"/>
      <c r="C139" s="19"/>
      <c r="D139" s="19"/>
      <c r="E139" s="19"/>
      <c r="F139" s="19"/>
      <c r="G139" s="19"/>
      <c r="H139" s="19"/>
    </row>
    <row r="140" spans="1:8" ht="15.6" x14ac:dyDescent="0.3">
      <c r="A140" s="25"/>
      <c r="B140" s="19"/>
      <c r="C140" s="19"/>
      <c r="D140" s="19"/>
      <c r="E140" s="19"/>
      <c r="F140" s="19"/>
      <c r="G140" s="19"/>
      <c r="H140" s="19"/>
    </row>
    <row r="141" spans="1:8" ht="15.6" x14ac:dyDescent="0.3">
      <c r="A141" s="25"/>
      <c r="B141" s="19"/>
      <c r="C141" s="19"/>
      <c r="D141" s="19"/>
      <c r="E141" s="19"/>
      <c r="F141" s="19"/>
      <c r="G141" s="19"/>
      <c r="H141" s="19"/>
    </row>
    <row r="142" spans="1:8" ht="15.6" x14ac:dyDescent="0.3">
      <c r="A142" s="25"/>
      <c r="B142" s="19"/>
      <c r="C142" s="19"/>
      <c r="D142" s="19"/>
      <c r="E142" s="19"/>
      <c r="F142" s="19"/>
      <c r="G142" s="19"/>
      <c r="H142" s="19"/>
    </row>
    <row r="143" spans="1:8" ht="15.6" x14ac:dyDescent="0.3">
      <c r="A143" s="25"/>
      <c r="B143" s="19"/>
      <c r="C143" s="19"/>
      <c r="D143" s="19"/>
      <c r="E143" s="19"/>
      <c r="F143" s="19"/>
      <c r="G143" s="19"/>
      <c r="H143" s="19"/>
    </row>
    <row r="144" spans="1:8" ht="15.6" x14ac:dyDescent="0.3">
      <c r="A144" s="25"/>
      <c r="B144" s="19"/>
      <c r="C144" s="19"/>
      <c r="D144" s="19"/>
      <c r="E144" s="19"/>
      <c r="F144" s="19"/>
      <c r="G144" s="19"/>
      <c r="H144" s="19"/>
    </row>
    <row r="145" spans="1:8" ht="15.6" x14ac:dyDescent="0.3">
      <c r="A145" s="25"/>
      <c r="B145" s="19"/>
      <c r="C145" s="19"/>
      <c r="D145" s="19"/>
      <c r="E145" s="19"/>
      <c r="F145" s="19"/>
      <c r="G145" s="19"/>
      <c r="H145" s="19"/>
    </row>
    <row r="146" spans="1:8" ht="15.6" x14ac:dyDescent="0.3">
      <c r="A146" s="25"/>
      <c r="B146" s="19"/>
      <c r="C146" s="19"/>
      <c r="D146" s="19"/>
      <c r="E146" s="19"/>
      <c r="F146" s="19"/>
      <c r="G146" s="19"/>
      <c r="H146" s="19"/>
    </row>
    <row r="147" spans="1:8" ht="15.6" x14ac:dyDescent="0.3">
      <c r="A147" s="25"/>
      <c r="B147" s="19"/>
      <c r="C147" s="19"/>
      <c r="D147" s="19"/>
      <c r="E147" s="19"/>
      <c r="F147" s="19"/>
      <c r="G147" s="19"/>
      <c r="H147" s="19"/>
    </row>
    <row r="148" spans="1:8" ht="15.6" x14ac:dyDescent="0.3">
      <c r="A148" s="25"/>
      <c r="B148" s="19"/>
      <c r="C148" s="19"/>
      <c r="D148" s="19"/>
      <c r="E148" s="19"/>
      <c r="F148" s="19"/>
      <c r="G148" s="19"/>
      <c r="H148" s="19"/>
    </row>
    <row r="149" spans="1:8" ht="15.6" x14ac:dyDescent="0.3">
      <c r="A149" s="25"/>
      <c r="B149" s="19"/>
      <c r="C149" s="19"/>
      <c r="D149" s="19"/>
      <c r="E149" s="19"/>
      <c r="F149" s="19"/>
      <c r="G149" s="19"/>
      <c r="H149" s="19"/>
    </row>
    <row r="150" spans="1:8" ht="15.6" x14ac:dyDescent="0.3">
      <c r="A150" s="25"/>
      <c r="B150" s="19"/>
      <c r="C150" s="19"/>
      <c r="D150" s="19"/>
      <c r="E150" s="19"/>
      <c r="F150" s="19"/>
      <c r="G150" s="19"/>
      <c r="H150" s="19"/>
    </row>
    <row r="151" spans="1:8" ht="15.6" x14ac:dyDescent="0.3">
      <c r="A151" s="25"/>
      <c r="B151" s="19"/>
      <c r="C151" s="19"/>
      <c r="D151" s="19"/>
      <c r="E151" s="19"/>
      <c r="F151" s="19"/>
      <c r="G151" s="19"/>
      <c r="H151" s="19"/>
    </row>
    <row r="152" spans="1:8" ht="15.6" x14ac:dyDescent="0.3">
      <c r="A152" s="25"/>
      <c r="B152" s="19"/>
      <c r="C152" s="19"/>
      <c r="D152" s="19"/>
      <c r="E152" s="19"/>
      <c r="F152" s="19"/>
      <c r="G152" s="19"/>
      <c r="H152" s="19"/>
    </row>
    <row r="153" spans="1:8" ht="15.6" x14ac:dyDescent="0.3">
      <c r="A153" s="25"/>
      <c r="B153" s="19"/>
      <c r="C153" s="19"/>
      <c r="D153" s="19"/>
      <c r="E153" s="19"/>
      <c r="F153" s="19"/>
      <c r="G153" s="19"/>
      <c r="H153" s="19"/>
    </row>
    <row r="154" spans="1:8" ht="15.6" x14ac:dyDescent="0.3">
      <c r="A154" s="25"/>
      <c r="B154" s="19"/>
      <c r="C154" s="19"/>
      <c r="D154" s="19"/>
      <c r="E154" s="19"/>
      <c r="F154" s="19"/>
      <c r="G154" s="19"/>
      <c r="H154" s="19"/>
    </row>
    <row r="155" spans="1:8" ht="15.6" x14ac:dyDescent="0.3">
      <c r="A155" s="25"/>
      <c r="B155" s="19"/>
      <c r="C155" s="19"/>
      <c r="D155" s="19"/>
      <c r="E155" s="19"/>
      <c r="F155" s="19"/>
      <c r="G155" s="19"/>
      <c r="H155" s="19"/>
    </row>
    <row r="156" spans="1:8" ht="15.6" x14ac:dyDescent="0.3">
      <c r="A156" s="25"/>
      <c r="B156" s="19"/>
      <c r="C156" s="19"/>
      <c r="D156" s="19"/>
      <c r="E156" s="19"/>
      <c r="F156" s="19"/>
      <c r="G156" s="19"/>
      <c r="H156" s="19"/>
    </row>
    <row r="157" spans="1:8" ht="15.6" x14ac:dyDescent="0.3">
      <c r="A157" s="25"/>
      <c r="B157" s="19"/>
      <c r="C157" s="19"/>
      <c r="D157" s="19"/>
      <c r="E157" s="19"/>
      <c r="F157" s="19"/>
      <c r="G157" s="19"/>
      <c r="H157" s="19"/>
    </row>
    <row r="158" spans="1:8" ht="15.6" x14ac:dyDescent="0.3">
      <c r="A158" s="25"/>
      <c r="B158" s="19"/>
      <c r="C158" s="19"/>
      <c r="D158" s="19"/>
      <c r="E158" s="19"/>
      <c r="F158" s="19"/>
      <c r="G158" s="19"/>
      <c r="H158" s="19"/>
    </row>
    <row r="159" spans="1:8" ht="15.6" x14ac:dyDescent="0.3">
      <c r="A159" s="25"/>
      <c r="B159" s="19"/>
      <c r="C159" s="19"/>
      <c r="D159" s="19"/>
      <c r="E159" s="19"/>
      <c r="F159" s="19"/>
      <c r="G159" s="19"/>
      <c r="H159" s="19"/>
    </row>
    <row r="160" spans="1:8" ht="15.6" x14ac:dyDescent="0.3">
      <c r="A160" s="25"/>
      <c r="B160" s="19"/>
      <c r="C160" s="19"/>
      <c r="D160" s="19"/>
      <c r="E160" s="19"/>
      <c r="F160" s="19"/>
      <c r="G160" s="19"/>
      <c r="H160" s="19"/>
    </row>
    <row r="161" spans="1:8" ht="15.6" x14ac:dyDescent="0.3">
      <c r="A161" s="25"/>
      <c r="B161" s="19"/>
      <c r="C161" s="19"/>
      <c r="D161" s="19"/>
      <c r="E161" s="19"/>
      <c r="F161" s="19"/>
      <c r="G161" s="19"/>
      <c r="H161" s="19"/>
    </row>
    <row r="162" spans="1:8" ht="15.6" x14ac:dyDescent="0.3">
      <c r="A162" s="25"/>
      <c r="B162" s="19"/>
      <c r="C162" s="19"/>
      <c r="D162" s="19"/>
      <c r="E162" s="19"/>
      <c r="F162" s="19"/>
      <c r="G162" s="19"/>
      <c r="H162" s="19"/>
    </row>
    <row r="163" spans="1:8" ht="15.6" x14ac:dyDescent="0.3">
      <c r="A163" s="25"/>
      <c r="B163" s="19"/>
      <c r="C163" s="19"/>
      <c r="D163" s="19"/>
      <c r="E163" s="19"/>
      <c r="F163" s="19"/>
      <c r="G163" s="19"/>
      <c r="H163" s="19"/>
    </row>
    <row r="164" spans="1:8" ht="15.6" x14ac:dyDescent="0.3">
      <c r="A164" s="25"/>
      <c r="B164" s="19"/>
      <c r="C164" s="19"/>
      <c r="D164" s="19"/>
      <c r="E164" s="19"/>
      <c r="F164" s="19"/>
      <c r="G164" s="19"/>
      <c r="H164" s="19"/>
    </row>
    <row r="165" spans="1:8" ht="15.6" x14ac:dyDescent="0.3">
      <c r="A165" s="25"/>
      <c r="B165" s="19"/>
      <c r="C165" s="19"/>
      <c r="D165" s="19"/>
      <c r="E165" s="19"/>
      <c r="F165" s="19"/>
      <c r="G165" s="19"/>
      <c r="H165" s="19"/>
    </row>
    <row r="166" spans="1:8" ht="15.6" x14ac:dyDescent="0.3">
      <c r="A166" s="25"/>
      <c r="B166" s="19"/>
      <c r="C166" s="19"/>
      <c r="D166" s="19"/>
      <c r="E166" s="19"/>
      <c r="F166" s="19"/>
      <c r="G166" s="19"/>
      <c r="H166" s="19"/>
    </row>
    <row r="167" spans="1:8" ht="15.6" x14ac:dyDescent="0.3">
      <c r="A167" s="25"/>
      <c r="B167" s="19"/>
      <c r="C167" s="19"/>
      <c r="D167" s="19"/>
      <c r="E167" s="19"/>
      <c r="F167" s="19"/>
      <c r="G167" s="19"/>
      <c r="H167" s="19"/>
    </row>
    <row r="168" spans="1:8" ht="15.6" x14ac:dyDescent="0.3">
      <c r="A168" s="25"/>
      <c r="B168" s="19"/>
      <c r="C168" s="19"/>
      <c r="D168" s="19"/>
      <c r="E168" s="19"/>
      <c r="F168" s="19"/>
      <c r="G168" s="19"/>
      <c r="H168" s="19"/>
    </row>
    <row r="169" spans="1:8" ht="15.6" x14ac:dyDescent="0.3">
      <c r="A169" s="25"/>
      <c r="B169" s="19"/>
      <c r="C169" s="19"/>
      <c r="D169" s="19"/>
      <c r="E169" s="19"/>
      <c r="F169" s="19"/>
      <c r="G169" s="19"/>
      <c r="H169" s="19"/>
    </row>
    <row r="170" spans="1:8" ht="15.6" x14ac:dyDescent="0.3">
      <c r="A170" s="25"/>
      <c r="B170" s="19"/>
      <c r="C170" s="19"/>
      <c r="D170" s="19"/>
      <c r="E170" s="19"/>
      <c r="F170" s="19"/>
      <c r="G170" s="19"/>
      <c r="H170" s="19"/>
    </row>
    <row r="171" spans="1:8" ht="15.6" x14ac:dyDescent="0.3">
      <c r="A171" s="25"/>
      <c r="B171" s="19"/>
      <c r="C171" s="19"/>
      <c r="D171" s="19"/>
      <c r="E171" s="19"/>
      <c r="F171" s="19"/>
      <c r="G171" s="19"/>
      <c r="H171" s="19"/>
    </row>
    <row r="172" spans="1:8" ht="15.6" x14ac:dyDescent="0.3">
      <c r="A172" s="25"/>
      <c r="B172" s="19"/>
      <c r="C172" s="19"/>
      <c r="D172" s="19"/>
      <c r="E172" s="19"/>
      <c r="F172" s="19"/>
      <c r="G172" s="19"/>
      <c r="H172" s="19"/>
    </row>
    <row r="173" spans="1:8" ht="15.6" x14ac:dyDescent="0.3">
      <c r="A173" s="25"/>
      <c r="B173" s="19"/>
      <c r="C173" s="19"/>
      <c r="D173" s="19"/>
      <c r="E173" s="19"/>
      <c r="F173" s="19"/>
      <c r="G173" s="19"/>
      <c r="H173" s="19"/>
    </row>
    <row r="174" spans="1:8" ht="15.6" x14ac:dyDescent="0.3">
      <c r="A174" s="25"/>
      <c r="B174" s="19"/>
      <c r="C174" s="19"/>
      <c r="D174" s="19"/>
      <c r="E174" s="19"/>
      <c r="F174" s="19"/>
      <c r="G174" s="19"/>
      <c r="H174" s="19"/>
    </row>
    <row r="175" spans="1:8" ht="15.6" x14ac:dyDescent="0.3">
      <c r="A175" s="25"/>
      <c r="B175" s="19"/>
      <c r="C175" s="19"/>
      <c r="D175" s="19"/>
      <c r="E175" s="19"/>
      <c r="F175" s="19"/>
      <c r="G175" s="19"/>
      <c r="H175" s="19"/>
    </row>
    <row r="176" spans="1:8" ht="15.6" x14ac:dyDescent="0.3">
      <c r="A176" s="25"/>
      <c r="B176" s="19"/>
      <c r="C176" s="19"/>
      <c r="D176" s="19"/>
      <c r="E176" s="19"/>
      <c r="F176" s="19"/>
      <c r="G176" s="19"/>
      <c r="H176" s="19"/>
    </row>
    <row r="177" spans="1:8" ht="15.6" x14ac:dyDescent="0.3">
      <c r="A177" s="25"/>
      <c r="B177" s="19"/>
      <c r="C177" s="19"/>
      <c r="D177" s="19"/>
      <c r="E177" s="19"/>
      <c r="F177" s="19"/>
      <c r="G177" s="19"/>
      <c r="H177" s="19"/>
    </row>
    <row r="178" spans="1:8" ht="15.6" x14ac:dyDescent="0.3">
      <c r="A178" s="25"/>
      <c r="B178" s="19"/>
      <c r="C178" s="19"/>
      <c r="D178" s="19"/>
      <c r="E178" s="19"/>
      <c r="F178" s="19"/>
      <c r="G178" s="19"/>
      <c r="H178" s="19"/>
    </row>
    <row r="179" spans="1:8" ht="15.6" x14ac:dyDescent="0.3">
      <c r="A179" s="25"/>
      <c r="B179" s="19"/>
      <c r="C179" s="19"/>
      <c r="D179" s="19"/>
      <c r="E179" s="19"/>
      <c r="F179" s="19"/>
      <c r="G179" s="19"/>
      <c r="H179" s="19"/>
    </row>
    <row r="180" spans="1:8" ht="15.6" x14ac:dyDescent="0.3">
      <c r="A180" s="25"/>
      <c r="B180" s="19"/>
      <c r="C180" s="19"/>
      <c r="D180" s="19"/>
      <c r="E180" s="19"/>
      <c r="F180" s="19"/>
      <c r="G180" s="19"/>
      <c r="H180" s="19"/>
    </row>
    <row r="181" spans="1:8" ht="15.6" x14ac:dyDescent="0.3">
      <c r="A181" s="25"/>
      <c r="B181" s="19"/>
      <c r="C181" s="19"/>
      <c r="D181" s="19"/>
      <c r="E181" s="19"/>
      <c r="F181" s="19"/>
      <c r="G181" s="19"/>
      <c r="H181" s="19"/>
    </row>
    <row r="182" spans="1:8" ht="15.6" x14ac:dyDescent="0.3">
      <c r="A182" s="25"/>
      <c r="B182" s="19"/>
      <c r="C182" s="19"/>
      <c r="D182" s="19"/>
      <c r="E182" s="19"/>
      <c r="F182" s="19"/>
      <c r="G182" s="19"/>
      <c r="H182" s="19"/>
    </row>
    <row r="183" spans="1:8" ht="15.6" x14ac:dyDescent="0.3">
      <c r="A183" s="25"/>
      <c r="B183" s="19"/>
      <c r="C183" s="19"/>
      <c r="D183" s="19"/>
      <c r="E183" s="19"/>
      <c r="F183" s="19"/>
      <c r="G183" s="19"/>
      <c r="H183" s="19"/>
    </row>
    <row r="184" spans="1:8" ht="15.6" x14ac:dyDescent="0.3">
      <c r="A184" s="25"/>
      <c r="B184" s="19"/>
      <c r="C184" s="19"/>
      <c r="D184" s="19"/>
      <c r="E184" s="19"/>
      <c r="F184" s="19"/>
      <c r="G184" s="19"/>
      <c r="H184" s="19"/>
    </row>
    <row r="185" spans="1:8" ht="15.6" x14ac:dyDescent="0.3">
      <c r="A185" s="25"/>
      <c r="B185" s="19"/>
      <c r="C185" s="19"/>
      <c r="D185" s="19"/>
      <c r="E185" s="19"/>
      <c r="F185" s="19"/>
      <c r="G185" s="19"/>
      <c r="H185" s="19"/>
    </row>
    <row r="186" spans="1:8" ht="15.6" x14ac:dyDescent="0.3">
      <c r="A186" s="25"/>
      <c r="B186" s="19"/>
      <c r="C186" s="19"/>
      <c r="D186" s="19"/>
      <c r="E186" s="19"/>
      <c r="F186" s="19"/>
      <c r="G186" s="19"/>
      <c r="H186" s="19"/>
    </row>
    <row r="187" spans="1:8" ht="15.6" x14ac:dyDescent="0.3">
      <c r="A187" s="25"/>
      <c r="B187" s="19"/>
      <c r="C187" s="19"/>
      <c r="D187" s="19"/>
      <c r="E187" s="19"/>
      <c r="F187" s="19"/>
      <c r="G187" s="19"/>
      <c r="H187" s="19"/>
    </row>
    <row r="188" spans="1:8" ht="15.6" x14ac:dyDescent="0.3">
      <c r="A188" s="25"/>
      <c r="B188" s="19"/>
      <c r="C188" s="19"/>
      <c r="D188" s="19"/>
      <c r="E188" s="19"/>
      <c r="F188" s="19"/>
      <c r="G188" s="19"/>
      <c r="H188" s="19"/>
    </row>
    <row r="189" spans="1:8" ht="15.6" x14ac:dyDescent="0.3">
      <c r="A189" s="25"/>
      <c r="B189" s="19"/>
      <c r="C189" s="19"/>
      <c r="D189" s="19"/>
      <c r="E189" s="19"/>
      <c r="F189" s="19"/>
      <c r="G189" s="19"/>
      <c r="H189" s="19"/>
    </row>
    <row r="190" spans="1:8" ht="15.6" x14ac:dyDescent="0.3">
      <c r="A190" s="25"/>
      <c r="B190" s="19"/>
      <c r="C190" s="19"/>
      <c r="D190" s="19"/>
      <c r="E190" s="19"/>
      <c r="F190" s="19"/>
      <c r="G190" s="19"/>
      <c r="H190" s="19"/>
    </row>
    <row r="191" spans="1:8" ht="15.6" x14ac:dyDescent="0.3">
      <c r="A191" s="25"/>
      <c r="B191" s="19"/>
      <c r="C191" s="19"/>
      <c r="D191" s="19"/>
      <c r="E191" s="19"/>
      <c r="F191" s="19"/>
      <c r="G191" s="19"/>
      <c r="H191" s="19"/>
    </row>
    <row r="192" spans="1:8" ht="15.6" x14ac:dyDescent="0.3">
      <c r="A192" s="25"/>
      <c r="B192" s="19"/>
      <c r="C192" s="19"/>
      <c r="D192" s="19"/>
      <c r="E192" s="19"/>
      <c r="F192" s="19"/>
      <c r="G192" s="19"/>
      <c r="H192" s="19"/>
    </row>
    <row r="193" spans="1:8" ht="15.6" x14ac:dyDescent="0.3">
      <c r="A193" s="25"/>
      <c r="B193" s="19"/>
      <c r="C193" s="19"/>
      <c r="D193" s="19"/>
      <c r="E193" s="19"/>
      <c r="F193" s="19"/>
      <c r="G193" s="19"/>
      <c r="H193" s="19"/>
    </row>
    <row r="194" spans="1:8" ht="15.6" x14ac:dyDescent="0.3">
      <c r="A194" s="25"/>
      <c r="B194" s="19"/>
      <c r="C194" s="19"/>
      <c r="D194" s="19"/>
      <c r="E194" s="19"/>
      <c r="F194" s="19"/>
      <c r="G194" s="19"/>
      <c r="H194" s="19"/>
    </row>
    <row r="195" spans="1:8" ht="15.6" x14ac:dyDescent="0.3">
      <c r="A195" s="25"/>
      <c r="B195" s="19"/>
      <c r="C195" s="19"/>
      <c r="D195" s="19"/>
      <c r="E195" s="19"/>
      <c r="F195" s="19"/>
      <c r="G195" s="19"/>
      <c r="H195" s="19"/>
    </row>
    <row r="196" spans="1:8" ht="15.6" x14ac:dyDescent="0.3">
      <c r="A196" s="25"/>
      <c r="B196" s="19"/>
      <c r="C196" s="19"/>
      <c r="D196" s="19"/>
      <c r="E196" s="19"/>
      <c r="F196" s="19"/>
      <c r="G196" s="19"/>
      <c r="H196" s="19"/>
    </row>
    <row r="197" spans="1:8" ht="15.6" x14ac:dyDescent="0.3">
      <c r="A197" s="25"/>
      <c r="B197" s="19"/>
      <c r="C197" s="19"/>
      <c r="D197" s="19"/>
      <c r="E197" s="19"/>
      <c r="F197" s="19"/>
      <c r="G197" s="19"/>
      <c r="H197" s="19"/>
    </row>
    <row r="198" spans="1:8" ht="15.6" x14ac:dyDescent="0.3">
      <c r="A198" s="25"/>
      <c r="B198" s="19"/>
      <c r="C198" s="19"/>
      <c r="D198" s="19"/>
      <c r="E198" s="19"/>
      <c r="F198" s="19"/>
      <c r="G198" s="19"/>
      <c r="H198" s="19"/>
    </row>
    <row r="199" spans="1:8" ht="15.6" x14ac:dyDescent="0.3">
      <c r="A199" s="25"/>
      <c r="B199" s="19"/>
      <c r="C199" s="19"/>
      <c r="D199" s="19"/>
      <c r="E199" s="19"/>
      <c r="F199" s="19"/>
      <c r="G199" s="19"/>
      <c r="H199" s="19"/>
    </row>
    <row r="200" spans="1:8" ht="15.6" x14ac:dyDescent="0.3">
      <c r="A200" s="25"/>
      <c r="B200" s="19"/>
      <c r="C200" s="19"/>
      <c r="D200" s="19"/>
      <c r="E200" s="19"/>
      <c r="F200" s="19"/>
      <c r="G200" s="19"/>
      <c r="H200" s="19"/>
    </row>
    <row r="201" spans="1:8" ht="15.6" x14ac:dyDescent="0.3">
      <c r="A201" s="25"/>
      <c r="B201" s="19"/>
      <c r="C201" s="19"/>
      <c r="D201" s="19"/>
      <c r="E201" s="19"/>
      <c r="F201" s="19"/>
      <c r="G201" s="19"/>
      <c r="H201" s="19"/>
    </row>
    <row r="202" spans="1:8" ht="15.6" x14ac:dyDescent="0.3">
      <c r="A202" s="25"/>
      <c r="B202" s="19"/>
      <c r="C202" s="19"/>
      <c r="D202" s="19"/>
      <c r="E202" s="19"/>
      <c r="F202" s="19"/>
      <c r="G202" s="19"/>
      <c r="H202" s="19"/>
    </row>
    <row r="203" spans="1:8" ht="15.6" x14ac:dyDescent="0.3">
      <c r="A203" s="25"/>
      <c r="B203" s="19"/>
      <c r="C203" s="19"/>
      <c r="D203" s="19"/>
      <c r="E203" s="19"/>
      <c r="F203" s="19"/>
      <c r="G203" s="19"/>
      <c r="H203" s="19"/>
    </row>
    <row r="204" spans="1:8" ht="15.6" x14ac:dyDescent="0.3">
      <c r="A204" s="25"/>
      <c r="B204" s="19"/>
      <c r="C204" s="19"/>
      <c r="D204" s="19"/>
      <c r="E204" s="19"/>
      <c r="F204" s="19"/>
      <c r="G204" s="19"/>
      <c r="H204" s="19"/>
    </row>
    <row r="205" spans="1:8" ht="15.6" x14ac:dyDescent="0.3">
      <c r="A205" s="25"/>
      <c r="B205" s="19"/>
      <c r="C205" s="19"/>
      <c r="D205" s="19"/>
      <c r="E205" s="19"/>
      <c r="F205" s="19"/>
      <c r="G205" s="19"/>
      <c r="H205" s="19"/>
    </row>
    <row r="206" spans="1:8" ht="15.6" x14ac:dyDescent="0.3">
      <c r="A206" s="25"/>
      <c r="B206" s="19"/>
      <c r="C206" s="19"/>
      <c r="D206" s="19"/>
      <c r="E206" s="19"/>
      <c r="F206" s="19"/>
      <c r="G206" s="19"/>
      <c r="H206" s="19"/>
    </row>
    <row r="207" spans="1:8" ht="15.6" x14ac:dyDescent="0.3">
      <c r="A207" s="25"/>
      <c r="B207" s="19"/>
      <c r="C207" s="19"/>
      <c r="D207" s="19"/>
      <c r="E207" s="19"/>
      <c r="F207" s="19"/>
      <c r="G207" s="19"/>
      <c r="H207" s="19"/>
    </row>
    <row r="208" spans="1:8" ht="15.6" x14ac:dyDescent="0.3">
      <c r="A208" s="25"/>
      <c r="B208" s="19"/>
      <c r="C208" s="19"/>
      <c r="D208" s="19"/>
      <c r="E208" s="19"/>
      <c r="F208" s="19"/>
      <c r="G208" s="19"/>
      <c r="H208" s="19"/>
    </row>
    <row r="209" spans="1:8" ht="15.6" x14ac:dyDescent="0.3">
      <c r="A209" s="25"/>
      <c r="B209" s="19"/>
      <c r="C209" s="19"/>
      <c r="D209" s="19"/>
      <c r="E209" s="19"/>
      <c r="F209" s="19"/>
      <c r="G209" s="19"/>
      <c r="H209" s="19"/>
    </row>
    <row r="210" spans="1:8" ht="15.6" x14ac:dyDescent="0.3">
      <c r="A210" s="25"/>
      <c r="B210" s="19"/>
      <c r="C210" s="19"/>
      <c r="D210" s="19"/>
      <c r="E210" s="19"/>
      <c r="F210" s="19"/>
      <c r="G210" s="19"/>
      <c r="H210" s="19"/>
    </row>
    <row r="211" spans="1:8" ht="15.6" x14ac:dyDescent="0.3">
      <c r="A211" s="25"/>
      <c r="B211" s="19"/>
      <c r="C211" s="19"/>
      <c r="D211" s="19"/>
      <c r="E211" s="19"/>
      <c r="F211" s="19"/>
      <c r="G211" s="19"/>
      <c r="H211" s="19"/>
    </row>
    <row r="212" spans="1:8" ht="15.6" x14ac:dyDescent="0.3">
      <c r="A212" s="25"/>
      <c r="B212" s="19"/>
      <c r="C212" s="19"/>
      <c r="D212" s="19"/>
      <c r="E212" s="19"/>
      <c r="F212" s="19"/>
      <c r="G212" s="19"/>
      <c r="H212" s="19"/>
    </row>
    <row r="213" spans="1:8" ht="15.6" x14ac:dyDescent="0.3">
      <c r="A213" s="25"/>
      <c r="B213" s="19"/>
      <c r="C213" s="19"/>
      <c r="D213" s="19"/>
      <c r="E213" s="19"/>
      <c r="F213" s="19"/>
      <c r="G213" s="19"/>
      <c r="H213" s="19"/>
    </row>
    <row r="214" spans="1:8" ht="15.6" x14ac:dyDescent="0.3">
      <c r="A214" s="25"/>
      <c r="B214" s="19"/>
      <c r="C214" s="19"/>
      <c r="D214" s="19"/>
      <c r="E214" s="19"/>
      <c r="F214" s="19"/>
      <c r="G214" s="19"/>
      <c r="H214" s="19"/>
    </row>
    <row r="215" spans="1:8" ht="15.6" x14ac:dyDescent="0.3">
      <c r="A215" s="25"/>
      <c r="B215" s="19"/>
      <c r="C215" s="19"/>
      <c r="D215" s="19"/>
      <c r="E215" s="19"/>
      <c r="F215" s="19"/>
      <c r="G215" s="19"/>
      <c r="H215" s="19"/>
    </row>
    <row r="216" spans="1:8" ht="15.6" x14ac:dyDescent="0.3">
      <c r="A216" s="25"/>
      <c r="B216" s="19"/>
      <c r="C216" s="19"/>
      <c r="D216" s="19"/>
      <c r="E216" s="19"/>
      <c r="F216" s="19"/>
      <c r="G216" s="19"/>
      <c r="H216" s="19"/>
    </row>
    <row r="217" spans="1:8" ht="15.6" x14ac:dyDescent="0.3">
      <c r="A217" s="25"/>
      <c r="B217" s="19"/>
      <c r="C217" s="19"/>
      <c r="D217" s="19"/>
      <c r="E217" s="19"/>
      <c r="F217" s="19"/>
      <c r="G217" s="19"/>
      <c r="H217" s="19"/>
    </row>
    <row r="218" spans="1:8" ht="15.6" x14ac:dyDescent="0.3">
      <c r="A218" s="25"/>
      <c r="B218" s="19"/>
      <c r="C218" s="19"/>
      <c r="D218" s="19"/>
      <c r="E218" s="19"/>
      <c r="F218" s="19"/>
      <c r="G218" s="19"/>
      <c r="H218" s="19"/>
    </row>
    <row r="219" spans="1:8" ht="15.6" x14ac:dyDescent="0.3">
      <c r="A219" s="25"/>
      <c r="B219" s="19"/>
      <c r="C219" s="19"/>
      <c r="D219" s="19"/>
      <c r="E219" s="19"/>
      <c r="F219" s="19"/>
      <c r="G219" s="19"/>
      <c r="H219" s="19"/>
    </row>
    <row r="220" spans="1:8" ht="15.6" x14ac:dyDescent="0.3">
      <c r="A220" s="25"/>
      <c r="B220" s="19"/>
      <c r="C220" s="19"/>
      <c r="D220" s="19"/>
      <c r="E220" s="19"/>
      <c r="F220" s="19"/>
      <c r="G220" s="19"/>
      <c r="H220" s="19"/>
    </row>
    <row r="221" spans="1:8" ht="15.6" x14ac:dyDescent="0.3">
      <c r="A221" s="25"/>
      <c r="B221" s="19"/>
      <c r="C221" s="19"/>
      <c r="D221" s="19"/>
      <c r="E221" s="19"/>
      <c r="F221" s="19"/>
      <c r="G221" s="19"/>
      <c r="H221" s="19"/>
    </row>
    <row r="222" spans="1:8" ht="15.6" x14ac:dyDescent="0.3">
      <c r="A222" s="25"/>
      <c r="B222" s="19"/>
      <c r="C222" s="19"/>
      <c r="D222" s="19"/>
      <c r="E222" s="19"/>
      <c r="F222" s="19"/>
      <c r="G222" s="19"/>
      <c r="H222" s="19"/>
    </row>
    <row r="223" spans="1:8" ht="15.6" x14ac:dyDescent="0.3">
      <c r="A223" s="25"/>
      <c r="B223" s="19"/>
      <c r="C223" s="19"/>
      <c r="D223" s="19"/>
      <c r="E223" s="19"/>
      <c r="F223" s="19"/>
      <c r="G223" s="19"/>
      <c r="H223" s="19"/>
    </row>
    <row r="224" spans="1:8" ht="15.6" x14ac:dyDescent="0.3">
      <c r="A224" s="25"/>
      <c r="B224" s="19"/>
      <c r="C224" s="19"/>
      <c r="D224" s="19"/>
      <c r="E224" s="19"/>
      <c r="F224" s="19"/>
      <c r="G224" s="19"/>
      <c r="H224" s="19"/>
    </row>
    <row r="225" spans="1:8" ht="15.6" x14ac:dyDescent="0.3">
      <c r="A225" s="25"/>
      <c r="B225" s="19"/>
      <c r="C225" s="19"/>
      <c r="D225" s="19"/>
      <c r="E225" s="19"/>
      <c r="F225" s="19"/>
      <c r="G225" s="19"/>
      <c r="H225" s="19"/>
    </row>
    <row r="226" spans="1:8" ht="15.6" x14ac:dyDescent="0.3">
      <c r="A226" s="25"/>
      <c r="B226" s="19"/>
      <c r="C226" s="19"/>
      <c r="D226" s="19"/>
      <c r="E226" s="19"/>
      <c r="F226" s="19"/>
      <c r="G226" s="19"/>
      <c r="H226" s="19"/>
    </row>
    <row r="227" spans="1:8" ht="15.6" x14ac:dyDescent="0.3">
      <c r="A227" s="25"/>
      <c r="B227" s="19"/>
      <c r="C227" s="19"/>
      <c r="D227" s="19"/>
      <c r="E227" s="19"/>
      <c r="F227" s="19"/>
      <c r="G227" s="19"/>
      <c r="H227" s="19"/>
    </row>
    <row r="228" spans="1:8" ht="15.6" x14ac:dyDescent="0.3">
      <c r="A228" s="25"/>
      <c r="B228" s="19"/>
      <c r="C228" s="19"/>
      <c r="D228" s="19"/>
      <c r="E228" s="19"/>
      <c r="F228" s="19"/>
      <c r="G228" s="19"/>
      <c r="H228" s="19"/>
    </row>
    <row r="229" spans="1:8" ht="15.6" x14ac:dyDescent="0.3">
      <c r="A229" s="25"/>
      <c r="B229" s="19"/>
      <c r="C229" s="19"/>
      <c r="D229" s="19"/>
      <c r="E229" s="19"/>
      <c r="F229" s="19"/>
      <c r="G229" s="19"/>
      <c r="H229" s="19"/>
    </row>
    <row r="230" spans="1:8" ht="15.6" x14ac:dyDescent="0.3">
      <c r="A230" s="25"/>
      <c r="B230" s="19"/>
      <c r="C230" s="19"/>
      <c r="D230" s="19"/>
      <c r="E230" s="19"/>
      <c r="F230" s="19"/>
      <c r="G230" s="19"/>
      <c r="H230" s="19"/>
    </row>
    <row r="231" spans="1:8" ht="15.6" x14ac:dyDescent="0.3">
      <c r="A231" s="25"/>
      <c r="B231" s="19"/>
      <c r="C231" s="19"/>
      <c r="D231" s="19"/>
      <c r="E231" s="19"/>
      <c r="F231" s="19"/>
      <c r="G231" s="19"/>
      <c r="H231" s="19"/>
    </row>
    <row r="232" spans="1:8" ht="15.6" x14ac:dyDescent="0.3">
      <c r="A232" s="25"/>
      <c r="B232" s="19"/>
      <c r="C232" s="19"/>
      <c r="D232" s="19"/>
      <c r="E232" s="19"/>
      <c r="F232" s="19"/>
      <c r="G232" s="19"/>
      <c r="H232" s="19"/>
    </row>
    <row r="233" spans="1:8" ht="15.6" x14ac:dyDescent="0.3">
      <c r="A233" s="25"/>
      <c r="B233" s="19"/>
      <c r="C233" s="19"/>
      <c r="D233" s="19"/>
      <c r="E233" s="19"/>
      <c r="F233" s="19"/>
      <c r="G233" s="19"/>
      <c r="H233" s="19"/>
    </row>
    <row r="234" spans="1:8" ht="15.6" x14ac:dyDescent="0.3">
      <c r="A234" s="25"/>
      <c r="B234" s="19"/>
      <c r="C234" s="19"/>
      <c r="D234" s="19"/>
      <c r="E234" s="19"/>
      <c r="F234" s="19"/>
      <c r="G234" s="19"/>
      <c r="H234" s="19"/>
    </row>
    <row r="235" spans="1:8" ht="15.6" x14ac:dyDescent="0.3">
      <c r="A235" s="25"/>
      <c r="B235" s="19"/>
      <c r="C235" s="19"/>
      <c r="D235" s="19"/>
      <c r="E235" s="19"/>
      <c r="F235" s="19"/>
      <c r="G235" s="19"/>
      <c r="H235" s="19"/>
    </row>
    <row r="236" spans="1:8" ht="15.6" x14ac:dyDescent="0.3">
      <c r="A236" s="25"/>
      <c r="B236" s="19"/>
      <c r="C236" s="19"/>
      <c r="D236" s="19"/>
      <c r="E236" s="19"/>
      <c r="F236" s="19"/>
      <c r="G236" s="19"/>
      <c r="H236" s="19"/>
    </row>
    <row r="237" spans="1:8" ht="15.6" x14ac:dyDescent="0.3">
      <c r="A237" s="25"/>
      <c r="B237" s="19"/>
      <c r="C237" s="19"/>
      <c r="D237" s="19"/>
      <c r="E237" s="19"/>
      <c r="F237" s="19"/>
      <c r="G237" s="19"/>
      <c r="H237" s="19"/>
    </row>
    <row r="238" spans="1:8" ht="15.6" x14ac:dyDescent="0.3">
      <c r="A238" s="25"/>
      <c r="B238" s="19"/>
      <c r="C238" s="19"/>
      <c r="D238" s="19"/>
      <c r="E238" s="19"/>
      <c r="F238" s="19"/>
      <c r="G238" s="19"/>
      <c r="H238" s="19"/>
    </row>
    <row r="239" spans="1:8" ht="15.6" x14ac:dyDescent="0.3">
      <c r="A239" s="25"/>
      <c r="B239" s="19"/>
      <c r="C239" s="19"/>
      <c r="D239" s="19"/>
      <c r="E239" s="19"/>
      <c r="F239" s="19"/>
      <c r="G239" s="19"/>
      <c r="H239" s="19"/>
    </row>
    <row r="240" spans="1:8" ht="15.6" x14ac:dyDescent="0.3">
      <c r="A240" s="25"/>
      <c r="B240" s="19"/>
      <c r="C240" s="19"/>
      <c r="D240" s="19"/>
      <c r="E240" s="19"/>
      <c r="F240" s="19"/>
      <c r="G240" s="19"/>
      <c r="H240" s="19"/>
    </row>
    <row r="241" spans="1:8" ht="15.6" x14ac:dyDescent="0.3">
      <c r="A241" s="25"/>
      <c r="B241" s="19"/>
      <c r="C241" s="19"/>
      <c r="D241" s="19"/>
      <c r="E241" s="19"/>
      <c r="F241" s="19"/>
      <c r="G241" s="19"/>
      <c r="H241" s="19"/>
    </row>
    <row r="242" spans="1:8" ht="15.6" x14ac:dyDescent="0.3">
      <c r="A242" s="25"/>
      <c r="B242" s="19"/>
      <c r="C242" s="19"/>
      <c r="D242" s="19"/>
      <c r="E242" s="19"/>
      <c r="F242" s="19"/>
      <c r="G242" s="19"/>
      <c r="H242" s="19"/>
    </row>
    <row r="243" spans="1:8" ht="15.6" x14ac:dyDescent="0.3">
      <c r="A243" s="25"/>
      <c r="B243" s="19"/>
      <c r="C243" s="19"/>
      <c r="D243" s="19"/>
      <c r="E243" s="19"/>
      <c r="F243" s="19"/>
      <c r="G243" s="19"/>
      <c r="H243" s="19"/>
    </row>
    <row r="244" spans="1:8" ht="15.6" x14ac:dyDescent="0.3">
      <c r="A244" s="25"/>
      <c r="B244" s="19"/>
      <c r="C244" s="19"/>
      <c r="D244" s="19"/>
      <c r="E244" s="19"/>
      <c r="F244" s="19"/>
      <c r="G244" s="19"/>
      <c r="H244" s="19"/>
    </row>
    <row r="245" spans="1:8" ht="15.6" x14ac:dyDescent="0.3">
      <c r="A245" s="25"/>
      <c r="B245" s="19"/>
      <c r="C245" s="19"/>
      <c r="D245" s="19"/>
      <c r="E245" s="19"/>
      <c r="F245" s="19"/>
      <c r="G245" s="19"/>
      <c r="H245" s="19"/>
    </row>
    <row r="246" spans="1:8" ht="15.6" x14ac:dyDescent="0.3">
      <c r="A246" s="25"/>
      <c r="B246" s="19"/>
      <c r="C246" s="19"/>
      <c r="D246" s="19"/>
      <c r="E246" s="19"/>
      <c r="F246" s="19"/>
      <c r="G246" s="19"/>
      <c r="H246" s="19"/>
    </row>
    <row r="247" spans="1:8" ht="15.6" x14ac:dyDescent="0.3">
      <c r="A247" s="25"/>
      <c r="B247" s="19"/>
      <c r="C247" s="19"/>
      <c r="D247" s="19"/>
      <c r="E247" s="19"/>
      <c r="F247" s="19"/>
      <c r="G247" s="19"/>
      <c r="H247" s="19"/>
    </row>
    <row r="248" spans="1:8" ht="15.6" x14ac:dyDescent="0.3">
      <c r="A248" s="25"/>
      <c r="B248" s="19"/>
      <c r="C248" s="19"/>
      <c r="D248" s="19"/>
      <c r="E248" s="19"/>
      <c r="F248" s="19"/>
      <c r="G248" s="19"/>
      <c r="H248" s="19"/>
    </row>
    <row r="249" spans="1:8" ht="15.6" x14ac:dyDescent="0.3">
      <c r="A249" s="25"/>
      <c r="B249" s="19"/>
      <c r="C249" s="19"/>
      <c r="D249" s="19"/>
      <c r="E249" s="19"/>
      <c r="F249" s="19"/>
      <c r="G249" s="19"/>
      <c r="H249" s="19"/>
    </row>
    <row r="250" spans="1:8" ht="15.6" x14ac:dyDescent="0.3">
      <c r="A250" s="25"/>
      <c r="B250" s="19"/>
      <c r="C250" s="19"/>
      <c r="D250" s="19"/>
      <c r="E250" s="19"/>
      <c r="F250" s="19"/>
      <c r="G250" s="19"/>
      <c r="H250" s="19"/>
    </row>
    <row r="251" spans="1:8" ht="15.6" x14ac:dyDescent="0.3">
      <c r="A251" s="25"/>
      <c r="B251" s="19"/>
      <c r="C251" s="19"/>
      <c r="D251" s="19"/>
      <c r="E251" s="19"/>
      <c r="F251" s="19"/>
      <c r="G251" s="19"/>
      <c r="H251" s="19"/>
    </row>
    <row r="252" spans="1:8" ht="15.6" x14ac:dyDescent="0.3">
      <c r="A252" s="25"/>
      <c r="B252" s="19"/>
      <c r="C252" s="19"/>
      <c r="D252" s="19"/>
      <c r="E252" s="19"/>
      <c r="F252" s="19"/>
      <c r="G252" s="19"/>
      <c r="H252" s="19"/>
    </row>
    <row r="253" spans="1:8" ht="15.6" x14ac:dyDescent="0.3">
      <c r="A253" s="25"/>
      <c r="B253" s="19"/>
      <c r="C253" s="19"/>
      <c r="D253" s="19"/>
      <c r="E253" s="19"/>
      <c r="F253" s="19"/>
      <c r="G253" s="19"/>
      <c r="H253" s="19"/>
    </row>
    <row r="254" spans="1:8" ht="15.6" x14ac:dyDescent="0.3">
      <c r="A254" s="25"/>
      <c r="B254" s="19"/>
      <c r="C254" s="19"/>
      <c r="D254" s="19"/>
      <c r="E254" s="19"/>
      <c r="F254" s="19"/>
      <c r="G254" s="19"/>
      <c r="H254" s="19"/>
    </row>
    <row r="255" spans="1:8" ht="15.6" x14ac:dyDescent="0.3">
      <c r="A255" s="25"/>
      <c r="B255" s="19"/>
      <c r="C255" s="19"/>
      <c r="D255" s="19"/>
      <c r="E255" s="19"/>
      <c r="F255" s="19"/>
      <c r="G255" s="19"/>
      <c r="H255" s="19"/>
    </row>
    <row r="256" spans="1:8" ht="15.6" x14ac:dyDescent="0.3">
      <c r="A256" s="25"/>
      <c r="B256" s="19"/>
      <c r="C256" s="19"/>
      <c r="D256" s="19"/>
      <c r="E256" s="19"/>
      <c r="F256" s="19"/>
      <c r="G256" s="19"/>
      <c r="H256" s="19"/>
    </row>
    <row r="257" spans="1:8" ht="15.6" x14ac:dyDescent="0.3">
      <c r="A257" s="25"/>
      <c r="B257" s="19"/>
      <c r="C257" s="19"/>
      <c r="D257" s="19"/>
      <c r="E257" s="19"/>
      <c r="F257" s="19"/>
      <c r="G257" s="19"/>
      <c r="H257" s="19"/>
    </row>
    <row r="258" spans="1:8" ht="15.6" x14ac:dyDescent="0.3">
      <c r="A258" s="25"/>
      <c r="B258" s="19"/>
      <c r="C258" s="19"/>
      <c r="D258" s="19"/>
      <c r="E258" s="19"/>
      <c r="F258" s="19"/>
      <c r="G258" s="19"/>
      <c r="H258" s="19"/>
    </row>
    <row r="259" spans="1:8" ht="15.6" x14ac:dyDescent="0.3">
      <c r="A259" s="25"/>
      <c r="B259" s="19"/>
      <c r="C259" s="19"/>
      <c r="D259" s="19"/>
      <c r="E259" s="19"/>
      <c r="F259" s="19"/>
      <c r="G259" s="19"/>
      <c r="H259" s="19"/>
    </row>
    <row r="260" spans="1:8" ht="15.6" x14ac:dyDescent="0.3">
      <c r="A260" s="25"/>
      <c r="B260" s="19"/>
      <c r="C260" s="19"/>
      <c r="D260" s="19"/>
      <c r="E260" s="19"/>
      <c r="F260" s="19"/>
      <c r="G260" s="19"/>
      <c r="H260" s="19"/>
    </row>
    <row r="261" spans="1:8" ht="15.6" x14ac:dyDescent="0.3">
      <c r="A261" s="25"/>
      <c r="B261" s="19"/>
      <c r="C261" s="19"/>
      <c r="D261" s="19"/>
      <c r="E261" s="19"/>
      <c r="F261" s="19"/>
      <c r="G261" s="19"/>
      <c r="H261" s="19"/>
    </row>
    <row r="262" spans="1:8" ht="15.6" x14ac:dyDescent="0.3">
      <c r="A262" s="25"/>
      <c r="B262" s="19"/>
      <c r="C262" s="19"/>
      <c r="D262" s="19"/>
      <c r="E262" s="19"/>
      <c r="F262" s="19"/>
      <c r="G262" s="19"/>
      <c r="H262" s="19"/>
    </row>
    <row r="263" spans="1:8" ht="15.6" x14ac:dyDescent="0.3">
      <c r="A263" s="25"/>
      <c r="B263" s="19"/>
      <c r="C263" s="19"/>
      <c r="D263" s="19"/>
      <c r="E263" s="19"/>
      <c r="F263" s="19"/>
      <c r="G263" s="19"/>
      <c r="H263" s="19"/>
    </row>
    <row r="264" spans="1:8" ht="15.6" x14ac:dyDescent="0.3">
      <c r="A264" s="25"/>
      <c r="B264" s="19"/>
      <c r="C264" s="19"/>
      <c r="D264" s="19"/>
      <c r="E264" s="19"/>
      <c r="F264" s="19"/>
      <c r="G264" s="19"/>
      <c r="H264" s="19"/>
    </row>
    <row r="265" spans="1:8" ht="15.6" x14ac:dyDescent="0.3">
      <c r="A265" s="25"/>
      <c r="B265" s="19"/>
      <c r="C265" s="19"/>
      <c r="D265" s="19"/>
      <c r="E265" s="19"/>
      <c r="F265" s="19"/>
      <c r="G265" s="19"/>
      <c r="H265" s="19"/>
    </row>
    <row r="266" spans="1:8" ht="15.6" x14ac:dyDescent="0.3">
      <c r="A266" s="25"/>
      <c r="B266" s="19"/>
      <c r="C266" s="19"/>
      <c r="D266" s="19"/>
      <c r="E266" s="19"/>
      <c r="F266" s="19"/>
      <c r="G266" s="19"/>
      <c r="H266" s="19"/>
    </row>
    <row r="267" spans="1:8" ht="15.6" x14ac:dyDescent="0.3">
      <c r="A267" s="25"/>
      <c r="B267" s="19"/>
      <c r="C267" s="19"/>
      <c r="D267" s="19"/>
      <c r="E267" s="19"/>
      <c r="F267" s="19"/>
      <c r="G267" s="19"/>
      <c r="H267" s="19"/>
    </row>
    <row r="268" spans="1:8" ht="15.6" x14ac:dyDescent="0.3">
      <c r="A268" s="25"/>
      <c r="B268" s="19"/>
      <c r="C268" s="19"/>
      <c r="D268" s="19"/>
      <c r="E268" s="19"/>
      <c r="F268" s="19"/>
      <c r="G268" s="19"/>
      <c r="H268" s="19"/>
    </row>
    <row r="269" spans="1:8" ht="15.6" x14ac:dyDescent="0.3">
      <c r="A269" s="25"/>
      <c r="B269" s="19"/>
      <c r="C269" s="19"/>
      <c r="D269" s="19"/>
      <c r="E269" s="19"/>
      <c r="F269" s="19"/>
      <c r="G269" s="19"/>
      <c r="H269" s="19"/>
    </row>
    <row r="270" spans="1:8" ht="15.6" x14ac:dyDescent="0.3">
      <c r="A270" s="25"/>
      <c r="B270" s="19"/>
      <c r="C270" s="19"/>
      <c r="D270" s="19"/>
      <c r="E270" s="19"/>
      <c r="F270" s="19"/>
      <c r="G270" s="19"/>
      <c r="H270" s="19"/>
    </row>
    <row r="271" spans="1:8" ht="15.6" x14ac:dyDescent="0.3">
      <c r="A271" s="25"/>
      <c r="B271" s="19"/>
      <c r="C271" s="19"/>
      <c r="D271" s="19"/>
      <c r="E271" s="19"/>
      <c r="F271" s="19"/>
      <c r="G271" s="19"/>
      <c r="H271" s="19"/>
    </row>
    <row r="272" spans="1:8" ht="15.6" x14ac:dyDescent="0.3">
      <c r="A272" s="25"/>
      <c r="B272" s="19"/>
      <c r="C272" s="19"/>
      <c r="D272" s="19"/>
      <c r="E272" s="19"/>
      <c r="F272" s="19"/>
      <c r="G272" s="19"/>
      <c r="H272" s="19"/>
    </row>
    <row r="273" spans="1:8" ht="15.6" x14ac:dyDescent="0.3">
      <c r="A273" s="25"/>
      <c r="B273" s="19"/>
      <c r="C273" s="19"/>
      <c r="D273" s="19"/>
      <c r="E273" s="19"/>
      <c r="F273" s="19"/>
      <c r="G273" s="19"/>
      <c r="H273" s="19"/>
    </row>
    <row r="274" spans="1:8" ht="15.6" x14ac:dyDescent="0.3">
      <c r="A274" s="25"/>
      <c r="B274" s="19"/>
      <c r="C274" s="19"/>
      <c r="D274" s="19"/>
      <c r="E274" s="19"/>
      <c r="F274" s="19"/>
      <c r="G274" s="19"/>
      <c r="H274" s="19"/>
    </row>
    <row r="275" spans="1:8" ht="15.6" x14ac:dyDescent="0.3">
      <c r="A275" s="25"/>
      <c r="B275" s="19"/>
      <c r="C275" s="19"/>
      <c r="D275" s="19"/>
      <c r="E275" s="19"/>
      <c r="F275" s="19"/>
      <c r="G275" s="19"/>
      <c r="H275" s="19"/>
    </row>
    <row r="276" spans="1:8" ht="15.6" x14ac:dyDescent="0.3">
      <c r="A276" s="25"/>
      <c r="B276" s="19"/>
      <c r="C276" s="19"/>
      <c r="D276" s="19"/>
      <c r="E276" s="19"/>
      <c r="F276" s="19"/>
      <c r="G276" s="19"/>
      <c r="H276" s="19"/>
    </row>
    <row r="277" spans="1:8" ht="15.6" x14ac:dyDescent="0.3">
      <c r="A277" s="25"/>
      <c r="B277" s="19"/>
      <c r="C277" s="19"/>
      <c r="D277" s="19"/>
      <c r="E277" s="19"/>
      <c r="F277" s="19"/>
      <c r="G277" s="19"/>
      <c r="H277" s="19"/>
    </row>
    <row r="278" spans="1:8" ht="15.6" x14ac:dyDescent="0.3">
      <c r="A278" s="25"/>
      <c r="B278" s="19"/>
      <c r="C278" s="19"/>
      <c r="D278" s="19"/>
      <c r="E278" s="19"/>
      <c r="F278" s="19"/>
      <c r="G278" s="19"/>
      <c r="H278" s="19"/>
    </row>
    <row r="279" spans="1:8" ht="15.6" x14ac:dyDescent="0.3">
      <c r="A279" s="25"/>
      <c r="B279" s="19"/>
      <c r="C279" s="19"/>
      <c r="D279" s="19"/>
      <c r="E279" s="19"/>
      <c r="F279" s="19"/>
      <c r="G279" s="19"/>
      <c r="H279" s="19"/>
    </row>
    <row r="280" spans="1:8" ht="15.6" x14ac:dyDescent="0.3">
      <c r="A280" s="25"/>
      <c r="B280" s="19"/>
      <c r="C280" s="19"/>
      <c r="D280" s="19"/>
      <c r="E280" s="19"/>
      <c r="F280" s="19"/>
      <c r="G280" s="19"/>
      <c r="H280" s="19"/>
    </row>
    <row r="281" spans="1:8" ht="15.6" x14ac:dyDescent="0.3">
      <c r="A281" s="25"/>
      <c r="B281" s="19"/>
      <c r="C281" s="19"/>
      <c r="D281" s="19"/>
      <c r="E281" s="19"/>
      <c r="F281" s="19"/>
      <c r="G281" s="19"/>
      <c r="H281" s="19"/>
    </row>
    <row r="282" spans="1:8" ht="15.6" x14ac:dyDescent="0.3">
      <c r="A282" s="25"/>
      <c r="B282" s="19"/>
      <c r="C282" s="19"/>
      <c r="D282" s="19"/>
      <c r="E282" s="19"/>
      <c r="F282" s="19"/>
      <c r="G282" s="19"/>
      <c r="H282" s="19"/>
    </row>
    <row r="283" spans="1:8" ht="15.6" x14ac:dyDescent="0.3">
      <c r="A283" s="25"/>
      <c r="B283" s="19"/>
      <c r="C283" s="19"/>
      <c r="D283" s="19"/>
      <c r="E283" s="19"/>
      <c r="F283" s="19"/>
      <c r="G283" s="19"/>
      <c r="H283" s="19"/>
    </row>
    <row r="284" spans="1:8" ht="15.6" x14ac:dyDescent="0.3">
      <c r="A284" s="25"/>
      <c r="B284" s="19"/>
      <c r="C284" s="19"/>
      <c r="D284" s="19"/>
      <c r="E284" s="19"/>
      <c r="F284" s="19"/>
      <c r="G284" s="19"/>
      <c r="H284" s="19"/>
    </row>
    <row r="285" spans="1:8" ht="15.6" x14ac:dyDescent="0.3">
      <c r="A285" s="25"/>
      <c r="B285" s="19"/>
      <c r="C285" s="19"/>
      <c r="D285" s="19"/>
      <c r="E285" s="19"/>
      <c r="F285" s="19"/>
      <c r="G285" s="19"/>
      <c r="H285" s="19"/>
    </row>
    <row r="286" spans="1:8" ht="15.6" x14ac:dyDescent="0.3">
      <c r="A286" s="25"/>
      <c r="B286" s="19"/>
      <c r="C286" s="19"/>
      <c r="D286" s="19"/>
      <c r="E286" s="19"/>
      <c r="F286" s="19"/>
      <c r="G286" s="19"/>
      <c r="H286" s="19"/>
    </row>
    <row r="287" spans="1:8" ht="15.6" x14ac:dyDescent="0.3">
      <c r="A287" s="25"/>
      <c r="B287" s="19"/>
      <c r="C287" s="19"/>
      <c r="D287" s="19"/>
      <c r="E287" s="19"/>
      <c r="F287" s="19"/>
      <c r="G287" s="19"/>
      <c r="H287" s="19"/>
    </row>
    <row r="288" spans="1:8" ht="15.6" x14ac:dyDescent="0.3">
      <c r="A288" s="25"/>
      <c r="B288" s="19"/>
      <c r="C288" s="19"/>
      <c r="D288" s="19"/>
      <c r="E288" s="19"/>
      <c r="F288" s="19"/>
      <c r="G288" s="19"/>
      <c r="H288" s="19"/>
    </row>
    <row r="289" spans="1:8" ht="15.6" x14ac:dyDescent="0.3">
      <c r="A289" s="25"/>
      <c r="B289" s="19"/>
      <c r="C289" s="19"/>
      <c r="D289" s="19"/>
      <c r="E289" s="19"/>
      <c r="F289" s="19"/>
      <c r="G289" s="19"/>
      <c r="H289" s="19"/>
    </row>
    <row r="290" spans="1:8" ht="15.6" x14ac:dyDescent="0.3">
      <c r="A290" s="25"/>
      <c r="B290" s="19"/>
      <c r="C290" s="19"/>
      <c r="D290" s="19"/>
      <c r="E290" s="19"/>
      <c r="F290" s="19"/>
      <c r="G290" s="19"/>
      <c r="H290" s="19"/>
    </row>
    <row r="291" spans="1:8" ht="15.6" x14ac:dyDescent="0.3">
      <c r="A291" s="25"/>
      <c r="B291" s="19"/>
      <c r="C291" s="19"/>
      <c r="D291" s="19"/>
      <c r="E291" s="19"/>
      <c r="F291" s="19"/>
      <c r="G291" s="19"/>
      <c r="H291" s="19"/>
    </row>
    <row r="292" spans="1:8" ht="15.6" x14ac:dyDescent="0.3">
      <c r="A292" s="25"/>
      <c r="B292" s="19"/>
      <c r="C292" s="19"/>
      <c r="D292" s="19"/>
      <c r="E292" s="19"/>
      <c r="F292" s="19"/>
      <c r="G292" s="19"/>
      <c r="H292" s="19"/>
    </row>
    <row r="293" spans="1:8" ht="15.6" x14ac:dyDescent="0.3">
      <c r="A293" s="25"/>
      <c r="B293" s="19"/>
      <c r="C293" s="19"/>
      <c r="D293" s="19"/>
      <c r="E293" s="19"/>
      <c r="F293" s="19"/>
      <c r="G293" s="19"/>
      <c r="H293" s="19"/>
    </row>
    <row r="294" spans="1:8" ht="15.6" x14ac:dyDescent="0.3">
      <c r="A294" s="25"/>
      <c r="B294" s="19"/>
      <c r="C294" s="19"/>
      <c r="D294" s="19"/>
      <c r="E294" s="19"/>
      <c r="F294" s="19"/>
      <c r="G294" s="19"/>
      <c r="H294" s="19"/>
    </row>
    <row r="295" spans="1:8" ht="15.6" x14ac:dyDescent="0.3">
      <c r="A295" s="25"/>
      <c r="B295" s="19"/>
      <c r="C295" s="19"/>
      <c r="D295" s="19"/>
      <c r="E295" s="19"/>
      <c r="F295" s="19"/>
      <c r="G295" s="19"/>
      <c r="H295" s="19"/>
    </row>
    <row r="296" spans="1:8" ht="15.6" x14ac:dyDescent="0.3">
      <c r="A296" s="25"/>
      <c r="B296" s="19"/>
      <c r="C296" s="19"/>
      <c r="D296" s="19"/>
      <c r="E296" s="19"/>
      <c r="F296" s="19"/>
      <c r="G296" s="19"/>
      <c r="H296" s="19"/>
    </row>
    <row r="297" spans="1:8" ht="15.6" x14ac:dyDescent="0.3">
      <c r="A297" s="25"/>
      <c r="B297" s="19"/>
      <c r="C297" s="19"/>
      <c r="D297" s="19"/>
      <c r="E297" s="19"/>
      <c r="F297" s="19"/>
      <c r="G297" s="19"/>
      <c r="H297" s="19"/>
    </row>
    <row r="298" spans="1:8" ht="15.6" x14ac:dyDescent="0.3">
      <c r="A298" s="25"/>
      <c r="B298" s="19"/>
      <c r="C298" s="19"/>
      <c r="D298" s="19"/>
      <c r="E298" s="19"/>
      <c r="F298" s="19"/>
      <c r="G298" s="19"/>
      <c r="H298" s="19"/>
    </row>
    <row r="299" spans="1:8" ht="15.6" x14ac:dyDescent="0.3">
      <c r="A299" s="25"/>
      <c r="B299" s="19"/>
      <c r="C299" s="19"/>
      <c r="D299" s="19"/>
      <c r="E299" s="19"/>
      <c r="F299" s="19"/>
      <c r="G299" s="19"/>
      <c r="H299" s="19"/>
    </row>
    <row r="300" spans="1:8" ht="15.6" x14ac:dyDescent="0.3">
      <c r="A300" s="25"/>
      <c r="B300" s="19"/>
      <c r="C300" s="19"/>
      <c r="D300" s="19"/>
      <c r="E300" s="19"/>
      <c r="F300" s="19"/>
      <c r="G300" s="19"/>
      <c r="H300" s="19"/>
    </row>
    <row r="301" spans="1:8" ht="15.6" x14ac:dyDescent="0.3">
      <c r="A301" s="25"/>
      <c r="B301" s="19"/>
      <c r="C301" s="19"/>
      <c r="D301" s="19"/>
      <c r="E301" s="19"/>
      <c r="F301" s="19"/>
      <c r="G301" s="19"/>
      <c r="H301" s="19"/>
    </row>
    <row r="302" spans="1:8" ht="15.6" x14ac:dyDescent="0.3">
      <c r="A302" s="25"/>
      <c r="B302" s="19"/>
      <c r="C302" s="19"/>
      <c r="D302" s="19"/>
      <c r="E302" s="19"/>
      <c r="F302" s="19"/>
      <c r="G302" s="19"/>
      <c r="H302" s="19"/>
    </row>
    <row r="303" spans="1:8" ht="15.6" x14ac:dyDescent="0.3">
      <c r="A303" s="25"/>
      <c r="B303" s="19"/>
      <c r="C303" s="19"/>
      <c r="D303" s="19"/>
      <c r="E303" s="19"/>
      <c r="F303" s="19"/>
      <c r="G303" s="19"/>
      <c r="H303" s="19"/>
    </row>
    <row r="304" spans="1:8" ht="15.6" x14ac:dyDescent="0.3">
      <c r="A304" s="25"/>
      <c r="B304" s="19"/>
      <c r="C304" s="19"/>
      <c r="D304" s="19"/>
      <c r="E304" s="19"/>
      <c r="F304" s="19"/>
      <c r="G304" s="19"/>
      <c r="H304" s="19"/>
    </row>
    <row r="305" spans="1:8" ht="15.6" x14ac:dyDescent="0.3">
      <c r="A305" s="25"/>
      <c r="B305" s="19"/>
      <c r="C305" s="19"/>
      <c r="D305" s="19"/>
      <c r="E305" s="19"/>
      <c r="F305" s="19"/>
      <c r="G305" s="19"/>
      <c r="H305" s="19"/>
    </row>
    <row r="306" spans="1:8" ht="15.6" x14ac:dyDescent="0.3">
      <c r="A306" s="25"/>
      <c r="B306" s="19"/>
      <c r="C306" s="19"/>
      <c r="D306" s="19"/>
      <c r="E306" s="19"/>
      <c r="F306" s="19"/>
      <c r="G306" s="19"/>
      <c r="H306" s="19"/>
    </row>
    <row r="307" spans="1:8" ht="15.6" x14ac:dyDescent="0.3">
      <c r="A307" s="25"/>
      <c r="B307" s="19"/>
      <c r="C307" s="19"/>
      <c r="D307" s="19"/>
      <c r="E307" s="19"/>
      <c r="F307" s="19"/>
      <c r="G307" s="19"/>
      <c r="H307" s="19"/>
    </row>
    <row r="308" spans="1:8" ht="15.6" x14ac:dyDescent="0.3">
      <c r="A308" s="25"/>
      <c r="B308" s="19"/>
      <c r="C308" s="19"/>
      <c r="D308" s="19"/>
      <c r="E308" s="19"/>
      <c r="F308" s="19"/>
      <c r="G308" s="19"/>
      <c r="H308" s="19"/>
    </row>
    <row r="309" spans="1:8" ht="15.6" x14ac:dyDescent="0.3">
      <c r="A309" s="25"/>
      <c r="B309" s="19"/>
      <c r="C309" s="19"/>
      <c r="D309" s="19"/>
      <c r="E309" s="19"/>
      <c r="F309" s="19"/>
      <c r="G309" s="19"/>
      <c r="H309" s="19"/>
    </row>
    <row r="310" spans="1:8" ht="15.6" x14ac:dyDescent="0.3">
      <c r="A310" s="25"/>
      <c r="B310" s="19"/>
      <c r="C310" s="19"/>
      <c r="D310" s="19"/>
      <c r="E310" s="19"/>
      <c r="F310" s="19"/>
      <c r="G310" s="19"/>
      <c r="H310" s="19"/>
    </row>
    <row r="311" spans="1:8" ht="15.6" x14ac:dyDescent="0.3">
      <c r="A311" s="25"/>
      <c r="B311" s="19"/>
      <c r="C311" s="19"/>
      <c r="D311" s="19"/>
      <c r="E311" s="19"/>
      <c r="F311" s="19"/>
      <c r="G311" s="19"/>
      <c r="H311" s="19"/>
    </row>
    <row r="312" spans="1:8" ht="15.6" x14ac:dyDescent="0.3">
      <c r="A312" s="25"/>
      <c r="B312" s="19"/>
      <c r="C312" s="19"/>
      <c r="D312" s="19"/>
      <c r="E312" s="19"/>
      <c r="F312" s="19"/>
      <c r="G312" s="19"/>
      <c r="H312" s="19"/>
    </row>
    <row r="313" spans="1:8" ht="15.6" x14ac:dyDescent="0.3">
      <c r="A313" s="25"/>
      <c r="B313" s="19"/>
      <c r="C313" s="19"/>
      <c r="D313" s="19"/>
      <c r="E313" s="19"/>
      <c r="F313" s="19"/>
      <c r="G313" s="19"/>
      <c r="H313" s="19"/>
    </row>
    <row r="314" spans="1:8" ht="15.6" x14ac:dyDescent="0.3">
      <c r="A314" s="25"/>
      <c r="B314" s="19"/>
      <c r="C314" s="19"/>
      <c r="D314" s="19"/>
      <c r="E314" s="19"/>
      <c r="F314" s="19"/>
      <c r="G314" s="19"/>
      <c r="H314" s="19"/>
    </row>
    <row r="315" spans="1:8" ht="15.6" x14ac:dyDescent="0.3">
      <c r="A315" s="25"/>
      <c r="B315" s="19"/>
      <c r="C315" s="19"/>
      <c r="D315" s="19"/>
      <c r="E315" s="19"/>
      <c r="F315" s="19"/>
      <c r="G315" s="19"/>
      <c r="H315" s="19"/>
    </row>
    <row r="316" spans="1:8" ht="15.6" x14ac:dyDescent="0.3">
      <c r="A316" s="25"/>
      <c r="B316" s="19"/>
      <c r="C316" s="19"/>
      <c r="D316" s="19"/>
      <c r="E316" s="19"/>
      <c r="F316" s="19"/>
      <c r="G316" s="19"/>
      <c r="H316" s="19"/>
    </row>
    <row r="317" spans="1:8" ht="15.6" x14ac:dyDescent="0.3">
      <c r="A317" s="25"/>
      <c r="B317" s="19"/>
      <c r="C317" s="19"/>
      <c r="D317" s="19"/>
      <c r="E317" s="19"/>
      <c r="F317" s="19"/>
      <c r="G317" s="19"/>
      <c r="H317" s="19"/>
    </row>
    <row r="318" spans="1:8" ht="15.6" x14ac:dyDescent="0.3">
      <c r="A318" s="25"/>
      <c r="B318" s="19"/>
      <c r="C318" s="19"/>
      <c r="D318" s="19"/>
      <c r="E318" s="19"/>
      <c r="F318" s="19"/>
      <c r="G318" s="19"/>
      <c r="H318" s="19"/>
    </row>
    <row r="319" spans="1:8" ht="15.6" x14ac:dyDescent="0.3">
      <c r="A319" s="25"/>
      <c r="B319" s="19"/>
      <c r="C319" s="19"/>
      <c r="D319" s="19"/>
      <c r="E319" s="19"/>
      <c r="F319" s="19"/>
      <c r="G319" s="19"/>
      <c r="H319" s="19"/>
    </row>
    <row r="320" spans="1:8" ht="15.6" x14ac:dyDescent="0.3">
      <c r="A320" s="25"/>
      <c r="B320" s="19"/>
      <c r="C320" s="19"/>
      <c r="D320" s="19"/>
      <c r="E320" s="19"/>
      <c r="F320" s="19"/>
      <c r="G320" s="19"/>
      <c r="H320" s="19"/>
    </row>
    <row r="321" spans="1:8" ht="15.6" x14ac:dyDescent="0.3">
      <c r="A321" s="25"/>
      <c r="B321" s="19"/>
      <c r="C321" s="19"/>
      <c r="D321" s="19"/>
      <c r="E321" s="19"/>
      <c r="F321" s="19"/>
      <c r="G321" s="19"/>
      <c r="H321" s="19"/>
    </row>
    <row r="322" spans="1:8" ht="15.6" x14ac:dyDescent="0.3">
      <c r="A322" s="25"/>
      <c r="B322" s="19"/>
      <c r="C322" s="19"/>
      <c r="D322" s="19"/>
      <c r="E322" s="19"/>
      <c r="F322" s="19"/>
      <c r="G322" s="19"/>
      <c r="H322" s="19"/>
    </row>
    <row r="323" spans="1:8" ht="15.6" x14ac:dyDescent="0.3">
      <c r="A323" s="25"/>
      <c r="B323" s="19"/>
      <c r="C323" s="19"/>
      <c r="D323" s="19"/>
      <c r="E323" s="19"/>
      <c r="F323" s="19"/>
      <c r="G323" s="19"/>
      <c r="H323" s="19"/>
    </row>
    <row r="324" spans="1:8" ht="15.6" x14ac:dyDescent="0.3">
      <c r="A324" s="25"/>
      <c r="B324" s="19"/>
      <c r="C324" s="19"/>
      <c r="D324" s="19"/>
      <c r="E324" s="19"/>
      <c r="F324" s="19"/>
      <c r="G324" s="19"/>
      <c r="H324" s="19"/>
    </row>
    <row r="325" spans="1:8" ht="15.6" x14ac:dyDescent="0.3">
      <c r="A325" s="25"/>
      <c r="B325" s="19"/>
      <c r="C325" s="19"/>
      <c r="D325" s="19"/>
      <c r="E325" s="19"/>
      <c r="F325" s="19"/>
      <c r="G325" s="19"/>
      <c r="H325" s="19"/>
    </row>
    <row r="326" spans="1:8" ht="15.6" x14ac:dyDescent="0.3">
      <c r="A326" s="25"/>
      <c r="B326" s="19"/>
      <c r="C326" s="19"/>
      <c r="D326" s="19"/>
      <c r="E326" s="19"/>
      <c r="F326" s="19"/>
      <c r="G326" s="19"/>
      <c r="H326" s="19"/>
    </row>
    <row r="327" spans="1:8" ht="15.6" x14ac:dyDescent="0.3">
      <c r="A327" s="25"/>
      <c r="B327" s="19"/>
      <c r="C327" s="19"/>
      <c r="D327" s="19"/>
      <c r="E327" s="19"/>
      <c r="F327" s="19"/>
      <c r="G327" s="19"/>
      <c r="H327" s="19"/>
    </row>
    <row r="328" spans="1:8" ht="15.6" x14ac:dyDescent="0.3">
      <c r="A328" s="25"/>
      <c r="B328" s="19"/>
      <c r="C328" s="19"/>
      <c r="D328" s="19"/>
      <c r="E328" s="19"/>
      <c r="F328" s="19"/>
      <c r="G328" s="19"/>
      <c r="H328" s="19"/>
    </row>
    <row r="329" spans="1:8" ht="15.6" x14ac:dyDescent="0.3">
      <c r="A329" s="25"/>
      <c r="B329" s="19"/>
      <c r="C329" s="19"/>
      <c r="D329" s="19"/>
      <c r="E329" s="19"/>
      <c r="F329" s="19"/>
      <c r="G329" s="19"/>
      <c r="H329" s="19"/>
    </row>
    <row r="330" spans="1:8" ht="15.6" x14ac:dyDescent="0.3">
      <c r="A330" s="25"/>
      <c r="B330" s="19"/>
      <c r="C330" s="19"/>
      <c r="D330" s="19"/>
      <c r="E330" s="19"/>
      <c r="F330" s="19"/>
      <c r="G330" s="19"/>
      <c r="H330" s="19"/>
    </row>
    <row r="331" spans="1:8" ht="15.6" x14ac:dyDescent="0.3">
      <c r="A331" s="25"/>
      <c r="B331" s="19"/>
      <c r="C331" s="19"/>
      <c r="D331" s="19"/>
      <c r="E331" s="19"/>
      <c r="F331" s="19"/>
      <c r="G331" s="19"/>
      <c r="H331" s="19"/>
    </row>
    <row r="332" spans="1:8" ht="15.6" x14ac:dyDescent="0.3">
      <c r="A332" s="25"/>
      <c r="B332" s="19"/>
      <c r="C332" s="19"/>
      <c r="D332" s="19"/>
      <c r="E332" s="19"/>
      <c r="F332" s="19"/>
      <c r="G332" s="19"/>
      <c r="H332" s="19"/>
    </row>
    <row r="333" spans="1:8" ht="15.6" x14ac:dyDescent="0.3">
      <c r="A333" s="25"/>
      <c r="B333" s="19"/>
      <c r="C333" s="19"/>
      <c r="D333" s="19"/>
      <c r="E333" s="19"/>
      <c r="F333" s="19"/>
      <c r="G333" s="19"/>
      <c r="H333" s="19"/>
    </row>
    <row r="334" spans="1:8" ht="15.6" x14ac:dyDescent="0.3">
      <c r="A334" s="25"/>
      <c r="B334" s="19"/>
      <c r="C334" s="19"/>
      <c r="D334" s="19"/>
      <c r="E334" s="19"/>
      <c r="F334" s="19"/>
      <c r="G334" s="19"/>
      <c r="H334" s="19"/>
    </row>
    <row r="335" spans="1:8" ht="15.6" x14ac:dyDescent="0.3">
      <c r="A335" s="25"/>
      <c r="B335" s="19"/>
      <c r="C335" s="19"/>
      <c r="D335" s="19"/>
      <c r="E335" s="19"/>
      <c r="F335" s="19"/>
      <c r="G335" s="19"/>
      <c r="H335" s="19"/>
    </row>
    <row r="336" spans="1:8" ht="15.6" x14ac:dyDescent="0.3">
      <c r="A336" s="25"/>
      <c r="B336" s="19"/>
      <c r="C336" s="19"/>
      <c r="D336" s="19"/>
      <c r="E336" s="19"/>
      <c r="F336" s="19"/>
      <c r="G336" s="19"/>
      <c r="H336" s="19"/>
    </row>
    <row r="337" spans="1:8" ht="15.6" x14ac:dyDescent="0.3">
      <c r="A337" s="25"/>
      <c r="B337" s="19"/>
      <c r="C337" s="19"/>
      <c r="D337" s="19"/>
      <c r="E337" s="19"/>
      <c r="F337" s="19"/>
      <c r="G337" s="19"/>
      <c r="H337" s="19"/>
    </row>
    <row r="338" spans="1:8" ht="15.6" x14ac:dyDescent="0.3">
      <c r="A338" s="25"/>
      <c r="B338" s="19"/>
      <c r="C338" s="19"/>
      <c r="D338" s="19"/>
      <c r="E338" s="19"/>
      <c r="F338" s="19"/>
      <c r="G338" s="19"/>
      <c r="H338" s="19"/>
    </row>
    <row r="339" spans="1:8" ht="15.6" x14ac:dyDescent="0.3">
      <c r="A339" s="25"/>
      <c r="B339" s="19"/>
      <c r="C339" s="19"/>
      <c r="D339" s="19"/>
      <c r="E339" s="19"/>
      <c r="F339" s="19"/>
      <c r="G339" s="19"/>
      <c r="H339" s="19"/>
    </row>
    <row r="340" spans="1:8" ht="15.6" x14ac:dyDescent="0.3">
      <c r="A340" s="25"/>
      <c r="B340" s="19"/>
      <c r="C340" s="19"/>
      <c r="D340" s="19"/>
      <c r="E340" s="19"/>
      <c r="F340" s="19"/>
      <c r="G340" s="19"/>
      <c r="H340" s="19"/>
    </row>
    <row r="341" spans="1:8" ht="15.6" x14ac:dyDescent="0.3">
      <c r="A341" s="25"/>
      <c r="B341" s="19"/>
      <c r="C341" s="19"/>
      <c r="D341" s="19"/>
      <c r="E341" s="19"/>
      <c r="F341" s="19"/>
      <c r="G341" s="19"/>
      <c r="H341" s="19"/>
    </row>
    <row r="342" spans="1:8" ht="15.6" x14ac:dyDescent="0.3">
      <c r="A342" s="25"/>
      <c r="B342" s="19"/>
      <c r="C342" s="19"/>
      <c r="D342" s="19"/>
      <c r="E342" s="19"/>
      <c r="F342" s="19"/>
      <c r="G342" s="19"/>
      <c r="H342" s="19"/>
    </row>
    <row r="343" spans="1:8" ht="15.6" x14ac:dyDescent="0.3">
      <c r="A343" s="25"/>
      <c r="B343" s="19"/>
      <c r="C343" s="19"/>
      <c r="D343" s="19"/>
      <c r="E343" s="19"/>
      <c r="F343" s="19"/>
      <c r="G343" s="19"/>
      <c r="H343" s="19"/>
    </row>
    <row r="344" spans="1:8" ht="15.6" x14ac:dyDescent="0.3">
      <c r="A344" s="25"/>
      <c r="B344" s="19"/>
      <c r="C344" s="19"/>
      <c r="D344" s="19"/>
      <c r="E344" s="19"/>
      <c r="F344" s="19"/>
      <c r="G344" s="19"/>
      <c r="H344" s="19"/>
    </row>
    <row r="345" spans="1:8" ht="15.6" x14ac:dyDescent="0.3">
      <c r="A345" s="25"/>
      <c r="B345" s="19"/>
      <c r="C345" s="19"/>
      <c r="D345" s="19"/>
      <c r="E345" s="19"/>
      <c r="F345" s="19"/>
      <c r="G345" s="19"/>
      <c r="H345" s="19"/>
    </row>
    <row r="346" spans="1:8" ht="15.6" x14ac:dyDescent="0.3">
      <c r="A346" s="25"/>
      <c r="B346" s="19"/>
      <c r="C346" s="19"/>
      <c r="D346" s="19"/>
      <c r="E346" s="19"/>
      <c r="F346" s="19"/>
      <c r="G346" s="19"/>
      <c r="H346" s="19"/>
    </row>
    <row r="347" spans="1:8" ht="15.6" x14ac:dyDescent="0.3">
      <c r="A347" s="25"/>
      <c r="B347" s="19"/>
      <c r="C347" s="19"/>
      <c r="D347" s="19"/>
      <c r="E347" s="19"/>
      <c r="F347" s="19"/>
      <c r="G347" s="19"/>
      <c r="H347" s="19"/>
    </row>
    <row r="348" spans="1:8" ht="15.6" x14ac:dyDescent="0.3">
      <c r="A348" s="25"/>
      <c r="B348" s="19"/>
      <c r="C348" s="19"/>
      <c r="D348" s="19"/>
      <c r="E348" s="19"/>
      <c r="F348" s="19"/>
      <c r="G348" s="19"/>
      <c r="H348" s="19"/>
    </row>
    <row r="349" spans="1:8" ht="15.6" x14ac:dyDescent="0.3">
      <c r="A349" s="25"/>
      <c r="B349" s="19"/>
      <c r="C349" s="19"/>
      <c r="D349" s="19"/>
      <c r="E349" s="19"/>
      <c r="F349" s="19"/>
      <c r="G349" s="19"/>
      <c r="H349" s="19"/>
    </row>
    <row r="350" spans="1:8" ht="15.6" x14ac:dyDescent="0.3">
      <c r="A350" s="25"/>
      <c r="B350" s="19"/>
      <c r="C350" s="19"/>
      <c r="D350" s="19"/>
      <c r="E350" s="19"/>
      <c r="F350" s="19"/>
      <c r="G350" s="19"/>
      <c r="H350" s="19"/>
    </row>
    <row r="351" spans="1:8" ht="15.6" x14ac:dyDescent="0.3">
      <c r="A351" s="25"/>
      <c r="B351" s="19"/>
      <c r="C351" s="19"/>
      <c r="D351" s="19"/>
      <c r="E351" s="19"/>
      <c r="F351" s="19"/>
      <c r="G351" s="19"/>
      <c r="H351" s="19"/>
    </row>
    <row r="352" spans="1:8" ht="15.6" x14ac:dyDescent="0.3">
      <c r="A352" s="25"/>
      <c r="B352" s="19"/>
      <c r="C352" s="19"/>
      <c r="D352" s="19"/>
      <c r="E352" s="19"/>
      <c r="F352" s="19"/>
      <c r="G352" s="19"/>
      <c r="H352" s="19"/>
    </row>
    <row r="353" spans="1:8" ht="15.6" x14ac:dyDescent="0.3">
      <c r="A353" s="25"/>
      <c r="B353" s="19"/>
      <c r="C353" s="19"/>
      <c r="D353" s="19"/>
      <c r="E353" s="19"/>
      <c r="F353" s="19"/>
      <c r="G353" s="19"/>
      <c r="H353" s="19"/>
    </row>
    <row r="354" spans="1:8" ht="15.6" x14ac:dyDescent="0.3">
      <c r="A354" s="25"/>
      <c r="B354" s="19"/>
      <c r="C354" s="19"/>
      <c r="D354" s="19"/>
      <c r="E354" s="19"/>
      <c r="F354" s="19"/>
      <c r="G354" s="19"/>
      <c r="H354" s="19"/>
    </row>
    <row r="355" spans="1:8" ht="15.6" x14ac:dyDescent="0.3">
      <c r="A355" s="25"/>
      <c r="B355" s="19"/>
      <c r="C355" s="19"/>
      <c r="D355" s="19"/>
      <c r="E355" s="19"/>
      <c r="F355" s="19"/>
      <c r="G355" s="19"/>
      <c r="H355" s="19"/>
    </row>
    <row r="356" spans="1:8" ht="15.6" x14ac:dyDescent="0.3">
      <c r="A356" s="25"/>
      <c r="B356" s="19"/>
      <c r="C356" s="19"/>
      <c r="D356" s="19"/>
      <c r="E356" s="19"/>
      <c r="F356" s="19"/>
      <c r="G356" s="19"/>
      <c r="H356" s="19"/>
    </row>
    <row r="357" spans="1:8" ht="15.6" x14ac:dyDescent="0.3">
      <c r="A357" s="25"/>
      <c r="B357" s="19"/>
      <c r="C357" s="19"/>
      <c r="D357" s="19"/>
      <c r="E357" s="19"/>
      <c r="F357" s="19"/>
      <c r="G357" s="19"/>
      <c r="H357" s="19"/>
    </row>
    <row r="358" spans="1:8" ht="15.6" x14ac:dyDescent="0.3">
      <c r="A358" s="25"/>
      <c r="B358" s="19"/>
      <c r="C358" s="19"/>
      <c r="D358" s="19"/>
      <c r="E358" s="19"/>
      <c r="F358" s="19"/>
      <c r="G358" s="19"/>
      <c r="H358" s="19"/>
    </row>
    <row r="359" spans="1:8" ht="15.6" x14ac:dyDescent="0.3">
      <c r="A359" s="25"/>
      <c r="B359" s="19"/>
      <c r="C359" s="19"/>
      <c r="D359" s="19"/>
      <c r="E359" s="19"/>
      <c r="F359" s="19"/>
      <c r="G359" s="19"/>
      <c r="H359" s="19"/>
    </row>
    <row r="360" spans="1:8" ht="15.6" x14ac:dyDescent="0.3">
      <c r="A360" s="25"/>
      <c r="B360" s="19"/>
      <c r="C360" s="19"/>
      <c r="D360" s="19"/>
      <c r="E360" s="19"/>
      <c r="F360" s="19"/>
      <c r="G360" s="19"/>
      <c r="H360" s="19"/>
    </row>
    <row r="361" spans="1:8" ht="15.6" x14ac:dyDescent="0.3">
      <c r="A361" s="25"/>
      <c r="B361" s="19"/>
      <c r="C361" s="19"/>
      <c r="D361" s="19"/>
      <c r="E361" s="19"/>
      <c r="F361" s="19"/>
      <c r="G361" s="19"/>
      <c r="H361" s="19"/>
    </row>
    <row r="362" spans="1:8" ht="15.6" x14ac:dyDescent="0.3">
      <c r="A362" s="25"/>
      <c r="B362" s="19"/>
      <c r="C362" s="19"/>
      <c r="D362" s="19"/>
      <c r="E362" s="19"/>
      <c r="F362" s="19"/>
      <c r="G362" s="19"/>
      <c r="H362" s="19"/>
    </row>
    <row r="363" spans="1:8" ht="15.6" x14ac:dyDescent="0.3">
      <c r="A363" s="25"/>
      <c r="B363" s="19"/>
      <c r="C363" s="19"/>
      <c r="D363" s="19"/>
      <c r="E363" s="19"/>
      <c r="F363" s="19"/>
      <c r="G363" s="19"/>
      <c r="H363" s="19"/>
    </row>
    <row r="364" spans="1:8" ht="15.6" x14ac:dyDescent="0.3">
      <c r="A364" s="25"/>
      <c r="B364" s="19"/>
      <c r="C364" s="19"/>
      <c r="D364" s="19"/>
      <c r="E364" s="19"/>
      <c r="F364" s="19"/>
      <c r="G364" s="19"/>
      <c r="H364" s="19"/>
    </row>
    <row r="365" spans="1:8" ht="15.6" x14ac:dyDescent="0.3">
      <c r="A365" s="25"/>
      <c r="B365" s="19"/>
      <c r="C365" s="19"/>
      <c r="D365" s="19"/>
      <c r="E365" s="19"/>
      <c r="F365" s="19"/>
      <c r="G365" s="19"/>
      <c r="H365" s="19"/>
    </row>
    <row r="366" spans="1:8" ht="15.6" x14ac:dyDescent="0.3">
      <c r="A366" s="25"/>
      <c r="B366" s="19"/>
      <c r="C366" s="19"/>
      <c r="D366" s="19"/>
      <c r="E366" s="19"/>
      <c r="F366" s="19"/>
      <c r="G366" s="19"/>
      <c r="H366" s="19"/>
    </row>
    <row r="367" spans="1:8" ht="15.6" x14ac:dyDescent="0.3">
      <c r="A367" s="25"/>
      <c r="B367" s="19"/>
      <c r="C367" s="19"/>
      <c r="D367" s="19"/>
      <c r="E367" s="19"/>
      <c r="F367" s="19"/>
      <c r="G367" s="19"/>
      <c r="H367" s="19"/>
    </row>
    <row r="368" spans="1:8" ht="15.6" x14ac:dyDescent="0.3">
      <c r="A368" s="25"/>
      <c r="B368" s="19"/>
      <c r="C368" s="19"/>
      <c r="D368" s="19"/>
      <c r="E368" s="19"/>
      <c r="F368" s="19"/>
      <c r="G368" s="19"/>
      <c r="H368" s="19"/>
    </row>
    <row r="369" spans="1:8" ht="15.6" x14ac:dyDescent="0.3">
      <c r="A369" s="25"/>
      <c r="B369" s="19"/>
      <c r="C369" s="19"/>
      <c r="D369" s="19"/>
      <c r="E369" s="19"/>
      <c r="F369" s="19"/>
      <c r="G369" s="19"/>
      <c r="H369" s="19"/>
    </row>
    <row r="370" spans="1:8" ht="15.6" x14ac:dyDescent="0.3">
      <c r="A370" s="25"/>
      <c r="B370" s="19"/>
      <c r="C370" s="19"/>
      <c r="D370" s="19"/>
      <c r="E370" s="19"/>
      <c r="F370" s="19"/>
      <c r="G370" s="19"/>
      <c r="H370" s="19"/>
    </row>
    <row r="371" spans="1:8" ht="15.6" x14ac:dyDescent="0.3">
      <c r="A371" s="25"/>
      <c r="B371" s="19"/>
      <c r="C371" s="19"/>
      <c r="D371" s="19"/>
      <c r="E371" s="19"/>
      <c r="F371" s="19"/>
      <c r="G371" s="19"/>
      <c r="H371" s="19"/>
    </row>
    <row r="372" spans="1:8" ht="15.6" x14ac:dyDescent="0.3">
      <c r="A372" s="25"/>
      <c r="B372" s="19"/>
      <c r="C372" s="19"/>
      <c r="D372" s="19"/>
      <c r="E372" s="19"/>
      <c r="F372" s="19"/>
      <c r="G372" s="19"/>
      <c r="H372" s="19"/>
    </row>
    <row r="373" spans="1:8" ht="15.6" x14ac:dyDescent="0.3">
      <c r="A373" s="25"/>
      <c r="B373" s="19"/>
      <c r="C373" s="19"/>
      <c r="D373" s="19"/>
      <c r="E373" s="19"/>
      <c r="F373" s="19"/>
      <c r="G373" s="19"/>
      <c r="H373" s="19"/>
    </row>
    <row r="374" spans="1:8" ht="15.6" x14ac:dyDescent="0.3">
      <c r="A374" s="25"/>
      <c r="B374" s="19"/>
      <c r="C374" s="19"/>
      <c r="D374" s="19"/>
      <c r="E374" s="19"/>
      <c r="F374" s="19"/>
      <c r="G374" s="19"/>
      <c r="H374" s="19"/>
    </row>
    <row r="375" spans="1:8" ht="15.6" x14ac:dyDescent="0.3">
      <c r="A375" s="25"/>
      <c r="B375" s="19"/>
      <c r="C375" s="19"/>
      <c r="D375" s="19"/>
      <c r="E375" s="19"/>
      <c r="F375" s="19"/>
      <c r="G375" s="19"/>
      <c r="H375" s="19"/>
    </row>
    <row r="376" spans="1:8" ht="15.6" x14ac:dyDescent="0.3">
      <c r="A376" s="25"/>
      <c r="B376" s="19"/>
      <c r="C376" s="19"/>
      <c r="D376" s="19"/>
      <c r="E376" s="19"/>
      <c r="F376" s="19"/>
      <c r="G376" s="19"/>
      <c r="H376" s="19"/>
    </row>
    <row r="377" spans="1:8" ht="15.6" x14ac:dyDescent="0.3">
      <c r="A377" s="25"/>
      <c r="B377" s="19"/>
      <c r="C377" s="19"/>
      <c r="D377" s="19"/>
      <c r="E377" s="19"/>
      <c r="F377" s="19"/>
      <c r="G377" s="19"/>
      <c r="H377" s="19"/>
    </row>
    <row r="378" spans="1:8" ht="15.6" x14ac:dyDescent="0.3">
      <c r="A378" s="25"/>
      <c r="B378" s="19"/>
      <c r="C378" s="19"/>
      <c r="D378" s="19"/>
      <c r="E378" s="19"/>
      <c r="F378" s="19"/>
      <c r="G378" s="19"/>
      <c r="H378" s="19"/>
    </row>
    <row r="379" spans="1:8" ht="15.6" x14ac:dyDescent="0.3">
      <c r="A379" s="25"/>
      <c r="B379" s="19"/>
      <c r="C379" s="19"/>
      <c r="D379" s="19"/>
      <c r="E379" s="19"/>
      <c r="F379" s="19"/>
      <c r="G379" s="19"/>
      <c r="H379" s="19"/>
    </row>
    <row r="380" spans="1:8" ht="15.6" x14ac:dyDescent="0.3">
      <c r="A380" s="25"/>
      <c r="B380" s="19"/>
      <c r="C380" s="19"/>
      <c r="D380" s="19"/>
      <c r="E380" s="19"/>
      <c r="F380" s="19"/>
      <c r="G380" s="19"/>
      <c r="H380" s="19"/>
    </row>
    <row r="381" spans="1:8" ht="15.6" x14ac:dyDescent="0.3">
      <c r="A381" s="25"/>
      <c r="B381" s="19"/>
      <c r="C381" s="19"/>
      <c r="D381" s="19"/>
      <c r="E381" s="19"/>
      <c r="F381" s="19"/>
      <c r="G381" s="19"/>
      <c r="H381" s="19"/>
    </row>
    <row r="382" spans="1:8" ht="15.6" x14ac:dyDescent="0.3">
      <c r="A382" s="25"/>
      <c r="B382" s="19"/>
      <c r="C382" s="19"/>
      <c r="D382" s="19"/>
      <c r="E382" s="19"/>
      <c r="F382" s="19"/>
      <c r="G382" s="19"/>
      <c r="H382" s="19"/>
    </row>
    <row r="383" spans="1:8" ht="15.6" x14ac:dyDescent="0.3">
      <c r="A383" s="25"/>
      <c r="B383" s="19"/>
      <c r="C383" s="19"/>
      <c r="D383" s="19"/>
      <c r="E383" s="19"/>
      <c r="F383" s="19"/>
      <c r="G383" s="19"/>
      <c r="H383" s="19"/>
    </row>
    <row r="384" spans="1:8" ht="15.6" x14ac:dyDescent="0.3">
      <c r="A384" s="25"/>
      <c r="B384" s="19"/>
      <c r="C384" s="19"/>
      <c r="D384" s="19"/>
      <c r="E384" s="19"/>
      <c r="F384" s="19"/>
      <c r="G384" s="19"/>
      <c r="H384" s="19"/>
    </row>
    <row r="385" spans="1:8" ht="15.6" x14ac:dyDescent="0.3">
      <c r="A385" s="25"/>
      <c r="B385" s="19"/>
      <c r="C385" s="19"/>
      <c r="D385" s="19"/>
      <c r="E385" s="19"/>
      <c r="F385" s="19"/>
      <c r="G385" s="19"/>
      <c r="H385" s="19"/>
    </row>
    <row r="386" spans="1:8" ht="15.6" x14ac:dyDescent="0.3">
      <c r="A386" s="25"/>
      <c r="B386" s="19"/>
      <c r="C386" s="19"/>
      <c r="D386" s="19"/>
      <c r="E386" s="19"/>
      <c r="F386" s="19"/>
      <c r="G386" s="19"/>
      <c r="H386" s="19"/>
    </row>
    <row r="387" spans="1:8" ht="15.6" x14ac:dyDescent="0.3">
      <c r="A387" s="25"/>
      <c r="B387" s="19"/>
      <c r="C387" s="19"/>
      <c r="D387" s="19"/>
      <c r="E387" s="19"/>
      <c r="F387" s="19"/>
      <c r="G387" s="19"/>
      <c r="H387" s="19"/>
    </row>
    <row r="388" spans="1:8" ht="15.6" x14ac:dyDescent="0.3">
      <c r="A388" s="25"/>
      <c r="B388" s="19"/>
      <c r="C388" s="19"/>
      <c r="D388" s="19"/>
      <c r="E388" s="19"/>
      <c r="F388" s="19"/>
      <c r="G388" s="19"/>
      <c r="H388" s="19"/>
    </row>
    <row r="389" spans="1:8" ht="15.6" x14ac:dyDescent="0.3">
      <c r="A389" s="25"/>
      <c r="B389" s="19"/>
      <c r="C389" s="19"/>
      <c r="D389" s="19"/>
      <c r="E389" s="19"/>
      <c r="F389" s="19"/>
      <c r="G389" s="19"/>
      <c r="H389" s="19"/>
    </row>
    <row r="390" spans="1:8" ht="15.6" x14ac:dyDescent="0.3">
      <c r="A390" s="25"/>
      <c r="B390" s="19"/>
      <c r="C390" s="19"/>
      <c r="D390" s="19"/>
      <c r="E390" s="19"/>
      <c r="F390" s="19"/>
      <c r="G390" s="19"/>
      <c r="H390" s="19"/>
    </row>
    <row r="391" spans="1:8" ht="15.6" x14ac:dyDescent="0.3">
      <c r="A391" s="25"/>
      <c r="B391" s="19"/>
      <c r="C391" s="19"/>
      <c r="D391" s="19"/>
      <c r="E391" s="19"/>
      <c r="F391" s="19"/>
      <c r="G391" s="19"/>
      <c r="H391" s="19"/>
    </row>
    <row r="392" spans="1:8" ht="15.6" x14ac:dyDescent="0.3">
      <c r="A392" s="25"/>
      <c r="B392" s="19"/>
      <c r="C392" s="19"/>
      <c r="D392" s="19"/>
      <c r="E392" s="19"/>
      <c r="F392" s="19"/>
      <c r="G392" s="19"/>
      <c r="H392" s="19"/>
    </row>
    <row r="393" spans="1:8" ht="15.6" x14ac:dyDescent="0.3">
      <c r="A393" s="25"/>
      <c r="B393" s="19"/>
      <c r="C393" s="19"/>
      <c r="D393" s="19"/>
      <c r="E393" s="19"/>
      <c r="F393" s="19"/>
      <c r="G393" s="19"/>
      <c r="H393" s="19"/>
    </row>
    <row r="394" spans="1:8" ht="15.6" x14ac:dyDescent="0.3">
      <c r="A394" s="25"/>
      <c r="B394" s="19"/>
      <c r="C394" s="19"/>
      <c r="D394" s="19"/>
      <c r="E394" s="19"/>
      <c r="F394" s="19"/>
      <c r="G394" s="19"/>
      <c r="H394" s="19"/>
    </row>
    <row r="395" spans="1:8" ht="15.6" x14ac:dyDescent="0.3">
      <c r="A395" s="25"/>
      <c r="B395" s="19"/>
      <c r="C395" s="19"/>
      <c r="D395" s="19"/>
      <c r="E395" s="19"/>
      <c r="F395" s="19"/>
      <c r="G395" s="19"/>
      <c r="H395" s="19"/>
    </row>
    <row r="396" spans="1:8" ht="15.6" x14ac:dyDescent="0.3">
      <c r="A396" s="25"/>
      <c r="B396" s="19"/>
      <c r="C396" s="19"/>
      <c r="D396" s="19"/>
      <c r="E396" s="19"/>
      <c r="F396" s="19"/>
      <c r="G396" s="19"/>
      <c r="H396" s="19"/>
    </row>
    <row r="397" spans="1:8" ht="15.6" x14ac:dyDescent="0.3">
      <c r="A397" s="25"/>
      <c r="B397" s="19"/>
      <c r="C397" s="19"/>
      <c r="D397" s="19"/>
      <c r="E397" s="19"/>
      <c r="F397" s="19"/>
      <c r="G397" s="19"/>
      <c r="H397" s="19"/>
    </row>
    <row r="398" spans="1:8" ht="15.6" x14ac:dyDescent="0.3">
      <c r="A398" s="25"/>
      <c r="B398" s="19"/>
      <c r="C398" s="19"/>
      <c r="D398" s="19"/>
      <c r="E398" s="19"/>
      <c r="F398" s="19"/>
      <c r="G398" s="19"/>
      <c r="H398" s="19"/>
    </row>
    <row r="399" spans="1:8" ht="15.6" x14ac:dyDescent="0.3">
      <c r="A399" s="25"/>
      <c r="B399" s="19"/>
      <c r="C399" s="19"/>
      <c r="D399" s="19"/>
      <c r="E399" s="19"/>
      <c r="F399" s="19"/>
      <c r="G399" s="19"/>
      <c r="H399" s="19"/>
    </row>
    <row r="400" spans="1:8" ht="15.6" x14ac:dyDescent="0.3">
      <c r="A400" s="25"/>
      <c r="B400" s="19"/>
      <c r="C400" s="19"/>
      <c r="D400" s="19"/>
      <c r="E400" s="19"/>
      <c r="F400" s="19"/>
      <c r="G400" s="19"/>
      <c r="H400" s="19"/>
    </row>
    <row r="401" spans="1:8" ht="15.6" x14ac:dyDescent="0.3">
      <c r="A401" s="25"/>
      <c r="B401" s="19"/>
      <c r="C401" s="19"/>
      <c r="D401" s="19"/>
      <c r="E401" s="19"/>
      <c r="F401" s="19"/>
      <c r="G401" s="19"/>
      <c r="H401" s="19"/>
    </row>
    <row r="402" spans="1:8" ht="15.6" x14ac:dyDescent="0.3">
      <c r="A402" s="25"/>
      <c r="B402" s="19"/>
      <c r="C402" s="19"/>
      <c r="D402" s="19"/>
      <c r="E402" s="19"/>
      <c r="F402" s="19"/>
      <c r="G402" s="19"/>
      <c r="H402" s="19"/>
    </row>
    <row r="403" spans="1:8" ht="15.6" x14ac:dyDescent="0.3">
      <c r="A403" s="25"/>
      <c r="B403" s="19"/>
      <c r="C403" s="19"/>
      <c r="D403" s="19"/>
      <c r="E403" s="19"/>
      <c r="F403" s="19"/>
      <c r="G403" s="19"/>
      <c r="H403" s="19"/>
    </row>
    <row r="404" spans="1:8" ht="15.6" x14ac:dyDescent="0.3">
      <c r="A404" s="25"/>
      <c r="B404" s="19"/>
      <c r="C404" s="19"/>
      <c r="D404" s="19"/>
      <c r="E404" s="19"/>
      <c r="F404" s="19"/>
      <c r="G404" s="19"/>
      <c r="H404" s="19"/>
    </row>
    <row r="405" spans="1:8" ht="15.6" x14ac:dyDescent="0.3">
      <c r="A405" s="25"/>
      <c r="B405" s="19"/>
      <c r="C405" s="19"/>
      <c r="D405" s="19"/>
      <c r="E405" s="19"/>
      <c r="F405" s="19"/>
      <c r="G405" s="19"/>
      <c r="H405" s="19"/>
    </row>
    <row r="406" spans="1:8" ht="15.6" x14ac:dyDescent="0.3">
      <c r="A406" s="25"/>
      <c r="B406" s="19"/>
      <c r="C406" s="19"/>
      <c r="D406" s="19"/>
      <c r="E406" s="19"/>
      <c r="F406" s="19"/>
      <c r="G406" s="19"/>
      <c r="H406" s="19"/>
    </row>
    <row r="407" spans="1:8" ht="15.6" x14ac:dyDescent="0.3">
      <c r="A407" s="25"/>
      <c r="B407" s="19"/>
      <c r="C407" s="19"/>
      <c r="D407" s="19"/>
      <c r="E407" s="19"/>
      <c r="F407" s="19"/>
      <c r="G407" s="19"/>
      <c r="H407" s="19"/>
    </row>
    <row r="408" spans="1:8" ht="15.6" x14ac:dyDescent="0.3">
      <c r="A408" s="25"/>
      <c r="B408" s="19"/>
      <c r="C408" s="19"/>
      <c r="D408" s="19"/>
      <c r="E408" s="19"/>
      <c r="F408" s="19"/>
      <c r="G408" s="19"/>
      <c r="H408" s="19"/>
    </row>
    <row r="409" spans="1:8" ht="15.6" x14ac:dyDescent="0.3">
      <c r="A409" s="25"/>
      <c r="B409" s="19"/>
      <c r="C409" s="19"/>
      <c r="D409" s="19"/>
      <c r="E409" s="19"/>
      <c r="F409" s="19"/>
      <c r="G409" s="19"/>
      <c r="H409" s="19"/>
    </row>
    <row r="410" spans="1:8" ht="15.6" x14ac:dyDescent="0.3">
      <c r="A410" s="25"/>
      <c r="B410" s="19"/>
      <c r="C410" s="19"/>
      <c r="D410" s="19"/>
      <c r="E410" s="19"/>
      <c r="F410" s="19"/>
      <c r="G410" s="19"/>
      <c r="H410" s="19"/>
    </row>
    <row r="411" spans="1:8" ht="15.6" x14ac:dyDescent="0.3">
      <c r="A411" s="25"/>
      <c r="B411" s="19"/>
      <c r="C411" s="19"/>
      <c r="D411" s="19"/>
      <c r="E411" s="19"/>
      <c r="F411" s="19"/>
      <c r="G411" s="19"/>
      <c r="H411" s="19"/>
    </row>
    <row r="412" spans="1:8" ht="15.6" x14ac:dyDescent="0.3">
      <c r="A412" s="25"/>
      <c r="B412" s="19"/>
      <c r="C412" s="19"/>
      <c r="D412" s="19"/>
      <c r="E412" s="19"/>
      <c r="F412" s="19"/>
      <c r="G412" s="19"/>
      <c r="H412" s="19"/>
    </row>
    <row r="413" spans="1:8" ht="15.6" x14ac:dyDescent="0.3">
      <c r="A413" s="25"/>
      <c r="B413" s="19"/>
      <c r="C413" s="19"/>
      <c r="D413" s="19"/>
      <c r="E413" s="19"/>
      <c r="F413" s="19"/>
      <c r="G413" s="19"/>
      <c r="H413" s="19"/>
    </row>
    <row r="414" spans="1:8" ht="15.6" x14ac:dyDescent="0.3">
      <c r="A414" s="25"/>
      <c r="B414" s="19"/>
      <c r="C414" s="19"/>
      <c r="D414" s="19"/>
      <c r="E414" s="19"/>
      <c r="F414" s="19"/>
      <c r="G414" s="19"/>
      <c r="H414" s="19"/>
    </row>
    <row r="415" spans="1:8" ht="15.6" x14ac:dyDescent="0.3">
      <c r="A415" s="25"/>
      <c r="B415" s="19"/>
      <c r="C415" s="19"/>
      <c r="D415" s="19"/>
      <c r="E415" s="19"/>
      <c r="F415" s="19"/>
      <c r="G415" s="19"/>
      <c r="H415" s="19"/>
    </row>
    <row r="416" spans="1:8" ht="15.6" x14ac:dyDescent="0.3">
      <c r="A416" s="25"/>
      <c r="B416" s="19"/>
      <c r="C416" s="19"/>
      <c r="D416" s="19"/>
      <c r="E416" s="19"/>
      <c r="F416" s="19"/>
      <c r="G416" s="19"/>
      <c r="H416" s="19"/>
    </row>
    <row r="417" spans="1:8" ht="15.6" x14ac:dyDescent="0.3">
      <c r="A417" s="25"/>
      <c r="B417" s="19"/>
      <c r="C417" s="19"/>
      <c r="D417" s="19"/>
      <c r="E417" s="19"/>
      <c r="F417" s="19"/>
      <c r="G417" s="19"/>
      <c r="H417" s="19"/>
    </row>
    <row r="418" spans="1:8" ht="15.6" x14ac:dyDescent="0.3">
      <c r="A418" s="25"/>
      <c r="B418" s="19"/>
      <c r="C418" s="19"/>
      <c r="D418" s="19"/>
      <c r="E418" s="19"/>
      <c r="F418" s="19"/>
      <c r="G418" s="19"/>
      <c r="H418" s="19"/>
    </row>
    <row r="419" spans="1:8" ht="15.6" x14ac:dyDescent="0.3">
      <c r="A419" s="25"/>
      <c r="B419" s="19"/>
      <c r="C419" s="19"/>
      <c r="D419" s="19"/>
      <c r="E419" s="19"/>
      <c r="F419" s="19"/>
      <c r="G419" s="19"/>
      <c r="H419" s="19"/>
    </row>
    <row r="420" spans="1:8" ht="15.6" x14ac:dyDescent="0.3">
      <c r="A420" s="25"/>
      <c r="B420" s="19"/>
      <c r="C420" s="19"/>
      <c r="D420" s="19"/>
      <c r="E420" s="19"/>
      <c r="F420" s="19"/>
      <c r="G420" s="19"/>
      <c r="H420" s="19"/>
    </row>
    <row r="421" spans="1:8" ht="15.6" x14ac:dyDescent="0.3">
      <c r="A421" s="25"/>
      <c r="B421" s="19"/>
      <c r="C421" s="19"/>
      <c r="D421" s="19"/>
      <c r="E421" s="19"/>
      <c r="F421" s="19"/>
      <c r="G421" s="19"/>
      <c r="H421" s="19"/>
    </row>
    <row r="422" spans="1:8" ht="15.6" x14ac:dyDescent="0.3">
      <c r="A422" s="25"/>
      <c r="B422" s="19"/>
      <c r="C422" s="19"/>
      <c r="D422" s="19"/>
      <c r="E422" s="19"/>
      <c r="F422" s="19"/>
      <c r="G422" s="19"/>
      <c r="H422" s="19"/>
    </row>
    <row r="423" spans="1:8" ht="15.6" x14ac:dyDescent="0.3">
      <c r="A423" s="25"/>
      <c r="B423" s="19"/>
      <c r="C423" s="19"/>
      <c r="D423" s="19"/>
      <c r="E423" s="19"/>
      <c r="F423" s="19"/>
      <c r="G423" s="19"/>
      <c r="H423" s="19"/>
    </row>
    <row r="424" spans="1:8" ht="15.6" x14ac:dyDescent="0.3">
      <c r="A424" s="25"/>
      <c r="B424" s="19"/>
      <c r="C424" s="19"/>
      <c r="D424" s="19"/>
      <c r="E424" s="19"/>
      <c r="F424" s="19"/>
      <c r="G424" s="19"/>
      <c r="H424" s="19"/>
    </row>
    <row r="425" spans="1:8" ht="15.6" x14ac:dyDescent="0.3">
      <c r="A425" s="25"/>
      <c r="B425" s="19"/>
      <c r="C425" s="19"/>
      <c r="D425" s="19"/>
      <c r="E425" s="19"/>
      <c r="F425" s="19"/>
      <c r="G425" s="19"/>
      <c r="H425" s="19"/>
    </row>
    <row r="426" spans="1:8" ht="15.6" x14ac:dyDescent="0.3">
      <c r="A426" s="25"/>
      <c r="B426" s="19"/>
      <c r="C426" s="19"/>
      <c r="D426" s="19"/>
      <c r="E426" s="19"/>
      <c r="F426" s="19"/>
      <c r="G426" s="19"/>
      <c r="H426" s="19"/>
    </row>
    <row r="427" spans="1:8" ht="15.6" x14ac:dyDescent="0.3">
      <c r="A427" s="25"/>
      <c r="B427" s="19"/>
      <c r="C427" s="19"/>
      <c r="D427" s="19"/>
      <c r="E427" s="19"/>
      <c r="F427" s="19"/>
      <c r="G427" s="19"/>
      <c r="H427" s="19"/>
    </row>
    <row r="428" spans="1:8" ht="15.6" x14ac:dyDescent="0.3">
      <c r="A428" s="25"/>
      <c r="B428" s="19"/>
      <c r="C428" s="19"/>
      <c r="D428" s="19"/>
      <c r="E428" s="19"/>
      <c r="F428" s="19"/>
      <c r="G428" s="19"/>
      <c r="H428" s="19"/>
    </row>
    <row r="429" spans="1:8" ht="15.6" x14ac:dyDescent="0.3">
      <c r="A429" s="25"/>
      <c r="B429" s="19"/>
      <c r="C429" s="19"/>
      <c r="D429" s="19"/>
      <c r="E429" s="19"/>
      <c r="F429" s="19"/>
      <c r="G429" s="19"/>
      <c r="H429" s="19"/>
    </row>
    <row r="430" spans="1:8" ht="15.6" x14ac:dyDescent="0.3">
      <c r="A430" s="25"/>
      <c r="B430" s="19"/>
      <c r="C430" s="19"/>
      <c r="D430" s="19"/>
      <c r="E430" s="19"/>
      <c r="F430" s="19"/>
      <c r="G430" s="19"/>
      <c r="H430" s="19"/>
    </row>
    <row r="431" spans="1:8" ht="15.6" x14ac:dyDescent="0.3">
      <c r="A431" s="25"/>
      <c r="B431" s="19"/>
      <c r="C431" s="19"/>
      <c r="D431" s="19"/>
      <c r="E431" s="19"/>
      <c r="F431" s="19"/>
      <c r="G431" s="19"/>
      <c r="H431" s="19"/>
    </row>
    <row r="432" spans="1:8" ht="15.6" x14ac:dyDescent="0.3">
      <c r="A432" s="25"/>
      <c r="B432" s="19"/>
      <c r="C432" s="19"/>
      <c r="D432" s="19"/>
      <c r="E432" s="19"/>
      <c r="F432" s="19"/>
      <c r="G432" s="19"/>
      <c r="H432" s="19"/>
    </row>
    <row r="433" spans="1:8" ht="15.6" x14ac:dyDescent="0.3">
      <c r="A433" s="25"/>
      <c r="B433" s="19"/>
      <c r="C433" s="19"/>
      <c r="D433" s="19"/>
      <c r="E433" s="19"/>
      <c r="F433" s="19"/>
      <c r="G433" s="19"/>
      <c r="H433" s="19"/>
    </row>
    <row r="434" spans="1:8" ht="15.6" x14ac:dyDescent="0.3">
      <c r="A434" s="25"/>
      <c r="B434" s="19"/>
      <c r="C434" s="19"/>
      <c r="D434" s="19"/>
      <c r="E434" s="19"/>
      <c r="F434" s="19"/>
      <c r="G434" s="19"/>
      <c r="H434" s="19"/>
    </row>
    <row r="435" spans="1:8" ht="15.6" x14ac:dyDescent="0.3">
      <c r="A435" s="25"/>
      <c r="B435" s="19"/>
      <c r="C435" s="19"/>
      <c r="D435" s="19"/>
      <c r="E435" s="19"/>
      <c r="F435" s="19"/>
      <c r="G435" s="19"/>
      <c r="H435" s="19"/>
    </row>
    <row r="436" spans="1:8" ht="15.6" x14ac:dyDescent="0.3">
      <c r="A436" s="25"/>
      <c r="B436" s="19"/>
      <c r="C436" s="19"/>
      <c r="D436" s="19"/>
      <c r="E436" s="19"/>
      <c r="F436" s="19"/>
      <c r="G436" s="19"/>
      <c r="H436" s="19"/>
    </row>
    <row r="437" spans="1:8" ht="15.6" x14ac:dyDescent="0.3">
      <c r="A437" s="25"/>
      <c r="B437" s="19"/>
      <c r="C437" s="19"/>
      <c r="D437" s="19"/>
      <c r="E437" s="19"/>
      <c r="F437" s="19"/>
      <c r="G437" s="19"/>
      <c r="H437" s="19"/>
    </row>
    <row r="438" spans="1:8" ht="15.6" x14ac:dyDescent="0.3">
      <c r="A438" s="25"/>
      <c r="B438" s="19"/>
      <c r="C438" s="19"/>
      <c r="D438" s="19"/>
      <c r="E438" s="19"/>
      <c r="F438" s="19"/>
      <c r="G438" s="19"/>
      <c r="H438" s="19"/>
    </row>
    <row r="439" spans="1:8" ht="15.6" x14ac:dyDescent="0.3">
      <c r="A439" s="25"/>
      <c r="B439" s="19"/>
      <c r="C439" s="19"/>
      <c r="D439" s="19"/>
      <c r="E439" s="19"/>
      <c r="F439" s="19"/>
      <c r="G439" s="19"/>
      <c r="H439" s="19"/>
    </row>
    <row r="440" spans="1:8" ht="15.6" x14ac:dyDescent="0.3">
      <c r="A440" s="25"/>
      <c r="B440" s="19"/>
      <c r="C440" s="19"/>
      <c r="D440" s="19"/>
      <c r="E440" s="19"/>
      <c r="F440" s="19"/>
      <c r="G440" s="19"/>
      <c r="H440" s="19"/>
    </row>
    <row r="441" spans="1:8" ht="15.6" x14ac:dyDescent="0.3">
      <c r="A441" s="25"/>
      <c r="B441" s="19"/>
      <c r="C441" s="19"/>
      <c r="D441" s="19"/>
      <c r="E441" s="19"/>
      <c r="F441" s="19"/>
      <c r="G441" s="19"/>
      <c r="H441" s="19"/>
    </row>
    <row r="442" spans="1:8" ht="15.6" x14ac:dyDescent="0.3">
      <c r="A442" s="25"/>
      <c r="B442" s="19"/>
      <c r="C442" s="19"/>
      <c r="D442" s="19"/>
      <c r="E442" s="19"/>
      <c r="F442" s="19"/>
      <c r="G442" s="19"/>
      <c r="H442" s="19"/>
    </row>
    <row r="443" spans="1:8" ht="15.6" x14ac:dyDescent="0.3">
      <c r="A443" s="25"/>
      <c r="B443" s="19"/>
      <c r="C443" s="19"/>
      <c r="D443" s="19"/>
      <c r="E443" s="19"/>
      <c r="F443" s="19"/>
      <c r="G443" s="19"/>
      <c r="H443" s="19"/>
    </row>
    <row r="444" spans="1:8" ht="15.6" x14ac:dyDescent="0.3">
      <c r="A444" s="25"/>
      <c r="B444" s="19"/>
      <c r="C444" s="19"/>
      <c r="D444" s="19"/>
      <c r="E444" s="19"/>
      <c r="F444" s="19"/>
      <c r="G444" s="19"/>
      <c r="H444" s="19"/>
    </row>
    <row r="445" spans="1:8" ht="15.6" x14ac:dyDescent="0.3">
      <c r="A445" s="25"/>
      <c r="B445" s="19"/>
      <c r="C445" s="19"/>
      <c r="D445" s="19"/>
      <c r="E445" s="19"/>
      <c r="F445" s="19"/>
      <c r="G445" s="19"/>
      <c r="H445" s="19"/>
    </row>
    <row r="446" spans="1:8" ht="15.6" x14ac:dyDescent="0.3">
      <c r="A446" s="25"/>
      <c r="B446" s="19"/>
      <c r="C446" s="19"/>
      <c r="D446" s="19"/>
      <c r="E446" s="19"/>
      <c r="F446" s="19"/>
      <c r="G446" s="19"/>
      <c r="H446" s="19"/>
    </row>
    <row r="447" spans="1:8" ht="15.6" x14ac:dyDescent="0.3">
      <c r="A447" s="25"/>
      <c r="B447" s="19"/>
      <c r="C447" s="19"/>
      <c r="D447" s="19"/>
      <c r="E447" s="19"/>
      <c r="F447" s="19"/>
      <c r="G447" s="19"/>
      <c r="H447" s="19"/>
    </row>
    <row r="448" spans="1:8" ht="15.6" x14ac:dyDescent="0.3">
      <c r="A448" s="25"/>
      <c r="B448" s="19"/>
      <c r="C448" s="19"/>
      <c r="D448" s="19"/>
      <c r="E448" s="19"/>
      <c r="F448" s="19"/>
      <c r="G448" s="19"/>
      <c r="H448" s="19"/>
    </row>
    <row r="449" spans="1:8" ht="15.6" x14ac:dyDescent="0.3">
      <c r="A449" s="25"/>
      <c r="B449" s="19"/>
      <c r="C449" s="19"/>
      <c r="D449" s="19"/>
      <c r="E449" s="19"/>
      <c r="F449" s="19"/>
      <c r="G449" s="19"/>
      <c r="H449" s="19"/>
    </row>
    <row r="450" spans="1:8" ht="15.6" x14ac:dyDescent="0.3">
      <c r="A450" s="25"/>
      <c r="B450" s="19"/>
      <c r="C450" s="19"/>
      <c r="D450" s="19"/>
      <c r="E450" s="19"/>
      <c r="F450" s="19"/>
      <c r="G450" s="19"/>
      <c r="H450" s="19"/>
    </row>
    <row r="451" spans="1:8" ht="15.6" x14ac:dyDescent="0.3">
      <c r="A451" s="25"/>
      <c r="B451" s="19"/>
      <c r="C451" s="19"/>
      <c r="D451" s="19"/>
      <c r="E451" s="19"/>
      <c r="F451" s="19"/>
      <c r="G451" s="19"/>
      <c r="H451" s="19"/>
    </row>
    <row r="452" spans="1:8" ht="15.6" x14ac:dyDescent="0.3">
      <c r="A452" s="25"/>
      <c r="B452" s="19"/>
      <c r="C452" s="19"/>
      <c r="D452" s="19"/>
      <c r="E452" s="19"/>
      <c r="F452" s="19"/>
      <c r="G452" s="19"/>
      <c r="H452" s="19"/>
    </row>
    <row r="453" spans="1:8" ht="15.6" x14ac:dyDescent="0.3">
      <c r="A453" s="25"/>
      <c r="B453" s="19"/>
      <c r="C453" s="19"/>
      <c r="D453" s="19"/>
      <c r="E453" s="19"/>
      <c r="F453" s="19"/>
      <c r="G453" s="19"/>
      <c r="H453" s="19"/>
    </row>
    <row r="454" spans="1:8" ht="15.6" x14ac:dyDescent="0.3">
      <c r="A454" s="25"/>
      <c r="B454" s="19"/>
      <c r="C454" s="19"/>
      <c r="D454" s="19"/>
      <c r="E454" s="19"/>
      <c r="F454" s="19"/>
      <c r="G454" s="19"/>
      <c r="H454" s="19"/>
    </row>
    <row r="455" spans="1:8" ht="15.6" x14ac:dyDescent="0.3">
      <c r="A455" s="25"/>
      <c r="B455" s="19"/>
      <c r="C455" s="19"/>
      <c r="D455" s="19"/>
      <c r="E455" s="19"/>
      <c r="F455" s="19"/>
      <c r="G455" s="19"/>
      <c r="H455" s="19"/>
    </row>
    <row r="456" spans="1:8" ht="15.6" x14ac:dyDescent="0.3">
      <c r="A456" s="25"/>
      <c r="B456" s="19"/>
      <c r="C456" s="19"/>
      <c r="D456" s="19"/>
      <c r="E456" s="19"/>
      <c r="F456" s="19"/>
      <c r="G456" s="19"/>
      <c r="H456" s="19"/>
    </row>
    <row r="457" spans="1:8" ht="15.6" x14ac:dyDescent="0.3">
      <c r="A457" s="25"/>
      <c r="B457" s="19"/>
      <c r="C457" s="19"/>
      <c r="D457" s="19"/>
      <c r="E457" s="19"/>
      <c r="F457" s="19"/>
      <c r="G457" s="19"/>
      <c r="H457" s="19"/>
    </row>
    <row r="458" spans="1:8" ht="15.6" x14ac:dyDescent="0.3">
      <c r="A458" s="25"/>
      <c r="B458" s="19"/>
      <c r="C458" s="19"/>
      <c r="D458" s="19"/>
      <c r="E458" s="19"/>
      <c r="F458" s="19"/>
      <c r="G458" s="19"/>
      <c r="H458" s="19"/>
    </row>
    <row r="459" spans="1:8" ht="15.6" x14ac:dyDescent="0.3">
      <c r="A459" s="25"/>
      <c r="B459" s="19"/>
      <c r="C459" s="19"/>
      <c r="D459" s="19"/>
      <c r="E459" s="19"/>
      <c r="F459" s="19"/>
      <c r="G459" s="19"/>
      <c r="H459" s="19"/>
    </row>
    <row r="460" spans="1:8" ht="15.6" x14ac:dyDescent="0.3">
      <c r="A460" s="25"/>
      <c r="B460" s="19"/>
      <c r="C460" s="19"/>
      <c r="D460" s="19"/>
      <c r="E460" s="19"/>
      <c r="F460" s="19"/>
      <c r="G460" s="19"/>
      <c r="H460" s="19"/>
    </row>
    <row r="461" spans="1:8" ht="15.6" x14ac:dyDescent="0.3">
      <c r="A461" s="25"/>
      <c r="B461" s="19"/>
      <c r="C461" s="19"/>
      <c r="D461" s="19"/>
      <c r="E461" s="19"/>
      <c r="F461" s="19"/>
      <c r="G461" s="19"/>
      <c r="H461" s="19"/>
    </row>
    <row r="462" spans="1:8" ht="15.6" x14ac:dyDescent="0.3">
      <c r="A462" s="25"/>
      <c r="B462" s="19"/>
      <c r="C462" s="19"/>
      <c r="D462" s="19"/>
      <c r="E462" s="19"/>
      <c r="F462" s="19"/>
      <c r="G462" s="19"/>
      <c r="H462" s="19"/>
    </row>
    <row r="463" spans="1:8" ht="15.6" x14ac:dyDescent="0.3">
      <c r="A463" s="25"/>
      <c r="B463" s="19"/>
      <c r="C463" s="19"/>
      <c r="D463" s="19"/>
      <c r="E463" s="19"/>
      <c r="F463" s="19"/>
      <c r="G463" s="19"/>
      <c r="H463" s="19"/>
    </row>
    <row r="464" spans="1:8" ht="15.6" x14ac:dyDescent="0.3">
      <c r="A464" s="25"/>
      <c r="B464" s="19"/>
      <c r="C464" s="19"/>
      <c r="D464" s="19"/>
      <c r="E464" s="19"/>
      <c r="F464" s="19"/>
      <c r="G464" s="19"/>
      <c r="H464" s="19"/>
    </row>
    <row r="465" spans="1:8" ht="15.6" x14ac:dyDescent="0.3">
      <c r="A465" s="25"/>
      <c r="B465" s="19"/>
      <c r="C465" s="19"/>
      <c r="D465" s="19"/>
      <c r="E465" s="19"/>
      <c r="F465" s="19"/>
      <c r="G465" s="19"/>
      <c r="H465" s="19"/>
    </row>
    <row r="466" spans="1:8" ht="15.6" x14ac:dyDescent="0.3">
      <c r="A466" s="25"/>
      <c r="B466" s="19"/>
      <c r="C466" s="19"/>
      <c r="D466" s="19"/>
      <c r="E466" s="19"/>
      <c r="F466" s="19"/>
      <c r="G466" s="19"/>
      <c r="H466" s="19"/>
    </row>
    <row r="467" spans="1:8" ht="15.6" x14ac:dyDescent="0.3">
      <c r="A467" s="25"/>
      <c r="B467" s="19"/>
      <c r="C467" s="19"/>
      <c r="D467" s="19"/>
      <c r="E467" s="19"/>
      <c r="F467" s="19"/>
      <c r="G467" s="19"/>
      <c r="H467" s="19"/>
    </row>
    <row r="468" spans="1:8" ht="15.6" x14ac:dyDescent="0.3">
      <c r="A468" s="25"/>
      <c r="B468" s="19"/>
      <c r="C468" s="19"/>
      <c r="D468" s="19"/>
      <c r="E468" s="19"/>
      <c r="F468" s="19"/>
      <c r="G468" s="19"/>
      <c r="H468" s="19"/>
    </row>
    <row r="469" spans="1:8" ht="15.6" x14ac:dyDescent="0.3">
      <c r="A469" s="25"/>
      <c r="B469" s="19"/>
      <c r="C469" s="19"/>
      <c r="D469" s="19"/>
      <c r="E469" s="19"/>
      <c r="F469" s="19"/>
      <c r="G469" s="19"/>
      <c r="H469" s="19"/>
    </row>
    <row r="470" spans="1:8" ht="15.6" x14ac:dyDescent="0.3">
      <c r="A470" s="25"/>
      <c r="B470" s="19"/>
      <c r="C470" s="19"/>
      <c r="D470" s="19"/>
      <c r="E470" s="19"/>
      <c r="F470" s="19"/>
      <c r="G470" s="19"/>
      <c r="H470" s="19"/>
    </row>
    <row r="471" spans="1:8" ht="15.6" x14ac:dyDescent="0.3">
      <c r="A471" s="25"/>
      <c r="B471" s="19"/>
      <c r="C471" s="19"/>
      <c r="D471" s="19"/>
      <c r="E471" s="19"/>
      <c r="F471" s="19"/>
      <c r="G471" s="19"/>
      <c r="H471" s="19"/>
    </row>
    <row r="472" spans="1:8" ht="15.6" x14ac:dyDescent="0.3">
      <c r="A472" s="25"/>
      <c r="B472" s="19"/>
      <c r="C472" s="19"/>
      <c r="D472" s="19"/>
      <c r="E472" s="19"/>
      <c r="F472" s="19"/>
      <c r="G472" s="19"/>
      <c r="H472" s="19"/>
    </row>
    <row r="473" spans="1:8" ht="15.6" x14ac:dyDescent="0.3">
      <c r="A473" s="25"/>
      <c r="B473" s="19"/>
      <c r="C473" s="19"/>
      <c r="D473" s="19"/>
      <c r="E473" s="19"/>
      <c r="F473" s="19"/>
      <c r="G473" s="19"/>
      <c r="H473" s="19"/>
    </row>
    <row r="474" spans="1:8" ht="15.6" x14ac:dyDescent="0.3">
      <c r="A474" s="25"/>
      <c r="B474" s="19"/>
      <c r="C474" s="19"/>
      <c r="D474" s="19"/>
      <c r="E474" s="19"/>
      <c r="F474" s="19"/>
      <c r="G474" s="19"/>
      <c r="H474" s="19"/>
    </row>
    <row r="475" spans="1:8" ht="15.6" x14ac:dyDescent="0.3">
      <c r="A475" s="25"/>
      <c r="B475" s="19"/>
      <c r="C475" s="19"/>
      <c r="D475" s="19"/>
      <c r="E475" s="19"/>
      <c r="F475" s="19"/>
      <c r="G475" s="19"/>
      <c r="H475" s="19"/>
    </row>
    <row r="476" spans="1:8" ht="15.6" x14ac:dyDescent="0.3">
      <c r="A476" s="25"/>
      <c r="B476" s="19"/>
      <c r="C476" s="19"/>
      <c r="D476" s="19"/>
      <c r="E476" s="19"/>
      <c r="F476" s="19"/>
      <c r="G476" s="19"/>
      <c r="H476" s="19"/>
    </row>
    <row r="477" spans="1:8" ht="15.6" x14ac:dyDescent="0.3">
      <c r="A477" s="25"/>
      <c r="B477" s="19"/>
      <c r="C477" s="19"/>
      <c r="D477" s="19"/>
      <c r="E477" s="19"/>
      <c r="F477" s="19"/>
      <c r="G477" s="19"/>
      <c r="H477" s="19"/>
    </row>
    <row r="478" spans="1:8" ht="15.6" x14ac:dyDescent="0.3">
      <c r="A478" s="25"/>
      <c r="B478" s="19"/>
      <c r="C478" s="19"/>
      <c r="D478" s="19"/>
      <c r="E478" s="19"/>
      <c r="F478" s="19"/>
      <c r="G478" s="19"/>
      <c r="H478" s="19"/>
    </row>
    <row r="479" spans="1:8" ht="15.6" x14ac:dyDescent="0.3">
      <c r="A479" s="25"/>
      <c r="B479" s="19"/>
      <c r="C479" s="19"/>
      <c r="D479" s="19"/>
      <c r="E479" s="19"/>
      <c r="F479" s="19"/>
      <c r="G479" s="19"/>
      <c r="H479" s="19"/>
    </row>
    <row r="480" spans="1:8" ht="15.6" x14ac:dyDescent="0.3">
      <c r="A480" s="25"/>
      <c r="B480" s="19"/>
      <c r="C480" s="19"/>
      <c r="D480" s="19"/>
      <c r="E480" s="19"/>
      <c r="F480" s="19"/>
      <c r="G480" s="19"/>
      <c r="H480" s="19"/>
    </row>
    <row r="481" spans="1:8" ht="15.6" x14ac:dyDescent="0.3">
      <c r="A481" s="25"/>
      <c r="B481" s="19"/>
      <c r="C481" s="19"/>
      <c r="D481" s="19"/>
      <c r="E481" s="19"/>
      <c r="F481" s="19"/>
      <c r="G481" s="19"/>
      <c r="H481" s="19"/>
    </row>
    <row r="482" spans="1:8" ht="15.6" x14ac:dyDescent="0.3">
      <c r="A482" s="25"/>
      <c r="B482" s="19"/>
      <c r="C482" s="19"/>
      <c r="D482" s="19"/>
      <c r="E482" s="19"/>
      <c r="F482" s="19"/>
      <c r="G482" s="19"/>
      <c r="H482" s="19"/>
    </row>
    <row r="483" spans="1:8" ht="15.6" x14ac:dyDescent="0.3">
      <c r="A483" s="25"/>
      <c r="B483" s="19"/>
      <c r="C483" s="19"/>
      <c r="D483" s="19"/>
      <c r="E483" s="19"/>
      <c r="F483" s="19"/>
      <c r="G483" s="19"/>
      <c r="H483" s="19"/>
    </row>
    <row r="484" spans="1:8" ht="15.6" x14ac:dyDescent="0.3">
      <c r="A484" s="25"/>
      <c r="B484" s="19"/>
      <c r="C484" s="19"/>
      <c r="D484" s="19"/>
      <c r="E484" s="19"/>
      <c r="F484" s="19"/>
      <c r="G484" s="19"/>
      <c r="H484" s="19"/>
    </row>
    <row r="485" spans="1:8" ht="15.6" x14ac:dyDescent="0.3">
      <c r="A485" s="25"/>
      <c r="B485" s="19"/>
      <c r="C485" s="19"/>
      <c r="D485" s="19"/>
      <c r="E485" s="19"/>
      <c r="F485" s="19"/>
      <c r="G485" s="19"/>
      <c r="H485" s="19"/>
    </row>
    <row r="486" spans="1:8" ht="15.6" x14ac:dyDescent="0.3">
      <c r="A486" s="25"/>
      <c r="B486" s="19"/>
      <c r="C486" s="19"/>
      <c r="D486" s="19"/>
      <c r="E486" s="19"/>
      <c r="F486" s="19"/>
      <c r="G486" s="19"/>
      <c r="H486" s="19"/>
    </row>
    <row r="487" spans="1:8" ht="15.6" x14ac:dyDescent="0.3">
      <c r="A487" s="25"/>
      <c r="B487" s="19"/>
      <c r="C487" s="19"/>
      <c r="D487" s="19"/>
      <c r="E487" s="19"/>
      <c r="F487" s="19"/>
      <c r="G487" s="19"/>
      <c r="H487" s="19"/>
    </row>
    <row r="488" spans="1:8" ht="15.6" x14ac:dyDescent="0.3">
      <c r="A488" s="25"/>
      <c r="B488" s="19"/>
      <c r="C488" s="19"/>
      <c r="D488" s="19"/>
      <c r="E488" s="19"/>
      <c r="F488" s="19"/>
      <c r="G488" s="19"/>
      <c r="H488" s="19"/>
    </row>
    <row r="489" spans="1:8" ht="15.6" x14ac:dyDescent="0.3">
      <c r="A489" s="25"/>
      <c r="B489" s="19"/>
      <c r="C489" s="19"/>
      <c r="D489" s="19"/>
      <c r="E489" s="19"/>
      <c r="F489" s="19"/>
      <c r="G489" s="19"/>
      <c r="H489" s="19"/>
    </row>
    <row r="490" spans="1:8" ht="15.6" x14ac:dyDescent="0.3">
      <c r="A490" s="25"/>
      <c r="B490" s="19"/>
      <c r="C490" s="19"/>
      <c r="D490" s="19"/>
      <c r="E490" s="19"/>
      <c r="F490" s="19"/>
      <c r="G490" s="19"/>
      <c r="H490" s="19"/>
    </row>
    <row r="491" spans="1:8" ht="15.6" x14ac:dyDescent="0.3">
      <c r="A491" s="25"/>
      <c r="B491" s="19"/>
      <c r="C491" s="19"/>
      <c r="D491" s="19"/>
      <c r="E491" s="19"/>
      <c r="F491" s="19"/>
      <c r="G491" s="19"/>
      <c r="H491" s="19"/>
    </row>
    <row r="492" spans="1:8" ht="15.6" x14ac:dyDescent="0.3">
      <c r="A492" s="25"/>
      <c r="B492" s="19"/>
      <c r="C492" s="19"/>
      <c r="D492" s="19"/>
      <c r="E492" s="19"/>
      <c r="F492" s="19"/>
      <c r="G492" s="19"/>
      <c r="H492" s="19"/>
    </row>
    <row r="493" spans="1:8" ht="15.6" x14ac:dyDescent="0.3">
      <c r="A493" s="25"/>
      <c r="B493" s="19"/>
      <c r="C493" s="19"/>
      <c r="D493" s="19"/>
      <c r="E493" s="19"/>
      <c r="F493" s="19"/>
      <c r="G493" s="19"/>
      <c r="H493" s="19"/>
    </row>
    <row r="494" spans="1:8" ht="15.6" x14ac:dyDescent="0.3">
      <c r="A494" s="25"/>
      <c r="B494" s="19"/>
      <c r="C494" s="19"/>
      <c r="D494" s="19"/>
      <c r="E494" s="19"/>
      <c r="F494" s="19"/>
      <c r="G494" s="19"/>
      <c r="H494" s="19"/>
    </row>
    <row r="495" spans="1:8" ht="15.6" x14ac:dyDescent="0.3">
      <c r="A495" s="25"/>
      <c r="B495" s="19"/>
      <c r="C495" s="19"/>
      <c r="D495" s="19"/>
      <c r="E495" s="19"/>
      <c r="F495" s="19"/>
      <c r="G495" s="19"/>
      <c r="H495" s="19"/>
    </row>
    <row r="496" spans="1:8" ht="15.6" x14ac:dyDescent="0.3">
      <c r="A496" s="25"/>
      <c r="B496" s="19"/>
      <c r="C496" s="19"/>
      <c r="D496" s="19"/>
      <c r="E496" s="19"/>
      <c r="F496" s="19"/>
      <c r="G496" s="19"/>
      <c r="H496" s="19"/>
    </row>
    <row r="497" spans="1:8" ht="15.6" x14ac:dyDescent="0.3">
      <c r="A497" s="25"/>
      <c r="B497" s="19"/>
      <c r="C497" s="19"/>
      <c r="D497" s="19"/>
      <c r="E497" s="19"/>
      <c r="F497" s="19"/>
      <c r="G497" s="19"/>
      <c r="H497" s="19"/>
    </row>
    <row r="498" spans="1:8" ht="15.6" x14ac:dyDescent="0.3">
      <c r="A498" s="25"/>
      <c r="B498" s="19"/>
      <c r="C498" s="19"/>
      <c r="D498" s="19"/>
      <c r="E498" s="19"/>
      <c r="F498" s="19"/>
      <c r="G498" s="19"/>
      <c r="H498" s="19"/>
    </row>
    <row r="499" spans="1:8" ht="15.6" x14ac:dyDescent="0.3">
      <c r="A499" s="25"/>
      <c r="B499" s="19"/>
      <c r="C499" s="19"/>
      <c r="D499" s="19"/>
      <c r="E499" s="19"/>
      <c r="F499" s="19"/>
      <c r="G499" s="19"/>
      <c r="H499" s="19"/>
    </row>
    <row r="500" spans="1:8" ht="15.6" x14ac:dyDescent="0.3">
      <c r="A500" s="25"/>
      <c r="B500" s="19"/>
      <c r="C500" s="19"/>
      <c r="D500" s="19"/>
      <c r="E500" s="19"/>
      <c r="F500" s="19"/>
      <c r="G500" s="19"/>
      <c r="H500" s="19"/>
    </row>
    <row r="501" spans="1:8" ht="15.6" x14ac:dyDescent="0.3">
      <c r="A501" s="25"/>
      <c r="B501" s="19"/>
      <c r="C501" s="19"/>
      <c r="D501" s="19"/>
      <c r="E501" s="19"/>
      <c r="F501" s="19"/>
      <c r="G501" s="19"/>
      <c r="H501" s="19"/>
    </row>
    <row r="502" spans="1:8" ht="15.6" x14ac:dyDescent="0.3">
      <c r="A502" s="25"/>
      <c r="B502" s="19"/>
      <c r="C502" s="19"/>
      <c r="D502" s="19"/>
      <c r="E502" s="19"/>
      <c r="F502" s="19"/>
      <c r="G502" s="19"/>
      <c r="H502" s="19"/>
    </row>
    <row r="503" spans="1:8" ht="15.6" x14ac:dyDescent="0.3">
      <c r="A503" s="25"/>
      <c r="B503" s="19"/>
      <c r="C503" s="19"/>
      <c r="D503" s="19"/>
      <c r="E503" s="19"/>
      <c r="F503" s="19"/>
      <c r="G503" s="19"/>
      <c r="H503" s="19"/>
    </row>
    <row r="504" spans="1:8" ht="15.6" x14ac:dyDescent="0.3">
      <c r="A504" s="25"/>
      <c r="B504" s="19"/>
      <c r="C504" s="19"/>
      <c r="D504" s="19"/>
      <c r="E504" s="19"/>
      <c r="F504" s="19"/>
      <c r="G504" s="19"/>
      <c r="H504" s="19"/>
    </row>
    <row r="505" spans="1:8" ht="15.6" x14ac:dyDescent="0.3">
      <c r="A505" s="25"/>
      <c r="B505" s="19"/>
      <c r="C505" s="19"/>
      <c r="D505" s="19"/>
      <c r="E505" s="19"/>
      <c r="F505" s="19"/>
      <c r="G505" s="19"/>
      <c r="H505" s="19"/>
    </row>
    <row r="506" spans="1:8" ht="15.6" x14ac:dyDescent="0.3">
      <c r="A506" s="25"/>
      <c r="B506" s="19"/>
      <c r="C506" s="19"/>
      <c r="D506" s="19"/>
      <c r="E506" s="19"/>
      <c r="F506" s="19"/>
      <c r="G506" s="19"/>
      <c r="H506" s="19"/>
    </row>
    <row r="507" spans="1:8" ht="15.6" x14ac:dyDescent="0.3">
      <c r="A507" s="25"/>
      <c r="B507" s="19"/>
      <c r="C507" s="19"/>
      <c r="D507" s="19"/>
      <c r="E507" s="19"/>
      <c r="F507" s="19"/>
      <c r="G507" s="19"/>
      <c r="H507" s="19"/>
    </row>
    <row r="508" spans="1:8" ht="15.6" x14ac:dyDescent="0.3">
      <c r="A508" s="25"/>
      <c r="B508" s="19"/>
      <c r="C508" s="19"/>
      <c r="D508" s="19"/>
      <c r="E508" s="19"/>
      <c r="F508" s="19"/>
      <c r="G508" s="19"/>
      <c r="H508" s="19"/>
    </row>
    <row r="509" spans="1:8" ht="15.6" x14ac:dyDescent="0.3">
      <c r="A509" s="25"/>
      <c r="B509" s="19"/>
      <c r="C509" s="19"/>
      <c r="D509" s="19"/>
      <c r="E509" s="19"/>
      <c r="F509" s="19"/>
      <c r="G509" s="19"/>
      <c r="H509" s="19"/>
    </row>
    <row r="510" spans="1:8" ht="15.6" x14ac:dyDescent="0.3">
      <c r="A510" s="25"/>
      <c r="B510" s="19"/>
      <c r="C510" s="19"/>
      <c r="D510" s="19"/>
      <c r="E510" s="19"/>
      <c r="F510" s="19"/>
      <c r="G510" s="19"/>
      <c r="H510" s="19"/>
    </row>
    <row r="511" spans="1:8" ht="15.6" x14ac:dyDescent="0.3">
      <c r="A511" s="25"/>
      <c r="B511" s="19"/>
      <c r="C511" s="19"/>
      <c r="D511" s="19"/>
      <c r="E511" s="19"/>
      <c r="F511" s="19"/>
      <c r="G511" s="19"/>
      <c r="H511" s="19"/>
    </row>
    <row r="512" spans="1:8" ht="15.6" x14ac:dyDescent="0.3">
      <c r="A512" s="25"/>
      <c r="B512" s="19"/>
      <c r="C512" s="19"/>
      <c r="D512" s="19"/>
      <c r="E512" s="19"/>
      <c r="F512" s="19"/>
      <c r="G512" s="19"/>
      <c r="H512" s="19"/>
    </row>
    <row r="513" spans="1:8" ht="15.6" x14ac:dyDescent="0.3">
      <c r="A513" s="25"/>
      <c r="B513" s="19"/>
      <c r="C513" s="19"/>
      <c r="D513" s="19"/>
      <c r="E513" s="19"/>
      <c r="F513" s="19"/>
      <c r="G513" s="19"/>
      <c r="H513" s="19"/>
    </row>
    <row r="514" spans="1:8" ht="15.6" x14ac:dyDescent="0.3">
      <c r="A514" s="25"/>
      <c r="B514" s="19"/>
      <c r="C514" s="19"/>
      <c r="D514" s="19"/>
      <c r="E514" s="19"/>
      <c r="F514" s="19"/>
      <c r="G514" s="19"/>
      <c r="H514" s="19"/>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2:V56"/>
  <sheetViews>
    <sheetView workbookViewId="0"/>
  </sheetViews>
  <sheetFormatPr defaultRowHeight="13.2" x14ac:dyDescent="0.25"/>
  <sheetData>
    <row r="2" spans="1:22" ht="36" x14ac:dyDescent="0.25">
      <c r="D2" s="1309" t="s">
        <v>296</v>
      </c>
      <c r="E2" s="1310"/>
      <c r="F2" s="1317"/>
      <c r="G2" s="1317"/>
      <c r="H2" s="1318"/>
      <c r="N2" s="1309" t="s">
        <v>296</v>
      </c>
      <c r="O2" s="1317"/>
      <c r="P2" s="1317"/>
      <c r="Q2" s="1318"/>
    </row>
    <row r="3" spans="1:22" ht="17.399999999999999" x14ac:dyDescent="0.3">
      <c r="D3" s="61"/>
      <c r="E3" s="61"/>
      <c r="F3" s="61"/>
      <c r="G3" s="61"/>
      <c r="H3" s="61"/>
      <c r="N3" s="61"/>
      <c r="O3" s="61"/>
      <c r="P3" s="61"/>
      <c r="Q3" s="61"/>
    </row>
    <row r="4" spans="1:22" ht="108" x14ac:dyDescent="0.25">
      <c r="D4" s="1309" t="s">
        <v>139</v>
      </c>
      <c r="E4" s="1310"/>
      <c r="F4" s="1317"/>
      <c r="G4" s="1317"/>
      <c r="H4" s="1318"/>
      <c r="N4" s="1309" t="s">
        <v>139</v>
      </c>
      <c r="O4" s="1317"/>
      <c r="P4" s="1317"/>
      <c r="Q4" s="1318"/>
    </row>
    <row r="5" spans="1:22" ht="18" x14ac:dyDescent="0.3">
      <c r="B5" s="31" t="s">
        <v>383</v>
      </c>
      <c r="C5" s="31" t="s">
        <v>204</v>
      </c>
      <c r="R5" s="60"/>
      <c r="S5" s="60"/>
      <c r="T5" s="60"/>
    </row>
    <row r="6" spans="1:22" ht="17.399999999999999" x14ac:dyDescent="0.3">
      <c r="B6" s="31" t="s">
        <v>203</v>
      </c>
      <c r="C6" s="31" t="s">
        <v>204</v>
      </c>
      <c r="R6" s="59"/>
      <c r="S6" s="59"/>
      <c r="T6" s="59"/>
    </row>
    <row r="7" spans="1:22" ht="18" x14ac:dyDescent="0.25">
      <c r="R7" s="62"/>
      <c r="S7" s="62"/>
      <c r="T7" s="62"/>
    </row>
    <row r="8" spans="1:22" ht="13.8" x14ac:dyDescent="0.25">
      <c r="B8" s="120" t="s">
        <v>1141</v>
      </c>
    </row>
    <row r="9" spans="1:22" ht="93.6" x14ac:dyDescent="0.3">
      <c r="A9" s="420" t="s">
        <v>33</v>
      </c>
      <c r="B9" s="418" t="s">
        <v>34</v>
      </c>
      <c r="C9" s="422" t="s">
        <v>124</v>
      </c>
      <c r="D9" s="422" t="s">
        <v>125</v>
      </c>
      <c r="E9" s="422" t="s">
        <v>101</v>
      </c>
      <c r="F9" s="422" t="s">
        <v>132</v>
      </c>
      <c r="G9" s="422" t="s">
        <v>126</v>
      </c>
      <c r="H9" s="422" t="s">
        <v>127</v>
      </c>
      <c r="I9" s="422" t="s">
        <v>232</v>
      </c>
      <c r="J9" s="422" t="s">
        <v>265</v>
      </c>
      <c r="K9" s="422" t="s">
        <v>99</v>
      </c>
      <c r="L9" s="422" t="s">
        <v>250</v>
      </c>
      <c r="M9" s="422" t="s">
        <v>251</v>
      </c>
      <c r="N9" s="422" t="s">
        <v>252</v>
      </c>
      <c r="O9" s="422" t="s">
        <v>263</v>
      </c>
      <c r="P9" s="422" t="s">
        <v>262</v>
      </c>
      <c r="Q9" s="422" t="s">
        <v>100</v>
      </c>
      <c r="R9" s="422" t="s">
        <v>264</v>
      </c>
      <c r="S9" s="422" t="s">
        <v>130</v>
      </c>
      <c r="T9" s="422" t="s">
        <v>131</v>
      </c>
      <c r="U9" s="150" t="s">
        <v>8</v>
      </c>
      <c r="V9" s="63"/>
    </row>
    <row r="10" spans="1:22" ht="17.399999999999999" x14ac:dyDescent="0.3">
      <c r="A10" s="282"/>
      <c r="B10" s="279"/>
      <c r="C10" s="280" t="s">
        <v>135</v>
      </c>
      <c r="D10" s="280" t="s">
        <v>135</v>
      </c>
      <c r="E10" s="280" t="s">
        <v>102</v>
      </c>
      <c r="F10" s="419" t="s">
        <v>134</v>
      </c>
      <c r="G10" s="419" t="s">
        <v>133</v>
      </c>
      <c r="H10" s="419" t="s">
        <v>133</v>
      </c>
      <c r="I10" s="419" t="s">
        <v>133</v>
      </c>
      <c r="J10" s="419" t="s">
        <v>133</v>
      </c>
      <c r="K10" s="419" t="s">
        <v>133</v>
      </c>
      <c r="L10" s="419" t="s">
        <v>133</v>
      </c>
      <c r="M10" s="419" t="s">
        <v>133</v>
      </c>
      <c r="N10" s="419" t="s">
        <v>133</v>
      </c>
      <c r="O10" s="419" t="s">
        <v>133</v>
      </c>
      <c r="P10" s="419" t="s">
        <v>133</v>
      </c>
      <c r="Q10" s="419" t="s">
        <v>133</v>
      </c>
      <c r="R10" s="419" t="s">
        <v>133</v>
      </c>
      <c r="S10" s="419" t="s">
        <v>133</v>
      </c>
      <c r="T10" s="419" t="s">
        <v>133</v>
      </c>
      <c r="U10" s="421" t="s">
        <v>10</v>
      </c>
      <c r="V10" s="64"/>
    </row>
    <row r="11" spans="1:22" ht="15.6" x14ac:dyDescent="0.3">
      <c r="A11" s="431">
        <v>1</v>
      </c>
      <c r="B11" s="432">
        <v>2</v>
      </c>
      <c r="C11" s="432">
        <v>3</v>
      </c>
      <c r="D11" s="432">
        <v>4</v>
      </c>
      <c r="E11" s="432">
        <f>+D11+1</f>
        <v>5</v>
      </c>
      <c r="F11" s="432">
        <f t="shared" ref="F11:U11" si="0">+E11+1</f>
        <v>6</v>
      </c>
      <c r="G11" s="432">
        <f t="shared" si="0"/>
        <v>7</v>
      </c>
      <c r="H11" s="432">
        <f t="shared" si="0"/>
        <v>8</v>
      </c>
      <c r="I11" s="432">
        <f t="shared" si="0"/>
        <v>9</v>
      </c>
      <c r="J11" s="432">
        <f t="shared" si="0"/>
        <v>10</v>
      </c>
      <c r="K11" s="432">
        <f t="shared" si="0"/>
        <v>11</v>
      </c>
      <c r="L11" s="432">
        <f t="shared" si="0"/>
        <v>12</v>
      </c>
      <c r="M11" s="432">
        <f t="shared" si="0"/>
        <v>13</v>
      </c>
      <c r="N11" s="432">
        <f t="shared" si="0"/>
        <v>14</v>
      </c>
      <c r="O11" s="432">
        <f t="shared" si="0"/>
        <v>15</v>
      </c>
      <c r="P11" s="432">
        <f t="shared" si="0"/>
        <v>16</v>
      </c>
      <c r="Q11" s="432">
        <f t="shared" si="0"/>
        <v>17</v>
      </c>
      <c r="R11" s="432">
        <f t="shared" si="0"/>
        <v>18</v>
      </c>
      <c r="S11" s="432">
        <f t="shared" si="0"/>
        <v>19</v>
      </c>
      <c r="T11" s="432">
        <f t="shared" si="0"/>
        <v>20</v>
      </c>
      <c r="U11" s="433">
        <f t="shared" si="0"/>
        <v>21</v>
      </c>
    </row>
    <row r="12" spans="1:22" ht="17.399999999999999" x14ac:dyDescent="0.3">
      <c r="A12" s="138"/>
      <c r="B12" s="375" t="s">
        <v>700</v>
      </c>
      <c r="C12" s="428"/>
      <c r="D12" s="428"/>
      <c r="E12" s="428"/>
      <c r="F12" s="428"/>
      <c r="G12" s="429"/>
      <c r="H12" s="429"/>
      <c r="I12" s="429"/>
      <c r="J12" s="429"/>
      <c r="K12" s="429"/>
      <c r="L12" s="429"/>
      <c r="M12" s="429"/>
      <c r="N12" s="429"/>
      <c r="O12" s="429"/>
      <c r="P12" s="429"/>
      <c r="Q12" s="429"/>
      <c r="R12" s="429"/>
      <c r="S12" s="429"/>
      <c r="T12" s="429"/>
      <c r="U12" s="430"/>
    </row>
    <row r="13" spans="1:22" ht="17.399999999999999" x14ac:dyDescent="0.3">
      <c r="A13" s="138">
        <v>1</v>
      </c>
      <c r="B13" s="375" t="s">
        <v>260</v>
      </c>
      <c r="C13" s="47"/>
      <c r="D13" s="47"/>
      <c r="E13" s="47"/>
      <c r="F13" s="47"/>
      <c r="G13" s="44"/>
      <c r="H13" s="44"/>
      <c r="I13" s="44"/>
      <c r="J13" s="44"/>
      <c r="K13" s="44"/>
      <c r="L13" s="44"/>
      <c r="M13" s="44"/>
      <c r="N13" s="44"/>
      <c r="O13" s="44"/>
      <c r="P13" s="44"/>
      <c r="Q13" s="44"/>
      <c r="R13" s="44"/>
      <c r="S13" s="44"/>
      <c r="T13" s="44"/>
      <c r="U13" s="46"/>
    </row>
    <row r="14" spans="1:22" ht="17.399999999999999" x14ac:dyDescent="0.3">
      <c r="A14" s="138"/>
      <c r="B14" s="143"/>
      <c r="C14" s="47"/>
      <c r="D14" s="47"/>
      <c r="E14" s="47"/>
      <c r="F14" s="47"/>
      <c r="G14" s="44"/>
      <c r="H14" s="44"/>
      <c r="I14" s="44"/>
      <c r="J14" s="44"/>
      <c r="K14" s="44"/>
      <c r="L14" s="44"/>
      <c r="M14" s="44"/>
      <c r="N14" s="44"/>
      <c r="O14" s="44"/>
      <c r="P14" s="44"/>
      <c r="Q14" s="44"/>
      <c r="R14" s="44"/>
      <c r="S14" s="44"/>
      <c r="T14" s="44"/>
      <c r="U14" s="46"/>
    </row>
    <row r="15" spans="1:22" ht="17.399999999999999" x14ac:dyDescent="0.3">
      <c r="A15" s="138">
        <v>2</v>
      </c>
      <c r="B15" s="143" t="s">
        <v>260</v>
      </c>
      <c r="C15" s="47"/>
      <c r="D15" s="47"/>
      <c r="E15" s="47"/>
      <c r="F15" s="47"/>
      <c r="G15" s="44"/>
      <c r="H15" s="44"/>
      <c r="I15" s="44"/>
      <c r="J15" s="44"/>
      <c r="K15" s="44"/>
      <c r="L15" s="44"/>
      <c r="M15" s="44"/>
      <c r="N15" s="44"/>
      <c r="O15" s="44"/>
      <c r="P15" s="44"/>
      <c r="Q15" s="44"/>
      <c r="R15" s="44"/>
      <c r="S15" s="44"/>
      <c r="T15" s="44"/>
      <c r="U15" s="46"/>
    </row>
    <row r="16" spans="1:22" ht="17.399999999999999" x14ac:dyDescent="0.3">
      <c r="A16" s="138"/>
      <c r="B16" s="143"/>
      <c r="C16" s="47"/>
      <c r="D16" s="47"/>
      <c r="E16" s="47"/>
      <c r="F16" s="47"/>
      <c r="G16" s="44"/>
      <c r="H16" s="44"/>
      <c r="I16" s="44"/>
      <c r="J16" s="44"/>
      <c r="K16" s="44"/>
      <c r="L16" s="44"/>
      <c r="M16" s="44"/>
      <c r="N16" s="44"/>
      <c r="O16" s="44"/>
      <c r="P16" s="44"/>
      <c r="Q16" s="44"/>
      <c r="R16" s="44"/>
      <c r="S16" s="44"/>
      <c r="T16" s="44"/>
      <c r="U16" s="46"/>
    </row>
    <row r="17" spans="1:21" ht="17.399999999999999" x14ac:dyDescent="0.3">
      <c r="A17" s="138"/>
      <c r="B17" s="375" t="s">
        <v>701</v>
      </c>
      <c r="C17" s="47"/>
      <c r="D17" s="47"/>
      <c r="E17" s="47"/>
      <c r="F17" s="47"/>
      <c r="G17" s="44"/>
      <c r="H17" s="44"/>
      <c r="I17" s="44"/>
      <c r="J17" s="44"/>
      <c r="K17" s="44"/>
      <c r="L17" s="44"/>
      <c r="M17" s="44"/>
      <c r="N17" s="44"/>
      <c r="O17" s="44"/>
      <c r="P17" s="44"/>
      <c r="Q17" s="44"/>
      <c r="R17" s="44"/>
      <c r="S17" s="44"/>
      <c r="T17" s="44"/>
      <c r="U17" s="46"/>
    </row>
    <row r="18" spans="1:21" ht="17.399999999999999" x14ac:dyDescent="0.3">
      <c r="A18" s="376">
        <v>1</v>
      </c>
      <c r="B18" s="375" t="s">
        <v>260</v>
      </c>
      <c r="C18" s="47"/>
      <c r="D18" s="47"/>
      <c r="E18" s="47"/>
      <c r="F18" s="47"/>
      <c r="G18" s="44"/>
      <c r="H18" s="44"/>
      <c r="I18" s="44"/>
      <c r="J18" s="44"/>
      <c r="K18" s="44"/>
      <c r="L18" s="44"/>
      <c r="M18" s="44"/>
      <c r="N18" s="44"/>
      <c r="O18" s="44"/>
      <c r="P18" s="44"/>
      <c r="Q18" s="44"/>
      <c r="R18" s="44"/>
      <c r="S18" s="44"/>
      <c r="T18" s="44"/>
      <c r="U18" s="46"/>
    </row>
    <row r="19" spans="1:21" ht="17.399999999999999" x14ac:dyDescent="0.3">
      <c r="A19" s="376"/>
      <c r="B19" s="375"/>
      <c r="C19" s="47"/>
      <c r="D19" s="47"/>
      <c r="E19" s="47"/>
      <c r="F19" s="47"/>
      <c r="G19" s="44"/>
      <c r="H19" s="44"/>
      <c r="I19" s="44"/>
      <c r="J19" s="44"/>
      <c r="K19" s="44"/>
      <c r="L19" s="44"/>
      <c r="M19" s="44"/>
      <c r="N19" s="44"/>
      <c r="O19" s="44"/>
      <c r="P19" s="44"/>
      <c r="Q19" s="44"/>
      <c r="R19" s="44"/>
      <c r="S19" s="44"/>
      <c r="T19" s="44"/>
      <c r="U19" s="46"/>
    </row>
    <row r="20" spans="1:21" ht="17.399999999999999" x14ac:dyDescent="0.3">
      <c r="A20" s="376">
        <v>2</v>
      </c>
      <c r="B20" s="375" t="s">
        <v>260</v>
      </c>
      <c r="C20" s="47"/>
      <c r="D20" s="47"/>
      <c r="E20" s="47"/>
      <c r="F20" s="47"/>
      <c r="G20" s="44"/>
      <c r="H20" s="44"/>
      <c r="I20" s="44"/>
      <c r="J20" s="44"/>
      <c r="K20" s="44"/>
      <c r="L20" s="44"/>
      <c r="M20" s="44"/>
      <c r="N20" s="44"/>
      <c r="O20" s="44"/>
      <c r="P20" s="44"/>
      <c r="Q20" s="44"/>
      <c r="R20" s="44"/>
      <c r="S20" s="44"/>
      <c r="T20" s="44"/>
      <c r="U20" s="46"/>
    </row>
    <row r="21" spans="1:21" ht="17.399999999999999" x14ac:dyDescent="0.3">
      <c r="A21" s="376"/>
      <c r="B21" s="375"/>
      <c r="C21" s="47"/>
      <c r="D21" s="47"/>
      <c r="E21" s="47"/>
      <c r="F21" s="47"/>
      <c r="G21" s="44"/>
      <c r="H21" s="44"/>
      <c r="I21" s="44"/>
      <c r="J21" s="44"/>
      <c r="K21" s="44"/>
      <c r="L21" s="44"/>
      <c r="M21" s="44"/>
      <c r="N21" s="44"/>
      <c r="O21" s="44"/>
      <c r="P21" s="44"/>
      <c r="Q21" s="44"/>
      <c r="R21" s="44"/>
      <c r="S21" s="44"/>
      <c r="T21" s="44"/>
      <c r="U21" s="46"/>
    </row>
    <row r="22" spans="1:21" ht="17.399999999999999" x14ac:dyDescent="0.3">
      <c r="A22" s="138"/>
      <c r="B22" s="143"/>
      <c r="C22" s="47"/>
      <c r="D22" s="47"/>
      <c r="E22" s="47"/>
      <c r="F22" s="47"/>
      <c r="G22" s="44"/>
      <c r="H22" s="44"/>
      <c r="I22" s="44"/>
      <c r="J22" s="44"/>
      <c r="K22" s="44"/>
      <c r="L22" s="44"/>
      <c r="M22" s="44"/>
      <c r="N22" s="44"/>
      <c r="O22" s="44"/>
      <c r="P22" s="44"/>
      <c r="Q22" s="44"/>
      <c r="R22" s="44"/>
      <c r="S22" s="44"/>
      <c r="T22" s="44"/>
      <c r="U22" s="46"/>
    </row>
    <row r="23" spans="1:21" ht="17.399999999999999" x14ac:dyDescent="0.3">
      <c r="A23" s="138"/>
      <c r="B23" s="143"/>
      <c r="C23" s="45"/>
      <c r="D23" s="45"/>
      <c r="E23" s="45"/>
      <c r="F23" s="45"/>
      <c r="G23" s="44"/>
      <c r="H23" s="44"/>
      <c r="I23" s="44"/>
      <c r="J23" s="44"/>
      <c r="K23" s="44"/>
      <c r="L23" s="44"/>
      <c r="M23" s="44"/>
      <c r="N23" s="44"/>
      <c r="O23" s="44"/>
      <c r="P23" s="44"/>
      <c r="Q23" s="44"/>
      <c r="R23" s="44"/>
      <c r="S23" s="44"/>
      <c r="T23" s="44"/>
      <c r="U23" s="46"/>
    </row>
    <row r="24" spans="1:21" ht="17.399999999999999" x14ac:dyDescent="0.3">
      <c r="A24" s="138"/>
      <c r="B24" s="375" t="s">
        <v>365</v>
      </c>
      <c r="C24" s="47"/>
      <c r="D24" s="47"/>
      <c r="E24" s="47"/>
      <c r="F24" s="47"/>
      <c r="G24" s="44"/>
      <c r="H24" s="44"/>
      <c r="I24" s="44"/>
      <c r="J24" s="44"/>
      <c r="K24" s="44"/>
      <c r="L24" s="44"/>
      <c r="M24" s="44"/>
      <c r="N24" s="44"/>
      <c r="O24" s="44"/>
      <c r="P24" s="44"/>
      <c r="Q24" s="44"/>
      <c r="R24" s="44"/>
      <c r="S24" s="44"/>
      <c r="T24" s="44"/>
      <c r="U24" s="46"/>
    </row>
    <row r="25" spans="1:21" ht="17.399999999999999" x14ac:dyDescent="0.3">
      <c r="A25" s="138">
        <v>1</v>
      </c>
      <c r="B25" s="375" t="s">
        <v>260</v>
      </c>
      <c r="C25" s="47"/>
      <c r="D25" s="47"/>
      <c r="E25" s="47"/>
      <c r="F25" s="47"/>
      <c r="G25" s="44"/>
      <c r="H25" s="44"/>
      <c r="I25" s="44"/>
      <c r="J25" s="44"/>
      <c r="K25" s="44"/>
      <c r="L25" s="44"/>
      <c r="M25" s="44"/>
      <c r="N25" s="44"/>
      <c r="O25" s="44"/>
      <c r="P25" s="44"/>
      <c r="Q25" s="44"/>
      <c r="R25" s="44"/>
      <c r="S25" s="44"/>
      <c r="T25" s="44"/>
      <c r="U25" s="46"/>
    </row>
    <row r="26" spans="1:21" ht="17.399999999999999" x14ac:dyDescent="0.3">
      <c r="A26" s="376"/>
      <c r="B26" s="375"/>
      <c r="C26" s="47"/>
      <c r="D26" s="47"/>
      <c r="E26" s="47"/>
      <c r="F26" s="47"/>
      <c r="G26" s="44"/>
      <c r="H26" s="44"/>
      <c r="I26" s="44"/>
      <c r="J26" s="44"/>
      <c r="K26" s="44"/>
      <c r="L26" s="44"/>
      <c r="M26" s="44"/>
      <c r="N26" s="44"/>
      <c r="O26" s="44"/>
      <c r="P26" s="44"/>
      <c r="Q26" s="44"/>
      <c r="R26" s="44"/>
      <c r="S26" s="44"/>
      <c r="T26" s="44"/>
      <c r="U26" s="46"/>
    </row>
    <row r="27" spans="1:21" ht="17.399999999999999" x14ac:dyDescent="0.3">
      <c r="A27" s="376">
        <v>2</v>
      </c>
      <c r="B27" s="375" t="s">
        <v>260</v>
      </c>
      <c r="C27" s="47"/>
      <c r="D27" s="47"/>
      <c r="E27" s="47"/>
      <c r="F27" s="47"/>
      <c r="G27" s="44"/>
      <c r="H27" s="44"/>
      <c r="I27" s="44"/>
      <c r="J27" s="44"/>
      <c r="K27" s="44"/>
      <c r="L27" s="44"/>
      <c r="M27" s="44"/>
      <c r="N27" s="44"/>
      <c r="O27" s="44"/>
      <c r="P27" s="44"/>
      <c r="Q27" s="44"/>
      <c r="R27" s="44"/>
      <c r="S27" s="44"/>
      <c r="T27" s="44"/>
      <c r="U27" s="46"/>
    </row>
    <row r="28" spans="1:21" ht="17.399999999999999" x14ac:dyDescent="0.3">
      <c r="A28" s="376"/>
      <c r="B28" s="375"/>
      <c r="C28" s="45"/>
      <c r="D28" s="45"/>
      <c r="E28" s="45"/>
      <c r="F28" s="45"/>
      <c r="G28" s="44"/>
      <c r="H28" s="44"/>
      <c r="I28" s="44"/>
      <c r="J28" s="44"/>
      <c r="K28" s="44"/>
      <c r="L28" s="44"/>
      <c r="M28" s="44"/>
      <c r="N28" s="44"/>
      <c r="O28" s="44"/>
      <c r="P28" s="44"/>
      <c r="Q28" s="44"/>
      <c r="R28" s="44"/>
      <c r="S28" s="44"/>
      <c r="T28" s="44"/>
      <c r="U28" s="46"/>
    </row>
    <row r="29" spans="1:21" ht="17.399999999999999" x14ac:dyDescent="0.3">
      <c r="A29" s="138"/>
      <c r="B29" s="143"/>
      <c r="C29" s="44"/>
      <c r="D29" s="44"/>
      <c r="E29" s="44"/>
      <c r="F29" s="44"/>
      <c r="G29" s="44"/>
      <c r="H29" s="44"/>
      <c r="I29" s="44"/>
      <c r="J29" s="44"/>
      <c r="K29" s="44"/>
      <c r="L29" s="44"/>
      <c r="M29" s="44"/>
      <c r="N29" s="44"/>
      <c r="O29" s="44"/>
      <c r="P29" s="44"/>
      <c r="Q29" s="44"/>
      <c r="R29" s="44"/>
      <c r="S29" s="44"/>
      <c r="T29" s="44"/>
      <c r="U29" s="46"/>
    </row>
    <row r="30" spans="1:21" ht="17.399999999999999" x14ac:dyDescent="0.3">
      <c r="A30" s="138"/>
      <c r="B30" s="143"/>
      <c r="C30" s="44"/>
      <c r="D30" s="44"/>
      <c r="E30" s="44"/>
      <c r="F30" s="44"/>
      <c r="G30" s="44"/>
      <c r="H30" s="44"/>
      <c r="I30" s="44"/>
      <c r="J30" s="44"/>
      <c r="K30" s="44"/>
      <c r="L30" s="44"/>
      <c r="M30" s="44"/>
      <c r="N30" s="44"/>
      <c r="O30" s="44"/>
      <c r="P30" s="44"/>
      <c r="Q30" s="44"/>
      <c r="R30" s="44"/>
      <c r="S30" s="44"/>
      <c r="T30" s="44"/>
      <c r="U30" s="46"/>
    </row>
    <row r="31" spans="1:21" ht="78" x14ac:dyDescent="0.3">
      <c r="A31" s="376"/>
      <c r="B31" s="377" t="s">
        <v>370</v>
      </c>
      <c r="C31" s="44"/>
      <c r="D31" s="44"/>
      <c r="E31" s="44"/>
      <c r="F31" s="44"/>
      <c r="G31" s="44"/>
      <c r="H31" s="44"/>
      <c r="I31" s="44"/>
      <c r="J31" s="44"/>
      <c r="K31" s="44"/>
      <c r="L31" s="44"/>
      <c r="M31" s="44"/>
      <c r="N31" s="44"/>
      <c r="O31" s="44"/>
      <c r="P31" s="44"/>
      <c r="Q31" s="44"/>
      <c r="R31" s="44"/>
      <c r="S31" s="44"/>
      <c r="T31" s="44"/>
      <c r="U31" s="46"/>
    </row>
    <row r="32" spans="1:21" ht="17.399999999999999" x14ac:dyDescent="0.3">
      <c r="A32" s="138">
        <v>1</v>
      </c>
      <c r="B32" s="378" t="s">
        <v>260</v>
      </c>
      <c r="C32" s="44"/>
      <c r="D32" s="44"/>
      <c r="E32" s="44"/>
      <c r="F32" s="44"/>
      <c r="G32" s="44"/>
      <c r="H32" s="44"/>
      <c r="I32" s="44"/>
      <c r="J32" s="44"/>
      <c r="K32" s="44"/>
      <c r="L32" s="44"/>
      <c r="M32" s="44"/>
      <c r="N32" s="44"/>
      <c r="O32" s="44"/>
      <c r="P32" s="44"/>
      <c r="Q32" s="44"/>
      <c r="R32" s="44"/>
      <c r="S32" s="44"/>
      <c r="T32" s="44"/>
      <c r="U32" s="46"/>
    </row>
    <row r="33" spans="1:21" ht="17.399999999999999" x14ac:dyDescent="0.3">
      <c r="A33" s="138"/>
      <c r="B33" s="378"/>
      <c r="C33" s="45"/>
      <c r="D33" s="45"/>
      <c r="E33" s="45"/>
      <c r="F33" s="45"/>
      <c r="G33" s="44"/>
      <c r="H33" s="44"/>
      <c r="I33" s="44"/>
      <c r="J33" s="44"/>
      <c r="K33" s="44"/>
      <c r="L33" s="44"/>
      <c r="M33" s="44"/>
      <c r="N33" s="44"/>
      <c r="O33" s="44"/>
      <c r="P33" s="44"/>
      <c r="Q33" s="44"/>
      <c r="R33" s="44"/>
      <c r="S33" s="44"/>
      <c r="T33" s="44"/>
      <c r="U33" s="46"/>
    </row>
    <row r="34" spans="1:21" ht="17.399999999999999" x14ac:dyDescent="0.3">
      <c r="A34" s="138">
        <v>2</v>
      </c>
      <c r="B34" s="378" t="s">
        <v>260</v>
      </c>
      <c r="C34" s="47"/>
      <c r="D34" s="47"/>
      <c r="E34" s="47"/>
      <c r="F34" s="47"/>
      <c r="G34" s="44"/>
      <c r="H34" s="44"/>
      <c r="I34" s="44"/>
      <c r="J34" s="44"/>
      <c r="K34" s="44"/>
      <c r="L34" s="44"/>
      <c r="M34" s="44"/>
      <c r="N34" s="44"/>
      <c r="O34" s="44"/>
      <c r="P34" s="44"/>
      <c r="Q34" s="44"/>
      <c r="R34" s="44"/>
      <c r="S34" s="44"/>
      <c r="T34" s="44"/>
      <c r="U34" s="46"/>
    </row>
    <row r="35" spans="1:21" ht="109.2" x14ac:dyDescent="0.3">
      <c r="A35" s="138"/>
      <c r="B35" s="455" t="s">
        <v>709</v>
      </c>
      <c r="C35" s="47"/>
      <c r="D35" s="47"/>
      <c r="E35" s="47"/>
      <c r="F35" s="47"/>
      <c r="G35" s="44"/>
      <c r="H35" s="44"/>
      <c r="I35" s="44"/>
      <c r="J35" s="44"/>
      <c r="K35" s="44"/>
      <c r="L35" s="44"/>
      <c r="M35" s="44"/>
      <c r="N35" s="44"/>
      <c r="O35" s="44"/>
      <c r="P35" s="44"/>
      <c r="Q35" s="44"/>
      <c r="R35" s="44"/>
      <c r="S35" s="44"/>
      <c r="T35" s="44"/>
      <c r="U35" s="46"/>
    </row>
    <row r="36" spans="1:21" ht="17.399999999999999" x14ac:dyDescent="0.3">
      <c r="A36" s="138"/>
      <c r="B36" s="379" t="s">
        <v>711</v>
      </c>
      <c r="C36" s="47"/>
      <c r="D36" s="47"/>
      <c r="E36" s="47"/>
      <c r="F36" s="47"/>
      <c r="G36" s="44"/>
      <c r="H36" s="44"/>
      <c r="I36" s="44"/>
      <c r="J36" s="44"/>
      <c r="K36" s="44"/>
      <c r="L36" s="44"/>
      <c r="M36" s="44"/>
      <c r="N36" s="44"/>
      <c r="O36" s="44"/>
      <c r="P36" s="44"/>
      <c r="Q36" s="44"/>
      <c r="R36" s="44"/>
      <c r="S36" s="44"/>
      <c r="T36" s="44"/>
      <c r="U36" s="46"/>
    </row>
    <row r="37" spans="1:21" ht="17.399999999999999" x14ac:dyDescent="0.3">
      <c r="A37" s="138"/>
      <c r="B37" s="379" t="s">
        <v>710</v>
      </c>
      <c r="C37" s="47"/>
      <c r="D37" s="47"/>
      <c r="E37" s="47"/>
      <c r="F37" s="47"/>
      <c r="G37" s="44"/>
      <c r="H37" s="44"/>
      <c r="I37" s="44"/>
      <c r="J37" s="44"/>
      <c r="K37" s="44"/>
      <c r="L37" s="44"/>
      <c r="M37" s="44"/>
      <c r="N37" s="44"/>
      <c r="O37" s="44"/>
      <c r="P37" s="44"/>
      <c r="Q37" s="44"/>
      <c r="R37" s="44"/>
      <c r="S37" s="44"/>
      <c r="T37" s="44"/>
      <c r="U37" s="46"/>
    </row>
    <row r="38" spans="1:21" ht="17.399999999999999" x14ac:dyDescent="0.3">
      <c r="A38" s="138"/>
      <c r="B38" s="379" t="s">
        <v>712</v>
      </c>
      <c r="C38" s="47"/>
      <c r="D38" s="47"/>
      <c r="E38" s="47"/>
      <c r="F38" s="47"/>
      <c r="G38" s="44"/>
      <c r="H38" s="44"/>
      <c r="I38" s="44"/>
      <c r="J38" s="44"/>
      <c r="K38" s="44"/>
      <c r="L38" s="44"/>
      <c r="M38" s="44"/>
      <c r="N38" s="44"/>
      <c r="O38" s="44"/>
      <c r="P38" s="44"/>
      <c r="Q38" s="44"/>
      <c r="R38" s="44"/>
      <c r="S38" s="44"/>
      <c r="T38" s="44"/>
      <c r="U38" s="46"/>
    </row>
    <row r="39" spans="1:21" ht="17.399999999999999" x14ac:dyDescent="0.3">
      <c r="A39" s="138"/>
      <c r="B39" s="379"/>
      <c r="C39" s="47"/>
      <c r="D39" s="47"/>
      <c r="E39" s="47"/>
      <c r="F39" s="47"/>
      <c r="G39" s="44"/>
      <c r="H39" s="44"/>
      <c r="I39" s="44"/>
      <c r="J39" s="44"/>
      <c r="K39" s="44"/>
      <c r="L39" s="44"/>
      <c r="M39" s="44"/>
      <c r="N39" s="44"/>
      <c r="O39" s="44"/>
      <c r="P39" s="44"/>
      <c r="Q39" s="44"/>
      <c r="R39" s="44"/>
      <c r="S39" s="44"/>
      <c r="T39" s="44"/>
      <c r="U39" s="46"/>
    </row>
    <row r="40" spans="1:21" ht="17.399999999999999" x14ac:dyDescent="0.3">
      <c r="A40" s="138"/>
      <c r="B40" s="139" t="s">
        <v>69</v>
      </c>
      <c r="C40" s="47"/>
      <c r="D40" s="47"/>
      <c r="E40" s="47"/>
      <c r="F40" s="47"/>
      <c r="G40" s="44"/>
      <c r="H40" s="44"/>
      <c r="I40" s="44"/>
      <c r="J40" s="44"/>
      <c r="K40" s="44"/>
      <c r="L40" s="44"/>
      <c r="M40" s="44"/>
      <c r="N40" s="44"/>
      <c r="O40" s="44"/>
      <c r="P40" s="44"/>
      <c r="Q40" s="44"/>
      <c r="R40" s="44"/>
      <c r="S40" s="44"/>
      <c r="T40" s="44"/>
      <c r="U40" s="46"/>
    </row>
    <row r="41" spans="1:21" ht="17.399999999999999" x14ac:dyDescent="0.3">
      <c r="A41" s="138" t="s">
        <v>38</v>
      </c>
      <c r="B41" s="143" t="s">
        <v>703</v>
      </c>
      <c r="C41" s="47"/>
      <c r="D41" s="47"/>
      <c r="E41" s="47"/>
      <c r="F41" s="47"/>
      <c r="G41" s="44"/>
      <c r="H41" s="44"/>
      <c r="I41" s="44"/>
      <c r="J41" s="44"/>
      <c r="K41" s="44"/>
      <c r="L41" s="44"/>
      <c r="M41" s="44"/>
      <c r="N41" s="44"/>
      <c r="O41" s="44"/>
      <c r="P41" s="44"/>
      <c r="Q41" s="44"/>
      <c r="R41" s="44"/>
      <c r="S41" s="44"/>
      <c r="T41" s="44"/>
      <c r="U41" s="46"/>
    </row>
    <row r="42" spans="1:21" ht="17.399999999999999" x14ac:dyDescent="0.3">
      <c r="A42" s="138" t="s">
        <v>39</v>
      </c>
      <c r="B42" s="141" t="s">
        <v>59</v>
      </c>
      <c r="C42" s="44"/>
      <c r="D42" s="44"/>
      <c r="E42" s="44"/>
      <c r="F42" s="44"/>
      <c r="G42" s="44"/>
      <c r="H42" s="44"/>
      <c r="I42" s="44"/>
      <c r="J42" s="44"/>
      <c r="K42" s="44"/>
      <c r="L42" s="44"/>
      <c r="M42" s="44"/>
      <c r="N42" s="44"/>
      <c r="O42" s="44"/>
      <c r="P42" s="44"/>
      <c r="Q42" s="44"/>
      <c r="R42" s="44"/>
      <c r="S42" s="44"/>
      <c r="T42" s="44"/>
      <c r="U42" s="46"/>
    </row>
    <row r="43" spans="1:21" ht="17.399999999999999" x14ac:dyDescent="0.3">
      <c r="A43" s="138" t="s">
        <v>40</v>
      </c>
      <c r="B43" s="141" t="s">
        <v>60</v>
      </c>
      <c r="C43" s="45"/>
      <c r="D43" s="45"/>
      <c r="E43" s="45"/>
      <c r="F43" s="45"/>
      <c r="G43" s="44"/>
      <c r="H43" s="44"/>
      <c r="I43" s="44"/>
      <c r="J43" s="44"/>
      <c r="K43" s="44"/>
      <c r="L43" s="44"/>
      <c r="M43" s="44"/>
      <c r="N43" s="44"/>
      <c r="O43" s="44"/>
      <c r="P43" s="44"/>
      <c r="Q43" s="44"/>
      <c r="R43" s="44"/>
      <c r="S43" s="44"/>
      <c r="T43" s="44"/>
      <c r="U43" s="46"/>
    </row>
    <row r="44" spans="1:21" ht="17.399999999999999" x14ac:dyDescent="0.3">
      <c r="A44" s="138"/>
      <c r="B44" s="140" t="s">
        <v>704</v>
      </c>
      <c r="C44" s="45"/>
      <c r="D44" s="45"/>
      <c r="E44" s="45"/>
      <c r="F44" s="45"/>
      <c r="G44" s="44"/>
      <c r="H44" s="44"/>
      <c r="I44" s="44"/>
      <c r="J44" s="44"/>
      <c r="K44" s="44"/>
      <c r="L44" s="44"/>
      <c r="M44" s="44"/>
      <c r="N44" s="44"/>
      <c r="O44" s="44"/>
      <c r="P44" s="44"/>
      <c r="Q44" s="44"/>
      <c r="R44" s="44"/>
      <c r="S44" s="44"/>
      <c r="T44" s="44"/>
      <c r="U44" s="46"/>
    </row>
    <row r="45" spans="1:21" ht="17.399999999999999" x14ac:dyDescent="0.3">
      <c r="A45" s="115" t="s">
        <v>41</v>
      </c>
      <c r="B45" s="142" t="s">
        <v>705</v>
      </c>
      <c r="C45" s="45"/>
      <c r="D45" s="45"/>
      <c r="E45" s="45"/>
      <c r="F45" s="45"/>
      <c r="G45" s="44"/>
      <c r="H45" s="44"/>
      <c r="I45" s="44"/>
      <c r="J45" s="44"/>
      <c r="K45" s="44"/>
      <c r="L45" s="44"/>
      <c r="M45" s="44"/>
      <c r="N45" s="44"/>
      <c r="O45" s="44"/>
      <c r="P45" s="44"/>
      <c r="Q45" s="44"/>
      <c r="R45" s="44"/>
      <c r="S45" s="44"/>
      <c r="T45" s="44"/>
      <c r="U45" s="46"/>
    </row>
    <row r="46" spans="1:21" ht="17.399999999999999" x14ac:dyDescent="0.3">
      <c r="A46" s="138" t="s">
        <v>42</v>
      </c>
      <c r="B46" s="141" t="s">
        <v>713</v>
      </c>
      <c r="C46" s="45"/>
      <c r="D46" s="45"/>
      <c r="E46" s="45"/>
      <c r="F46" s="45"/>
      <c r="G46" s="44"/>
      <c r="H46" s="44"/>
      <c r="I46" s="44"/>
      <c r="J46" s="44"/>
      <c r="K46" s="44"/>
      <c r="L46" s="44"/>
      <c r="M46" s="44"/>
      <c r="N46" s="44"/>
      <c r="O46" s="44"/>
      <c r="P46" s="44"/>
      <c r="Q46" s="44"/>
      <c r="R46" s="44"/>
      <c r="S46" s="44"/>
      <c r="T46" s="44"/>
      <c r="U46" s="46"/>
    </row>
    <row r="47" spans="1:21" ht="17.399999999999999" x14ac:dyDescent="0.3">
      <c r="A47" s="138">
        <v>1</v>
      </c>
      <c r="B47" s="141" t="s">
        <v>260</v>
      </c>
      <c r="C47" s="45"/>
      <c r="D47" s="45"/>
      <c r="E47" s="45"/>
      <c r="F47" s="45"/>
      <c r="G47" s="44"/>
      <c r="H47" s="44"/>
      <c r="I47" s="44"/>
      <c r="J47" s="44"/>
      <c r="K47" s="44"/>
      <c r="L47" s="44"/>
      <c r="M47" s="44"/>
      <c r="N47" s="44"/>
      <c r="O47" s="44"/>
      <c r="P47" s="44"/>
      <c r="Q47" s="44"/>
      <c r="R47" s="44"/>
      <c r="S47" s="44"/>
      <c r="T47" s="44"/>
      <c r="U47" s="46"/>
    </row>
    <row r="48" spans="1:21" ht="17.399999999999999" x14ac:dyDescent="0.3">
      <c r="A48" s="138">
        <v>2</v>
      </c>
      <c r="B48" s="141" t="s">
        <v>260</v>
      </c>
      <c r="C48" s="45"/>
      <c r="D48" s="45"/>
      <c r="E48" s="45"/>
      <c r="F48" s="45"/>
      <c r="G48" s="44"/>
      <c r="H48" s="44"/>
      <c r="I48" s="44"/>
      <c r="J48" s="44"/>
      <c r="K48" s="44"/>
      <c r="L48" s="44"/>
      <c r="M48" s="44"/>
      <c r="N48" s="44"/>
      <c r="O48" s="44"/>
      <c r="P48" s="44"/>
      <c r="Q48" s="44"/>
      <c r="R48" s="44"/>
      <c r="S48" s="44"/>
      <c r="T48" s="44"/>
      <c r="U48" s="46"/>
    </row>
    <row r="49" spans="1:21" ht="17.399999999999999" x14ac:dyDescent="0.3">
      <c r="A49" s="138">
        <v>3</v>
      </c>
      <c r="B49" s="141" t="s">
        <v>260</v>
      </c>
      <c r="C49" s="45"/>
      <c r="D49" s="45"/>
      <c r="E49" s="45"/>
      <c r="F49" s="45"/>
      <c r="G49" s="44"/>
      <c r="H49" s="44"/>
      <c r="I49" s="44"/>
      <c r="J49" s="44"/>
      <c r="K49" s="44"/>
      <c r="L49" s="44"/>
      <c r="M49" s="44"/>
      <c r="N49" s="44"/>
      <c r="O49" s="44"/>
      <c r="P49" s="44"/>
      <c r="Q49" s="44"/>
      <c r="R49" s="44"/>
      <c r="S49" s="44"/>
      <c r="T49" s="44"/>
      <c r="U49" s="46"/>
    </row>
    <row r="50" spans="1:21" ht="17.399999999999999" x14ac:dyDescent="0.3">
      <c r="A50" s="138"/>
      <c r="B50" s="139" t="s">
        <v>706</v>
      </c>
      <c r="C50" s="45"/>
      <c r="D50" s="45"/>
      <c r="E50" s="45"/>
      <c r="F50" s="45"/>
      <c r="G50" s="44"/>
      <c r="H50" s="44"/>
      <c r="I50" s="44"/>
      <c r="J50" s="44"/>
      <c r="K50" s="44"/>
      <c r="L50" s="44"/>
      <c r="M50" s="44"/>
      <c r="N50" s="44"/>
      <c r="O50" s="44"/>
      <c r="P50" s="44"/>
      <c r="Q50" s="44"/>
      <c r="R50" s="44"/>
      <c r="S50" s="44"/>
      <c r="T50" s="44"/>
      <c r="U50" s="46"/>
    </row>
    <row r="51" spans="1:21" ht="17.399999999999999" x14ac:dyDescent="0.3">
      <c r="A51" s="138">
        <v>30</v>
      </c>
      <c r="B51" s="142" t="s">
        <v>707</v>
      </c>
      <c r="C51" s="45"/>
      <c r="D51" s="45"/>
      <c r="E51" s="45"/>
      <c r="F51" s="45"/>
      <c r="G51" s="44"/>
      <c r="H51" s="44"/>
      <c r="I51" s="44"/>
      <c r="J51" s="44"/>
      <c r="K51" s="44"/>
      <c r="L51" s="44"/>
      <c r="M51" s="44"/>
      <c r="N51" s="44"/>
      <c r="O51" s="44"/>
      <c r="P51" s="44"/>
      <c r="Q51" s="44"/>
      <c r="R51" s="44"/>
      <c r="S51" s="44"/>
      <c r="T51" s="44"/>
      <c r="U51" s="46"/>
    </row>
    <row r="52" spans="1:21" ht="17.399999999999999" x14ac:dyDescent="0.3">
      <c r="A52" s="138"/>
      <c r="B52" s="142" t="s">
        <v>708</v>
      </c>
      <c r="C52" s="45"/>
      <c r="D52" s="45"/>
      <c r="E52" s="45"/>
      <c r="F52" s="45"/>
      <c r="G52" s="44"/>
      <c r="H52" s="44"/>
      <c r="I52" s="44"/>
      <c r="J52" s="44"/>
      <c r="K52" s="44"/>
      <c r="L52" s="44"/>
      <c r="M52" s="44"/>
      <c r="N52" s="44"/>
      <c r="O52" s="44"/>
      <c r="P52" s="44"/>
      <c r="Q52" s="44"/>
      <c r="R52" s="44"/>
      <c r="S52" s="44"/>
      <c r="T52" s="44"/>
      <c r="U52" s="46"/>
    </row>
    <row r="53" spans="1:21" ht="17.399999999999999" x14ac:dyDescent="0.3">
      <c r="A53" s="138"/>
      <c r="B53" s="375" t="s">
        <v>384</v>
      </c>
      <c r="C53" s="45"/>
      <c r="D53" s="45"/>
      <c r="E53" s="45"/>
      <c r="F53" s="45"/>
      <c r="G53" s="44"/>
      <c r="H53" s="44"/>
      <c r="I53" s="44"/>
      <c r="J53" s="44"/>
      <c r="K53" s="44"/>
      <c r="L53" s="44"/>
      <c r="M53" s="44"/>
      <c r="N53" s="44"/>
      <c r="O53" s="44"/>
      <c r="P53" s="44"/>
      <c r="Q53" s="44"/>
      <c r="R53" s="44"/>
      <c r="S53" s="44"/>
      <c r="T53" s="44"/>
      <c r="U53" s="46"/>
    </row>
    <row r="54" spans="1:21" ht="17.399999999999999" x14ac:dyDescent="0.3">
      <c r="A54" s="146"/>
      <c r="B54" s="147"/>
      <c r="C54" s="45"/>
      <c r="D54" s="45"/>
      <c r="E54" s="45"/>
      <c r="F54" s="45"/>
      <c r="G54" s="44"/>
      <c r="H54" s="44"/>
      <c r="I54" s="44"/>
      <c r="J54" s="44"/>
      <c r="K54" s="44"/>
      <c r="L54" s="44"/>
      <c r="M54" s="44"/>
      <c r="N54" s="44"/>
      <c r="O54" s="44"/>
      <c r="P54" s="44"/>
      <c r="Q54" s="44"/>
      <c r="R54" s="44"/>
      <c r="S54" s="44"/>
      <c r="T54" s="44"/>
      <c r="U54" s="46"/>
    </row>
    <row r="55" spans="1:21" ht="409.6" x14ac:dyDescent="0.3">
      <c r="C55" s="364"/>
      <c r="D55" s="364"/>
      <c r="E55" s="364"/>
      <c r="F55" s="364"/>
      <c r="G55" s="364"/>
      <c r="H55" s="364"/>
      <c r="I55" s="65"/>
      <c r="J55" s="65"/>
      <c r="K55" s="59"/>
      <c r="L55" s="1315" t="s">
        <v>392</v>
      </c>
      <c r="M55" s="1315"/>
      <c r="N55" s="1315"/>
      <c r="O55" s="1315"/>
      <c r="P55" s="1315"/>
      <c r="Q55" s="1315"/>
      <c r="R55" s="1315"/>
      <c r="S55" s="1315"/>
      <c r="T55" s="1315"/>
      <c r="U55" s="1315"/>
    </row>
    <row r="56" spans="1:21" ht="17.399999999999999" x14ac:dyDescent="0.3">
      <c r="B56" s="31" t="s">
        <v>747</v>
      </c>
      <c r="C56" s="59"/>
      <c r="D56" s="59"/>
      <c r="E56" s="59"/>
      <c r="F56" s="59"/>
      <c r="G56" s="59"/>
      <c r="H56" s="59"/>
      <c r="I56" s="59"/>
      <c r="J56" s="59"/>
      <c r="L56" s="1316"/>
      <c r="M56" s="1316"/>
      <c r="N56" s="1316"/>
      <c r="O56" s="1316"/>
      <c r="P56" s="1316"/>
      <c r="Q56" s="1316"/>
      <c r="R56" s="1316"/>
      <c r="S56" s="1316"/>
      <c r="T56" s="1316"/>
      <c r="U56" s="1316"/>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N66"/>
  <sheetViews>
    <sheetView view="pageBreakPreview" zoomScale="60" zoomScaleNormal="100" workbookViewId="0">
      <selection activeCell="D70" sqref="D70"/>
    </sheetView>
  </sheetViews>
  <sheetFormatPr defaultColWidth="9.33203125" defaultRowHeight="20.399999999999999" x14ac:dyDescent="0.35"/>
  <cols>
    <col min="1" max="1" width="9.6640625" style="1640" bestFit="1" customWidth="1"/>
    <col min="2" max="2" width="76.33203125" style="1640" customWidth="1"/>
    <col min="3" max="3" width="19.6640625" style="1640" customWidth="1"/>
    <col min="4" max="4" width="21.6640625" style="1640" customWidth="1"/>
    <col min="5" max="5" width="27" style="1640" customWidth="1"/>
    <col min="6" max="6" width="17.6640625" style="1640" customWidth="1"/>
    <col min="7" max="7" width="23.6640625" style="1640" customWidth="1"/>
    <col min="8" max="8" width="20.33203125" style="1640" customWidth="1"/>
    <col min="9" max="9" width="21.77734375" style="1640" customWidth="1"/>
    <col min="10" max="10" width="20.6640625" style="1640" customWidth="1"/>
    <col min="11" max="12" width="20.44140625" style="1640" customWidth="1"/>
    <col min="13" max="13" width="20.6640625" style="1640" customWidth="1"/>
    <col min="14" max="16384" width="9.33203125" style="1640"/>
  </cols>
  <sheetData>
    <row r="1" spans="1:14" ht="21" thickBot="1" x14ac:dyDescent="0.4"/>
    <row r="2" spans="1:14" ht="21.6" thickBot="1" x14ac:dyDescent="0.4">
      <c r="D2" s="2233" t="s">
        <v>296</v>
      </c>
      <c r="E2" s="2234"/>
      <c r="F2" s="2235"/>
      <c r="G2" s="2235"/>
      <c r="H2" s="2236"/>
    </row>
    <row r="3" spans="1:14" ht="21" thickBot="1" x14ac:dyDescent="0.4">
      <c r="D3" s="1702"/>
      <c r="E3" s="1702"/>
      <c r="F3" s="1702"/>
      <c r="G3" s="1702"/>
      <c r="H3" s="1702"/>
    </row>
    <row r="4" spans="1:14" ht="18.75" customHeight="1" thickBot="1" x14ac:dyDescent="0.4">
      <c r="D4" s="2233" t="s">
        <v>139</v>
      </c>
      <c r="E4" s="2234"/>
      <c r="F4" s="2235"/>
      <c r="G4" s="2235"/>
      <c r="H4" s="2236"/>
    </row>
    <row r="5" spans="1:14" ht="21" x14ac:dyDescent="0.4">
      <c r="B5" s="1640" t="s">
        <v>383</v>
      </c>
      <c r="C5" s="1703" t="s">
        <v>1178</v>
      </c>
      <c r="K5" s="1704"/>
      <c r="L5" s="1704"/>
    </row>
    <row r="6" spans="1:14" ht="21" x14ac:dyDescent="0.4">
      <c r="B6" s="1640" t="s">
        <v>203</v>
      </c>
      <c r="C6" s="1703" t="s">
        <v>1179</v>
      </c>
      <c r="K6" s="1705"/>
      <c r="L6" s="1705"/>
    </row>
    <row r="7" spans="1:14" ht="18.75" customHeight="1" x14ac:dyDescent="0.35">
      <c r="K7" s="1706"/>
      <c r="L7" s="1706"/>
    </row>
    <row r="8" spans="1:14" ht="21.6" thickBot="1" x14ac:dyDescent="0.4">
      <c r="B8" s="1707" t="s">
        <v>1584</v>
      </c>
    </row>
    <row r="9" spans="1:14" ht="62.25" customHeight="1" x14ac:dyDescent="0.35">
      <c r="A9" s="1708" t="s">
        <v>33</v>
      </c>
      <c r="B9" s="1709" t="s">
        <v>34</v>
      </c>
      <c r="C9" s="1710" t="s">
        <v>124</v>
      </c>
      <c r="D9" s="1710" t="s">
        <v>125</v>
      </c>
      <c r="E9" s="1710" t="s">
        <v>101</v>
      </c>
      <c r="F9" s="1710" t="s">
        <v>132</v>
      </c>
      <c r="G9" s="1710" t="s">
        <v>126</v>
      </c>
      <c r="H9" s="1710" t="s">
        <v>127</v>
      </c>
      <c r="I9" s="1710" t="s">
        <v>265</v>
      </c>
      <c r="J9" s="1710" t="s">
        <v>250</v>
      </c>
      <c r="K9" s="1710" t="s">
        <v>130</v>
      </c>
      <c r="L9" s="1710" t="s">
        <v>131</v>
      </c>
      <c r="M9" s="1711" t="s">
        <v>8</v>
      </c>
      <c r="N9" s="1712"/>
    </row>
    <row r="10" spans="1:14" ht="21" x14ac:dyDescent="0.4">
      <c r="A10" s="1713"/>
      <c r="B10" s="1714"/>
      <c r="C10" s="434" t="s">
        <v>135</v>
      </c>
      <c r="D10" s="434" t="s">
        <v>135</v>
      </c>
      <c r="E10" s="434" t="s">
        <v>102</v>
      </c>
      <c r="F10" s="1715" t="s">
        <v>134</v>
      </c>
      <c r="G10" s="1715" t="s">
        <v>133</v>
      </c>
      <c r="H10" s="1715" t="s">
        <v>133</v>
      </c>
      <c r="I10" s="1715" t="s">
        <v>133</v>
      </c>
      <c r="J10" s="1715" t="s">
        <v>133</v>
      </c>
      <c r="K10" s="1715" t="s">
        <v>133</v>
      </c>
      <c r="L10" s="1715" t="s">
        <v>133</v>
      </c>
      <c r="M10" s="1716" t="s">
        <v>10</v>
      </c>
      <c r="N10" s="1717"/>
    </row>
    <row r="11" spans="1:14" ht="21.6" thickBot="1" x14ac:dyDescent="0.45">
      <c r="A11" s="1718">
        <v>1</v>
      </c>
      <c r="B11" s="1719">
        <v>2</v>
      </c>
      <c r="C11" s="1719">
        <v>3</v>
      </c>
      <c r="D11" s="1719">
        <v>4</v>
      </c>
      <c r="E11" s="1719">
        <v>5</v>
      </c>
      <c r="F11" s="1719">
        <v>6</v>
      </c>
      <c r="G11" s="1719">
        <v>7</v>
      </c>
      <c r="H11" s="1719">
        <v>8</v>
      </c>
      <c r="I11" s="1719">
        <v>9</v>
      </c>
      <c r="J11" s="1719">
        <v>10</v>
      </c>
      <c r="K11" s="1719">
        <v>11</v>
      </c>
      <c r="L11" s="1719">
        <v>12</v>
      </c>
      <c r="M11" s="1720">
        <v>13</v>
      </c>
    </row>
    <row r="12" spans="1:14" ht="21" x14ac:dyDescent="0.4">
      <c r="A12" s="1470"/>
      <c r="B12" s="1721" t="s">
        <v>700</v>
      </c>
      <c r="C12" s="1722"/>
      <c r="D12" s="1722"/>
      <c r="E12" s="1722"/>
      <c r="F12" s="1722"/>
      <c r="G12" s="1723"/>
      <c r="H12" s="1723"/>
      <c r="I12" s="1723"/>
      <c r="J12" s="1723"/>
      <c r="K12" s="1723"/>
      <c r="L12" s="1723"/>
      <c r="M12" s="1724"/>
    </row>
    <row r="13" spans="1:14" ht="21" x14ac:dyDescent="0.4">
      <c r="A13" s="1470">
        <v>1</v>
      </c>
      <c r="B13" s="479" t="s">
        <v>798</v>
      </c>
      <c r="C13" s="2237" t="s">
        <v>1149</v>
      </c>
      <c r="D13" s="2237"/>
      <c r="E13" s="2237"/>
      <c r="F13" s="2237"/>
      <c r="G13" s="2237"/>
      <c r="H13" s="2237"/>
      <c r="I13" s="2237"/>
      <c r="J13" s="2237"/>
      <c r="K13" s="2237"/>
      <c r="L13" s="2237"/>
      <c r="M13" s="2238"/>
    </row>
    <row r="14" spans="1:14" ht="21" x14ac:dyDescent="0.4">
      <c r="A14" s="1470">
        <v>2</v>
      </c>
      <c r="B14" s="478" t="s">
        <v>797</v>
      </c>
      <c r="C14" s="2239"/>
      <c r="D14" s="2239"/>
      <c r="E14" s="2239"/>
      <c r="F14" s="2239"/>
      <c r="G14" s="2239"/>
      <c r="H14" s="2239"/>
      <c r="I14" s="2239"/>
      <c r="J14" s="2239"/>
      <c r="K14" s="2239"/>
      <c r="L14" s="2239"/>
      <c r="M14" s="2240"/>
    </row>
    <row r="15" spans="1:14" ht="21" x14ac:dyDescent="0.4">
      <c r="A15" s="1470">
        <v>3</v>
      </c>
      <c r="B15" s="477" t="s">
        <v>796</v>
      </c>
      <c r="C15" s="2239"/>
      <c r="D15" s="2239"/>
      <c r="E15" s="2239"/>
      <c r="F15" s="2239"/>
      <c r="G15" s="2239"/>
      <c r="H15" s="2239"/>
      <c r="I15" s="2239"/>
      <c r="J15" s="2239"/>
      <c r="K15" s="2239"/>
      <c r="L15" s="2239"/>
      <c r="M15" s="2240"/>
    </row>
    <row r="16" spans="1:14" ht="21" hidden="1" customHeight="1" x14ac:dyDescent="0.4">
      <c r="A16" s="1470">
        <v>4</v>
      </c>
      <c r="B16" s="477" t="s">
        <v>1185</v>
      </c>
      <c r="C16" s="2239"/>
      <c r="D16" s="2239"/>
      <c r="E16" s="2239"/>
      <c r="F16" s="2239"/>
      <c r="G16" s="2239"/>
      <c r="H16" s="2239"/>
      <c r="I16" s="2239"/>
      <c r="J16" s="2239"/>
      <c r="K16" s="2239"/>
      <c r="L16" s="2239"/>
      <c r="M16" s="2240"/>
    </row>
    <row r="17" spans="1:13" ht="21" x14ac:dyDescent="0.4">
      <c r="A17" s="1470">
        <v>5</v>
      </c>
      <c r="B17" s="477" t="s">
        <v>795</v>
      </c>
      <c r="C17" s="2239"/>
      <c r="D17" s="2239"/>
      <c r="E17" s="2239"/>
      <c r="F17" s="2239"/>
      <c r="G17" s="2239"/>
      <c r="H17" s="2239"/>
      <c r="I17" s="2239"/>
      <c r="J17" s="2239"/>
      <c r="K17" s="2239"/>
      <c r="L17" s="2239"/>
      <c r="M17" s="2240"/>
    </row>
    <row r="18" spans="1:13" ht="21" x14ac:dyDescent="0.4">
      <c r="A18" s="1470">
        <v>6</v>
      </c>
      <c r="B18" s="477" t="s">
        <v>794</v>
      </c>
      <c r="C18" s="2239"/>
      <c r="D18" s="2239"/>
      <c r="E18" s="2239"/>
      <c r="F18" s="2239"/>
      <c r="G18" s="2239"/>
      <c r="H18" s="2239"/>
      <c r="I18" s="2239"/>
      <c r="J18" s="2239"/>
      <c r="K18" s="2239"/>
      <c r="L18" s="2239"/>
      <c r="M18" s="2240"/>
    </row>
    <row r="19" spans="1:13" ht="21" x14ac:dyDescent="0.4">
      <c r="A19" s="1470">
        <v>7</v>
      </c>
      <c r="B19" s="477" t="s">
        <v>793</v>
      </c>
      <c r="C19" s="2239"/>
      <c r="D19" s="2239"/>
      <c r="E19" s="2239"/>
      <c r="F19" s="2239"/>
      <c r="G19" s="2239"/>
      <c r="H19" s="2239"/>
      <c r="I19" s="2239"/>
      <c r="J19" s="2239"/>
      <c r="K19" s="2239"/>
      <c r="L19" s="2239"/>
      <c r="M19" s="2240"/>
    </row>
    <row r="20" spans="1:13" ht="21" x14ac:dyDescent="0.4">
      <c r="A20" s="1470">
        <v>8</v>
      </c>
      <c r="B20" s="477" t="s">
        <v>792</v>
      </c>
      <c r="C20" s="2239"/>
      <c r="D20" s="2239"/>
      <c r="E20" s="2239"/>
      <c r="F20" s="2239"/>
      <c r="G20" s="2239"/>
      <c r="H20" s="2239"/>
      <c r="I20" s="2239"/>
      <c r="J20" s="2239"/>
      <c r="K20" s="2239"/>
      <c r="L20" s="2239"/>
      <c r="M20" s="2240"/>
    </row>
    <row r="21" spans="1:13" ht="21" x14ac:dyDescent="0.4">
      <c r="A21" s="1470">
        <v>9</v>
      </c>
      <c r="B21" s="477" t="s">
        <v>791</v>
      </c>
      <c r="C21" s="2239"/>
      <c r="D21" s="2239"/>
      <c r="E21" s="2239"/>
      <c r="F21" s="2239"/>
      <c r="G21" s="2239"/>
      <c r="H21" s="2239"/>
      <c r="I21" s="2239"/>
      <c r="J21" s="2239"/>
      <c r="K21" s="2239"/>
      <c r="L21" s="2239"/>
      <c r="M21" s="2240"/>
    </row>
    <row r="22" spans="1:13" ht="21" x14ac:dyDescent="0.4">
      <c r="A22" s="1470">
        <v>10</v>
      </c>
      <c r="B22" s="477" t="s">
        <v>790</v>
      </c>
      <c r="C22" s="2239"/>
      <c r="D22" s="2239"/>
      <c r="E22" s="2239"/>
      <c r="F22" s="2239"/>
      <c r="G22" s="2239"/>
      <c r="H22" s="2239"/>
      <c r="I22" s="2239"/>
      <c r="J22" s="2239"/>
      <c r="K22" s="2239"/>
      <c r="L22" s="2239"/>
      <c r="M22" s="2240"/>
    </row>
    <row r="23" spans="1:13" ht="21" x14ac:dyDescent="0.4">
      <c r="A23" s="1470">
        <v>11</v>
      </c>
      <c r="B23" s="477" t="s">
        <v>800</v>
      </c>
      <c r="C23" s="2239"/>
      <c r="D23" s="2239"/>
      <c r="E23" s="2239"/>
      <c r="F23" s="2239"/>
      <c r="G23" s="2239"/>
      <c r="H23" s="2239"/>
      <c r="I23" s="2239"/>
      <c r="J23" s="2239"/>
      <c r="K23" s="2239"/>
      <c r="L23" s="2239"/>
      <c r="M23" s="2240"/>
    </row>
    <row r="24" spans="1:13" ht="21" x14ac:dyDescent="0.4">
      <c r="A24" s="1470">
        <v>12</v>
      </c>
      <c r="B24" s="477" t="s">
        <v>789</v>
      </c>
      <c r="C24" s="2239"/>
      <c r="D24" s="2239"/>
      <c r="E24" s="2239"/>
      <c r="F24" s="2239"/>
      <c r="G24" s="2239"/>
      <c r="H24" s="2239"/>
      <c r="I24" s="2239"/>
      <c r="J24" s="2239"/>
      <c r="K24" s="2239"/>
      <c r="L24" s="2239"/>
      <c r="M24" s="2240"/>
    </row>
    <row r="25" spans="1:13" ht="21" x14ac:dyDescent="0.4">
      <c r="A25" s="1470">
        <v>13</v>
      </c>
      <c r="B25" s="477" t="s">
        <v>788</v>
      </c>
      <c r="C25" s="2239"/>
      <c r="D25" s="2239"/>
      <c r="E25" s="2239"/>
      <c r="F25" s="2239"/>
      <c r="G25" s="2239"/>
      <c r="H25" s="2239"/>
      <c r="I25" s="2239"/>
      <c r="J25" s="2239"/>
      <c r="K25" s="2239"/>
      <c r="L25" s="2239"/>
      <c r="M25" s="2240"/>
    </row>
    <row r="26" spans="1:13" ht="21" x14ac:dyDescent="0.4">
      <c r="A26" s="1470">
        <v>14</v>
      </c>
      <c r="B26" s="477" t="s">
        <v>787</v>
      </c>
      <c r="C26" s="2239"/>
      <c r="D26" s="2239"/>
      <c r="E26" s="2239"/>
      <c r="F26" s="2239"/>
      <c r="G26" s="2239"/>
      <c r="H26" s="2239"/>
      <c r="I26" s="2239"/>
      <c r="J26" s="2239"/>
      <c r="K26" s="2239"/>
      <c r="L26" s="2239"/>
      <c r="M26" s="2240"/>
    </row>
    <row r="27" spans="1:13" ht="21" x14ac:dyDescent="0.4">
      <c r="A27" s="1470">
        <v>15</v>
      </c>
      <c r="B27" s="477" t="s">
        <v>786</v>
      </c>
      <c r="C27" s="2239"/>
      <c r="D27" s="2239"/>
      <c r="E27" s="2239"/>
      <c r="F27" s="2239"/>
      <c r="G27" s="2239"/>
      <c r="H27" s="2239"/>
      <c r="I27" s="2239"/>
      <c r="J27" s="2239"/>
      <c r="K27" s="2239"/>
      <c r="L27" s="2239"/>
      <c r="M27" s="2240"/>
    </row>
    <row r="28" spans="1:13" ht="21" x14ac:dyDescent="0.4">
      <c r="A28" s="1470">
        <v>16</v>
      </c>
      <c r="B28" s="477" t="s">
        <v>785</v>
      </c>
      <c r="C28" s="2239"/>
      <c r="D28" s="2239"/>
      <c r="E28" s="2239"/>
      <c r="F28" s="2239"/>
      <c r="G28" s="2239"/>
      <c r="H28" s="2239"/>
      <c r="I28" s="2239"/>
      <c r="J28" s="2239"/>
      <c r="K28" s="2239"/>
      <c r="L28" s="2239"/>
      <c r="M28" s="2240"/>
    </row>
    <row r="29" spans="1:13" ht="21" x14ac:dyDescent="0.4">
      <c r="A29" s="1470">
        <v>17</v>
      </c>
      <c r="B29" s="477" t="s">
        <v>784</v>
      </c>
      <c r="C29" s="2239"/>
      <c r="D29" s="2239"/>
      <c r="E29" s="2239"/>
      <c r="F29" s="2239"/>
      <c r="G29" s="2239"/>
      <c r="H29" s="2239"/>
      <c r="I29" s="2239"/>
      <c r="J29" s="2239"/>
      <c r="K29" s="2239"/>
      <c r="L29" s="2239"/>
      <c r="M29" s="2240"/>
    </row>
    <row r="30" spans="1:13" ht="21" x14ac:dyDescent="0.4">
      <c r="A30" s="1470">
        <v>18</v>
      </c>
      <c r="B30" s="477" t="s">
        <v>783</v>
      </c>
      <c r="C30" s="2239"/>
      <c r="D30" s="2239"/>
      <c r="E30" s="2239"/>
      <c r="F30" s="2239"/>
      <c r="G30" s="2239"/>
      <c r="H30" s="2239"/>
      <c r="I30" s="2239"/>
      <c r="J30" s="2239"/>
      <c r="K30" s="2239"/>
      <c r="L30" s="2239"/>
      <c r="M30" s="2240"/>
    </row>
    <row r="31" spans="1:13" ht="21" x14ac:dyDescent="0.4">
      <c r="A31" s="1470"/>
      <c r="B31" s="1721"/>
      <c r="C31" s="2239"/>
      <c r="D31" s="2239"/>
      <c r="E31" s="2239"/>
      <c r="F31" s="2239"/>
      <c r="G31" s="2239"/>
      <c r="H31" s="2239"/>
      <c r="I31" s="2239"/>
      <c r="J31" s="2239"/>
      <c r="K31" s="2239"/>
      <c r="L31" s="2239"/>
      <c r="M31" s="2240"/>
    </row>
    <row r="32" spans="1:13" ht="21" x14ac:dyDescent="0.4">
      <c r="A32" s="1725">
        <v>1</v>
      </c>
      <c r="B32" s="1721" t="s">
        <v>143</v>
      </c>
      <c r="C32" s="2239"/>
      <c r="D32" s="2239"/>
      <c r="E32" s="2239"/>
      <c r="F32" s="2239"/>
      <c r="G32" s="2239"/>
      <c r="H32" s="2239"/>
      <c r="I32" s="2239"/>
      <c r="J32" s="2239"/>
      <c r="K32" s="2239"/>
      <c r="L32" s="2239"/>
      <c r="M32" s="2240"/>
    </row>
    <row r="33" spans="1:13" ht="21" x14ac:dyDescent="0.4">
      <c r="A33" s="1725"/>
      <c r="B33" s="477" t="s">
        <v>871</v>
      </c>
      <c r="C33" s="2239"/>
      <c r="D33" s="2239"/>
      <c r="E33" s="2239"/>
      <c r="F33" s="2239"/>
      <c r="G33" s="2239"/>
      <c r="H33" s="2239"/>
      <c r="I33" s="2239"/>
      <c r="J33" s="2239"/>
      <c r="K33" s="2239"/>
      <c r="L33" s="2239"/>
      <c r="M33" s="2240"/>
    </row>
    <row r="34" spans="1:13" ht="21" x14ac:dyDescent="0.4">
      <c r="A34" s="1725"/>
      <c r="B34" s="477" t="s">
        <v>872</v>
      </c>
      <c r="C34" s="2239"/>
      <c r="D34" s="2239"/>
      <c r="E34" s="2239"/>
      <c r="F34" s="2239"/>
      <c r="G34" s="2239"/>
      <c r="H34" s="2239"/>
      <c r="I34" s="2239"/>
      <c r="J34" s="2239"/>
      <c r="K34" s="2239"/>
      <c r="L34" s="2239"/>
      <c r="M34" s="2240"/>
    </row>
    <row r="35" spans="1:13" ht="21" x14ac:dyDescent="0.4">
      <c r="A35" s="1725"/>
      <c r="B35" s="477" t="s">
        <v>873</v>
      </c>
      <c r="C35" s="2239"/>
      <c r="D35" s="2239"/>
      <c r="E35" s="2239"/>
      <c r="F35" s="2239"/>
      <c r="G35" s="2239"/>
      <c r="H35" s="2239"/>
      <c r="I35" s="2239"/>
      <c r="J35" s="2239"/>
      <c r="K35" s="2239"/>
      <c r="L35" s="2239"/>
      <c r="M35" s="2240"/>
    </row>
    <row r="36" spans="1:13" ht="21" x14ac:dyDescent="0.4">
      <c r="A36" s="1470"/>
      <c r="B36" s="477" t="s">
        <v>874</v>
      </c>
      <c r="C36" s="2239"/>
      <c r="D36" s="2239"/>
      <c r="E36" s="2239"/>
      <c r="F36" s="2239"/>
      <c r="G36" s="2239"/>
      <c r="H36" s="2239"/>
      <c r="I36" s="2239"/>
      <c r="J36" s="2239"/>
      <c r="K36" s="2239"/>
      <c r="L36" s="2239"/>
      <c r="M36" s="2240"/>
    </row>
    <row r="37" spans="1:13" ht="21" x14ac:dyDescent="0.4">
      <c r="A37" s="1470"/>
      <c r="B37" s="477" t="s">
        <v>875</v>
      </c>
      <c r="C37" s="2239"/>
      <c r="D37" s="2239"/>
      <c r="E37" s="2239"/>
      <c r="F37" s="2239"/>
      <c r="G37" s="2239"/>
      <c r="H37" s="2239"/>
      <c r="I37" s="2239"/>
      <c r="J37" s="2239"/>
      <c r="K37" s="2239"/>
      <c r="L37" s="2239"/>
      <c r="M37" s="2240"/>
    </row>
    <row r="38" spans="1:13" x14ac:dyDescent="0.35">
      <c r="A38" s="1726">
        <v>0</v>
      </c>
      <c r="B38" s="1726"/>
      <c r="C38" s="2241"/>
      <c r="D38" s="2241"/>
      <c r="E38" s="2241"/>
      <c r="F38" s="2241"/>
      <c r="G38" s="2241"/>
      <c r="H38" s="2241"/>
      <c r="I38" s="2241"/>
      <c r="J38" s="2241"/>
      <c r="K38" s="2241"/>
      <c r="L38" s="2241"/>
      <c r="M38" s="2242"/>
    </row>
    <row r="39" spans="1:13" ht="21" hidden="1" x14ac:dyDescent="0.4">
      <c r="A39" s="1727"/>
      <c r="B39" s="1728" t="s">
        <v>878</v>
      </c>
      <c r="C39" s="1726"/>
      <c r="D39" s="1726"/>
      <c r="E39" s="1726"/>
      <c r="F39" s="1726"/>
      <c r="G39" s="1726"/>
      <c r="H39" s="1726"/>
      <c r="I39" s="1726"/>
      <c r="J39" s="1726"/>
      <c r="K39" s="1726"/>
      <c r="L39" s="1726"/>
      <c r="M39" s="1729"/>
    </row>
    <row r="40" spans="1:13" x14ac:dyDescent="0.35">
      <c r="A40" s="1727"/>
      <c r="B40" s="1726"/>
      <c r="C40" s="1726"/>
      <c r="D40" s="1726"/>
      <c r="E40" s="1726"/>
      <c r="F40" s="1726"/>
      <c r="G40" s="1726"/>
      <c r="H40" s="1726"/>
      <c r="I40" s="1726"/>
      <c r="J40" s="1726"/>
      <c r="K40" s="1726"/>
      <c r="L40" s="1726"/>
      <c r="M40" s="1729"/>
    </row>
    <row r="41" spans="1:13" ht="21" x14ac:dyDescent="0.4">
      <c r="A41" s="1470"/>
      <c r="B41" s="1730"/>
      <c r="C41" s="1731"/>
      <c r="D41" s="1731"/>
      <c r="E41" s="1731"/>
      <c r="F41" s="1731"/>
      <c r="G41" s="1732"/>
      <c r="H41" s="1732"/>
      <c r="I41" s="1732"/>
      <c r="J41" s="1732"/>
      <c r="K41" s="1726"/>
      <c r="L41" s="1726"/>
      <c r="M41" s="1729"/>
    </row>
    <row r="42" spans="1:13" ht="21" x14ac:dyDescent="0.4">
      <c r="A42" s="1470"/>
      <c r="B42" s="1733" t="s">
        <v>69</v>
      </c>
      <c r="C42" s="1731"/>
      <c r="D42" s="1731"/>
      <c r="E42" s="1731"/>
      <c r="F42" s="1731"/>
      <c r="G42" s="1732"/>
      <c r="H42" s="1732"/>
      <c r="I42" s="1732"/>
      <c r="J42" s="1732"/>
      <c r="K42" s="1726"/>
      <c r="L42" s="1726"/>
      <c r="M42" s="1729"/>
    </row>
    <row r="43" spans="1:13" ht="21" x14ac:dyDescent="0.4">
      <c r="A43" s="1470" t="s">
        <v>38</v>
      </c>
      <c r="B43" s="1472" t="s">
        <v>703</v>
      </c>
      <c r="C43" s="1731"/>
      <c r="D43" s="1731"/>
      <c r="E43" s="1731"/>
      <c r="F43" s="1731"/>
      <c r="G43" s="1732"/>
      <c r="H43" s="1732"/>
      <c r="I43" s="1732"/>
      <c r="J43" s="1732"/>
      <c r="K43" s="1726"/>
      <c r="L43" s="1726"/>
      <c r="M43" s="1726"/>
    </row>
    <row r="44" spans="1:13" ht="21" x14ac:dyDescent="0.4">
      <c r="A44" s="1470" t="s">
        <v>39</v>
      </c>
      <c r="B44" s="1471" t="s">
        <v>59</v>
      </c>
      <c r="C44" s="1732"/>
      <c r="D44" s="1732"/>
      <c r="E44" s="1732"/>
      <c r="F44" s="1732"/>
      <c r="G44" s="1732"/>
      <c r="H44" s="1732"/>
      <c r="I44" s="1732"/>
      <c r="J44" s="1732"/>
      <c r="K44" s="1726"/>
      <c r="L44" s="1726"/>
      <c r="M44" s="1726"/>
    </row>
    <row r="45" spans="1:13" ht="21" x14ac:dyDescent="0.4">
      <c r="A45" s="1470" t="s">
        <v>40</v>
      </c>
      <c r="B45" s="1471" t="s">
        <v>60</v>
      </c>
      <c r="C45" s="1734"/>
      <c r="D45" s="1734"/>
      <c r="E45" s="1734"/>
      <c r="F45" s="1734"/>
      <c r="G45" s="1732"/>
      <c r="H45" s="1732"/>
      <c r="I45" s="1732"/>
      <c r="J45" s="1732"/>
      <c r="K45" s="1726"/>
      <c r="L45" s="1726"/>
      <c r="M45" s="1726"/>
    </row>
    <row r="46" spans="1:13" ht="21" x14ac:dyDescent="0.4">
      <c r="A46" s="1470"/>
      <c r="B46" s="1471" t="s">
        <v>260</v>
      </c>
      <c r="C46" s="1734"/>
      <c r="D46" s="1734"/>
      <c r="E46" s="1734"/>
      <c r="F46" s="1734"/>
      <c r="G46" s="1732"/>
      <c r="H46" s="1732"/>
      <c r="I46" s="1732"/>
      <c r="J46" s="1732"/>
      <c r="K46" s="1726"/>
      <c r="L46" s="1726"/>
      <c r="M46" s="1726"/>
    </row>
    <row r="47" spans="1:13" ht="21" x14ac:dyDescent="0.4">
      <c r="A47" s="1470"/>
      <c r="B47" s="1733" t="s">
        <v>706</v>
      </c>
      <c r="C47" s="1735"/>
      <c r="D47" s="1735"/>
      <c r="E47" s="1735"/>
      <c r="F47" s="1735"/>
      <c r="G47" s="1735"/>
      <c r="H47" s="1735"/>
      <c r="I47" s="1735"/>
      <c r="J47" s="1735"/>
      <c r="K47" s="1728"/>
      <c r="L47" s="1728"/>
      <c r="M47" s="1728"/>
    </row>
    <row r="48" spans="1:13" ht="21" x14ac:dyDescent="0.4">
      <c r="A48" s="1470"/>
      <c r="B48" s="1473" t="s">
        <v>707</v>
      </c>
      <c r="C48" s="1734"/>
      <c r="D48" s="1734"/>
      <c r="E48" s="1734"/>
      <c r="F48" s="1734"/>
      <c r="G48" s="1732"/>
      <c r="H48" s="1732"/>
      <c r="I48" s="1732"/>
      <c r="J48" s="1732"/>
      <c r="K48" s="1726"/>
      <c r="L48" s="1726"/>
      <c r="M48" s="1726"/>
    </row>
    <row r="49" spans="1:13" ht="21" x14ac:dyDescent="0.4">
      <c r="A49" s="1470"/>
      <c r="B49" s="1473" t="s">
        <v>708</v>
      </c>
      <c r="C49" s="1734"/>
      <c r="D49" s="1734"/>
      <c r="E49" s="1734"/>
      <c r="F49" s="1734"/>
      <c r="G49" s="1732"/>
      <c r="H49" s="1732"/>
      <c r="I49" s="1732"/>
      <c r="J49" s="1732"/>
      <c r="L49" s="1726"/>
    </row>
    <row r="50" spans="1:13" ht="21" x14ac:dyDescent="0.4">
      <c r="A50" s="1470"/>
      <c r="B50" s="1721" t="s">
        <v>384</v>
      </c>
      <c r="C50" s="1735"/>
      <c r="D50" s="1735"/>
      <c r="E50" s="1735"/>
      <c r="F50" s="1735"/>
      <c r="G50" s="1735"/>
      <c r="H50" s="1735"/>
      <c r="I50" s="1735"/>
      <c r="J50" s="1735"/>
      <c r="K50" s="1735"/>
      <c r="L50" s="1735"/>
      <c r="M50" s="1735"/>
    </row>
    <row r="51" spans="1:13" ht="21.6" thickBot="1" x14ac:dyDescent="0.45">
      <c r="A51" s="1474"/>
      <c r="B51" s="1475"/>
      <c r="L51" s="1726"/>
      <c r="M51" s="1736"/>
    </row>
    <row r="52" spans="1:13" ht="16.5" customHeight="1" x14ac:dyDescent="0.35">
      <c r="C52" s="1737"/>
      <c r="D52" s="1737"/>
      <c r="E52" s="1737"/>
      <c r="F52" s="1737"/>
      <c r="G52" s="1737"/>
      <c r="H52" s="1737"/>
      <c r="I52" s="1738"/>
      <c r="J52" s="2243"/>
      <c r="K52" s="2243"/>
      <c r="L52" s="2243"/>
      <c r="M52" s="2243"/>
    </row>
    <row r="65" spans="4:7" x14ac:dyDescent="0.35">
      <c r="D65" s="2321"/>
      <c r="E65" s="2321"/>
      <c r="F65" s="2321"/>
      <c r="G65" s="2321"/>
    </row>
    <row r="66" spans="4:7" x14ac:dyDescent="0.35">
      <c r="D66" s="2321"/>
      <c r="E66" s="2321"/>
      <c r="F66" s="2321"/>
      <c r="G66" s="2321"/>
    </row>
  </sheetData>
  <mergeCells count="5">
    <mergeCell ref="D2:H2"/>
    <mergeCell ref="D4:H4"/>
    <mergeCell ref="C13:M38"/>
    <mergeCell ref="J52:M52"/>
    <mergeCell ref="D65:G66"/>
  </mergeCells>
  <pageMargins left="0.7" right="0.7" top="0.75" bottom="0.75" header="0.3" footer="0.3"/>
  <pageSetup scale="3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66"/>
  <sheetViews>
    <sheetView view="pageBreakPreview" topLeftCell="A2" zoomScale="60" zoomScaleNormal="100" workbookViewId="0">
      <selection activeCell="H4" sqref="H4"/>
    </sheetView>
  </sheetViews>
  <sheetFormatPr defaultRowHeight="13.2" x14ac:dyDescent="0.25"/>
  <cols>
    <col min="1" max="1" width="7.77734375" bestFit="1" customWidth="1"/>
    <col min="2" max="2" width="66.77734375" bestFit="1" customWidth="1"/>
    <col min="3" max="3" width="9" customWidth="1"/>
    <col min="4" max="4" width="18.33203125" bestFit="1" customWidth="1"/>
    <col min="5" max="5" width="17" bestFit="1" customWidth="1"/>
  </cols>
  <sheetData>
    <row r="1" spans="1:5" ht="13.8" thickBot="1" x14ac:dyDescent="0.3"/>
    <row r="2" spans="1:5" ht="18.600000000000001" thickBot="1" x14ac:dyDescent="0.4">
      <c r="B2" s="2250" t="s">
        <v>297</v>
      </c>
      <c r="C2" s="2251"/>
      <c r="D2" s="2252"/>
      <c r="E2" s="22"/>
    </row>
    <row r="3" spans="1:5" ht="18" thickBot="1" x14ac:dyDescent="0.35">
      <c r="E3" s="26"/>
    </row>
    <row r="4" spans="1:5" ht="18.600000000000001" thickBot="1" x14ac:dyDescent="0.4">
      <c r="B4" s="2250" t="s">
        <v>233</v>
      </c>
      <c r="C4" s="2251"/>
      <c r="D4" s="2252"/>
      <c r="E4" s="22"/>
    </row>
    <row r="5" spans="1:5" ht="17.399999999999999" x14ac:dyDescent="0.3">
      <c r="B5" s="31" t="s">
        <v>383</v>
      </c>
      <c r="C5" s="31" t="s">
        <v>1178</v>
      </c>
    </row>
    <row r="6" spans="1:5" ht="17.399999999999999" x14ac:dyDescent="0.3">
      <c r="B6" s="31" t="s">
        <v>203</v>
      </c>
      <c r="C6" s="31" t="s">
        <v>1179</v>
      </c>
    </row>
    <row r="7" spans="1:5" ht="18.600000000000001" thickBot="1" x14ac:dyDescent="0.4">
      <c r="B7" s="43"/>
    </row>
    <row r="8" spans="1:5" ht="15.6" x14ac:dyDescent="0.25">
      <c r="A8" s="2253" t="s">
        <v>33</v>
      </c>
      <c r="B8" s="2222" t="s">
        <v>34</v>
      </c>
      <c r="C8" s="2222" t="s">
        <v>47</v>
      </c>
      <c r="D8" s="353" t="s">
        <v>312</v>
      </c>
      <c r="E8" s="353" t="s">
        <v>313</v>
      </c>
    </row>
    <row r="9" spans="1:5" ht="15.6" x14ac:dyDescent="0.25">
      <c r="A9" s="2254"/>
      <c r="B9" s="2223"/>
      <c r="C9" s="2223"/>
      <c r="D9" s="1201" t="s">
        <v>1339</v>
      </c>
      <c r="E9" s="1201" t="s">
        <v>1526</v>
      </c>
    </row>
    <row r="10" spans="1:5" ht="16.2" thickBot="1" x14ac:dyDescent="0.3">
      <c r="A10" s="274">
        <v>1</v>
      </c>
      <c r="B10" s="274">
        <v>2</v>
      </c>
      <c r="C10" s="274">
        <v>3</v>
      </c>
      <c r="D10" s="274">
        <v>4</v>
      </c>
      <c r="E10" s="274">
        <v>5</v>
      </c>
    </row>
    <row r="11" spans="1:5" ht="15.6" x14ac:dyDescent="0.3">
      <c r="A11" s="281">
        <v>1</v>
      </c>
      <c r="B11" s="265" t="s">
        <v>234</v>
      </c>
      <c r="C11" s="265"/>
      <c r="D11" s="1011">
        <v>6.8740400672141155E-2</v>
      </c>
      <c r="E11" s="1012">
        <v>6.6950863832105065E-2</v>
      </c>
    </row>
    <row r="12" spans="1:5" ht="15.6" x14ac:dyDescent="0.3">
      <c r="A12" s="285">
        <v>2</v>
      </c>
      <c r="B12" s="278" t="s">
        <v>235</v>
      </c>
      <c r="C12" s="163"/>
      <c r="D12" s="1011">
        <v>0.97347337970401926</v>
      </c>
      <c r="E12" s="1013">
        <v>0.99800136697705877</v>
      </c>
    </row>
    <row r="13" spans="1:5" ht="15.6" x14ac:dyDescent="0.3">
      <c r="A13" s="285">
        <v>3</v>
      </c>
      <c r="B13" s="276" t="s">
        <v>236</v>
      </c>
      <c r="C13" s="163"/>
      <c r="D13" s="1011"/>
      <c r="E13" s="366"/>
    </row>
    <row r="14" spans="1:5" ht="15.6" x14ac:dyDescent="0.3">
      <c r="A14" s="285" t="s">
        <v>32</v>
      </c>
      <c r="B14" s="288" t="s">
        <v>61</v>
      </c>
      <c r="C14" s="163"/>
      <c r="D14" s="1011">
        <v>6.8740400672141155E-2</v>
      </c>
      <c r="E14" s="1013">
        <v>6.6950863832105065E-2</v>
      </c>
    </row>
    <row r="15" spans="1:5" ht="15.6" x14ac:dyDescent="0.3">
      <c r="A15" s="285" t="s">
        <v>48</v>
      </c>
      <c r="B15" s="163" t="s">
        <v>5</v>
      </c>
      <c r="C15" s="163"/>
      <c r="D15" s="1011"/>
      <c r="E15" s="366"/>
    </row>
    <row r="16" spans="1:5" ht="15.6" x14ac:dyDescent="0.3">
      <c r="A16" s="285" t="s">
        <v>243</v>
      </c>
      <c r="B16" s="276" t="s">
        <v>244</v>
      </c>
      <c r="C16" s="163"/>
      <c r="D16" s="1011"/>
      <c r="E16" s="366"/>
    </row>
    <row r="17" spans="1:5" ht="15.6" x14ac:dyDescent="0.3">
      <c r="A17" s="285" t="s">
        <v>241</v>
      </c>
      <c r="B17" s="163" t="s">
        <v>6</v>
      </c>
      <c r="C17" s="163"/>
      <c r="D17" s="1011">
        <v>1</v>
      </c>
      <c r="E17" s="1014">
        <v>1</v>
      </c>
    </row>
    <row r="18" spans="1:5" ht="15.6" x14ac:dyDescent="0.3">
      <c r="A18" s="285" t="s">
        <v>242</v>
      </c>
      <c r="B18" s="278" t="s">
        <v>237</v>
      </c>
      <c r="C18" s="163"/>
      <c r="D18" s="1015">
        <v>10269.742965299998</v>
      </c>
      <c r="E18" s="1016">
        <v>11033.5047863</v>
      </c>
    </row>
    <row r="19" spans="1:5" ht="15.6" x14ac:dyDescent="0.3">
      <c r="A19" s="285">
        <v>5</v>
      </c>
      <c r="B19" s="163" t="s">
        <v>31</v>
      </c>
      <c r="C19" s="163"/>
      <c r="D19" s="1016"/>
      <c r="E19" s="1016"/>
    </row>
    <row r="20" spans="1:5" ht="15.6" x14ac:dyDescent="0.3">
      <c r="A20" s="285" t="s">
        <v>239</v>
      </c>
      <c r="B20" s="163" t="s">
        <v>7</v>
      </c>
      <c r="C20" s="163"/>
      <c r="D20" s="1016">
        <v>1.8332616281849037E-2</v>
      </c>
      <c r="E20" s="1016">
        <v>1.8332616281849037E-2</v>
      </c>
    </row>
    <row r="21" spans="1:5" ht="15.6" x14ac:dyDescent="0.3">
      <c r="A21" s="285" t="s">
        <v>240</v>
      </c>
      <c r="B21" s="163" t="s">
        <v>238</v>
      </c>
      <c r="C21" s="163"/>
      <c r="D21" s="1017">
        <v>1</v>
      </c>
      <c r="E21" s="1017">
        <v>1</v>
      </c>
    </row>
    <row r="22" spans="1:5" ht="15.6" x14ac:dyDescent="0.3">
      <c r="A22" s="371">
        <v>7</v>
      </c>
      <c r="B22" s="370" t="s">
        <v>346</v>
      </c>
      <c r="C22" s="163"/>
      <c r="D22" s="1016"/>
      <c r="E22" s="1016"/>
    </row>
    <row r="23" spans="1:5" ht="15.6" x14ac:dyDescent="0.3">
      <c r="A23" s="369" t="s">
        <v>396</v>
      </c>
      <c r="B23" s="370" t="s">
        <v>395</v>
      </c>
      <c r="C23" s="163"/>
      <c r="D23" s="2244" t="s">
        <v>1150</v>
      </c>
      <c r="E23" s="2245"/>
    </row>
    <row r="24" spans="1:5" ht="15.6" x14ac:dyDescent="0.3">
      <c r="A24" s="365" t="s">
        <v>32</v>
      </c>
      <c r="B24" s="366" t="s">
        <v>397</v>
      </c>
      <c r="C24" s="163"/>
      <c r="D24" s="2246"/>
      <c r="E24" s="2247"/>
    </row>
    <row r="25" spans="1:5" ht="15.6" x14ac:dyDescent="0.3">
      <c r="A25" s="365" t="s">
        <v>48</v>
      </c>
      <c r="B25" s="366" t="s">
        <v>398</v>
      </c>
      <c r="C25" s="163"/>
      <c r="D25" s="2246"/>
      <c r="E25" s="2247"/>
    </row>
    <row r="26" spans="1:5" ht="15.6" x14ac:dyDescent="0.3">
      <c r="A26" s="365" t="s">
        <v>243</v>
      </c>
      <c r="B26" s="366" t="s">
        <v>399</v>
      </c>
      <c r="C26" s="163"/>
      <c r="D26" s="2246"/>
      <c r="E26" s="2247"/>
    </row>
    <row r="27" spans="1:5" ht="15.6" x14ac:dyDescent="0.3">
      <c r="A27" s="369" t="s">
        <v>400</v>
      </c>
      <c r="B27" s="370" t="s">
        <v>401</v>
      </c>
      <c r="C27" s="163"/>
      <c r="D27" s="2246"/>
      <c r="E27" s="2247"/>
    </row>
    <row r="28" spans="1:5" ht="15.6" x14ac:dyDescent="0.3">
      <c r="A28" s="365" t="s">
        <v>363</v>
      </c>
      <c r="B28" s="366" t="s">
        <v>402</v>
      </c>
      <c r="C28" s="163"/>
      <c r="D28" s="2246"/>
      <c r="E28" s="2247"/>
    </row>
    <row r="29" spans="1:5" ht="15.6" x14ac:dyDescent="0.3">
      <c r="A29" s="365" t="s">
        <v>407</v>
      </c>
      <c r="B29" s="366" t="s">
        <v>403</v>
      </c>
      <c r="C29" s="163"/>
      <c r="D29" s="2246"/>
      <c r="E29" s="2247"/>
    </row>
    <row r="30" spans="1:5" ht="15.6" x14ac:dyDescent="0.3">
      <c r="A30" s="365" t="s">
        <v>406</v>
      </c>
      <c r="B30" s="366" t="s">
        <v>404</v>
      </c>
      <c r="C30" s="163"/>
      <c r="D30" s="2246"/>
      <c r="E30" s="2247"/>
    </row>
    <row r="31" spans="1:5" ht="15.6" x14ac:dyDescent="0.3">
      <c r="A31" s="365"/>
      <c r="B31" s="370" t="s">
        <v>405</v>
      </c>
      <c r="C31" s="163"/>
      <c r="D31" s="2246"/>
      <c r="E31" s="2247"/>
    </row>
    <row r="32" spans="1:5" ht="15.6" x14ac:dyDescent="0.3">
      <c r="A32" s="286">
        <v>8</v>
      </c>
      <c r="B32" s="163" t="s">
        <v>342</v>
      </c>
      <c r="C32" s="163"/>
      <c r="D32" s="2246"/>
      <c r="E32" s="2247"/>
    </row>
    <row r="33" spans="1:5" ht="15.6" x14ac:dyDescent="0.3">
      <c r="A33" s="286" t="s">
        <v>272</v>
      </c>
      <c r="B33" s="163" t="s">
        <v>275</v>
      </c>
      <c r="C33" s="163"/>
      <c r="D33" s="2246"/>
      <c r="E33" s="2247"/>
    </row>
    <row r="34" spans="1:5" ht="16.2" thickBot="1" x14ac:dyDescent="0.35">
      <c r="A34" s="287" t="s">
        <v>273</v>
      </c>
      <c r="B34" s="164" t="s">
        <v>276</v>
      </c>
      <c r="C34" s="164"/>
      <c r="D34" s="2248"/>
      <c r="E34" s="2249"/>
    </row>
    <row r="35" spans="1:5" ht="15.6" x14ac:dyDescent="0.25">
      <c r="A35" s="80"/>
    </row>
    <row r="65" spans="4:7" x14ac:dyDescent="0.25">
      <c r="D65" s="2317"/>
      <c r="E65" s="2317"/>
      <c r="F65" s="2317"/>
      <c r="G65" s="2317"/>
    </row>
    <row r="66" spans="4:7" x14ac:dyDescent="0.25">
      <c r="D66" s="2317"/>
      <c r="E66" s="2317"/>
      <c r="F66" s="2317"/>
      <c r="G66" s="2317"/>
    </row>
  </sheetData>
  <mergeCells count="7">
    <mergeCell ref="D65:G66"/>
    <mergeCell ref="D23:E34"/>
    <mergeCell ref="B2:D2"/>
    <mergeCell ref="B4:D4"/>
    <mergeCell ref="A8:A9"/>
    <mergeCell ref="B8:B9"/>
    <mergeCell ref="C8:C9"/>
  </mergeCells>
  <pageMargins left="0.7" right="0.7" top="0.75" bottom="0.75" header="0.3" footer="0.3"/>
  <pageSetup scale="85"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2:I66"/>
  <sheetViews>
    <sheetView view="pageBreakPreview" zoomScale="60" zoomScaleNormal="100" workbookViewId="0"/>
  </sheetViews>
  <sheetFormatPr defaultColWidth="9.33203125" defaultRowHeight="20.399999999999999" x14ac:dyDescent="0.35"/>
  <cols>
    <col min="1" max="1" width="9.33203125" style="1640"/>
    <col min="2" max="2" width="78.77734375" style="1640" customWidth="1"/>
    <col min="3" max="3" width="24.33203125" style="1640" customWidth="1"/>
    <col min="4" max="5" width="26.77734375" style="1640" customWidth="1"/>
    <col min="6" max="6" width="26.6640625" style="1640" customWidth="1"/>
    <col min="7" max="7" width="22.33203125" style="1640" customWidth="1"/>
    <col min="8" max="8" width="24.44140625" style="1640" customWidth="1"/>
    <col min="9" max="9" width="23" style="1640" customWidth="1"/>
    <col min="10" max="10" width="26.109375" style="1640" customWidth="1"/>
    <col min="11" max="16384" width="9.33203125" style="1640"/>
  </cols>
  <sheetData>
    <row r="2" spans="1:9" ht="21" x14ac:dyDescent="0.4">
      <c r="B2" s="2250" t="s">
        <v>305</v>
      </c>
      <c r="C2" s="2251"/>
      <c r="D2" s="2251"/>
      <c r="E2" s="2251"/>
      <c r="F2" s="2252"/>
      <c r="G2" s="68"/>
      <c r="H2" s="68"/>
      <c r="I2" s="68"/>
    </row>
    <row r="4" spans="1:9" ht="21" x14ac:dyDescent="0.35">
      <c r="B4" s="2250" t="s">
        <v>221</v>
      </c>
      <c r="C4" s="2251"/>
      <c r="D4" s="2251"/>
      <c r="E4" s="2251"/>
      <c r="F4" s="2252"/>
      <c r="G4" s="69"/>
      <c r="H4" s="69"/>
      <c r="I4" s="69"/>
    </row>
    <row r="5" spans="1:9" x14ac:dyDescent="0.35">
      <c r="A5" s="156"/>
      <c r="B5" s="156" t="s">
        <v>383</v>
      </c>
      <c r="C5" s="156"/>
      <c r="D5" s="159" t="s">
        <v>1178</v>
      </c>
      <c r="E5" s="156"/>
      <c r="F5" s="156"/>
      <c r="G5" s="156"/>
    </row>
    <row r="6" spans="1:9" x14ac:dyDescent="0.35">
      <c r="A6" s="156"/>
      <c r="B6" s="156" t="s">
        <v>203</v>
      </c>
      <c r="C6" s="156"/>
      <c r="D6" s="159" t="s">
        <v>1179</v>
      </c>
      <c r="E6" s="156"/>
      <c r="F6" s="156"/>
      <c r="G6" s="156"/>
    </row>
    <row r="7" spans="1:9" x14ac:dyDescent="0.35">
      <c r="A7" s="264" t="s">
        <v>1527</v>
      </c>
      <c r="B7" s="156"/>
      <c r="C7" s="156"/>
      <c r="D7" s="156"/>
      <c r="E7" s="156"/>
      <c r="F7" s="156"/>
      <c r="G7" s="156"/>
    </row>
    <row r="8" spans="1:9" x14ac:dyDescent="0.35">
      <c r="A8" s="2264" t="s">
        <v>63</v>
      </c>
      <c r="B8" s="2222" t="s">
        <v>34</v>
      </c>
      <c r="C8" s="1911" t="s">
        <v>740</v>
      </c>
      <c r="D8" s="2268"/>
      <c r="E8" s="2268"/>
      <c r="F8" s="2268"/>
      <c r="G8" s="2269"/>
    </row>
    <row r="9" spans="1:9" x14ac:dyDescent="0.35">
      <c r="A9" s="2265"/>
      <c r="B9" s="2267"/>
      <c r="C9" s="2270" t="s">
        <v>85</v>
      </c>
      <c r="D9" s="2271"/>
      <c r="E9" s="2271"/>
      <c r="F9" s="2271"/>
      <c r="G9" s="2272"/>
    </row>
    <row r="10" spans="1:9" ht="31.2" x14ac:dyDescent="0.35">
      <c r="A10" s="2265"/>
      <c r="B10" s="2267"/>
      <c r="C10" s="1285" t="s">
        <v>163</v>
      </c>
      <c r="D10" s="1285" t="s">
        <v>64</v>
      </c>
      <c r="E10" s="1343" t="s">
        <v>739</v>
      </c>
      <c r="F10" s="2273" t="s">
        <v>245</v>
      </c>
      <c r="G10" s="2274"/>
    </row>
    <row r="11" spans="1:9" x14ac:dyDescent="0.35">
      <c r="A11" s="2266"/>
      <c r="B11" s="2267"/>
      <c r="C11" s="289" t="s">
        <v>65</v>
      </c>
      <c r="D11" s="289" t="s">
        <v>65</v>
      </c>
      <c r="E11" s="289" t="s">
        <v>65</v>
      </c>
      <c r="F11" s="289" t="s">
        <v>66</v>
      </c>
      <c r="G11" s="460" t="s">
        <v>65</v>
      </c>
    </row>
    <row r="12" spans="1:9" x14ac:dyDescent="0.35">
      <c r="A12" s="461">
        <v>1</v>
      </c>
      <c r="B12" s="462">
        <v>2</v>
      </c>
      <c r="C12" s="462">
        <v>3</v>
      </c>
      <c r="D12" s="462">
        <v>4</v>
      </c>
      <c r="E12" s="462">
        <v>5</v>
      </c>
      <c r="F12" s="462">
        <v>6</v>
      </c>
      <c r="G12" s="457">
        <v>7</v>
      </c>
    </row>
    <row r="13" spans="1:9" x14ac:dyDescent="0.35">
      <c r="A13" s="283"/>
      <c r="B13" s="290" t="s">
        <v>246</v>
      </c>
      <c r="C13" s="290"/>
      <c r="D13" s="2255" t="s">
        <v>1149</v>
      </c>
      <c r="E13" s="2256"/>
      <c r="F13" s="2256"/>
      <c r="G13" s="2257"/>
    </row>
    <row r="14" spans="1:9" x14ac:dyDescent="0.35">
      <c r="A14" s="186">
        <v>1</v>
      </c>
      <c r="B14" s="284" t="s">
        <v>247</v>
      </c>
      <c r="C14" s="284"/>
      <c r="D14" s="2258"/>
      <c r="E14" s="2259"/>
      <c r="F14" s="2259"/>
      <c r="G14" s="2260"/>
    </row>
    <row r="15" spans="1:9" x14ac:dyDescent="0.35">
      <c r="A15" s="186">
        <v>2</v>
      </c>
      <c r="B15" s="284" t="s">
        <v>248</v>
      </c>
      <c r="C15" s="284"/>
      <c r="D15" s="2258"/>
      <c r="E15" s="2259"/>
      <c r="F15" s="2259"/>
      <c r="G15" s="2260"/>
    </row>
    <row r="16" spans="1:9" x14ac:dyDescent="0.35">
      <c r="A16" s="186">
        <v>3</v>
      </c>
      <c r="B16" s="284" t="s">
        <v>217</v>
      </c>
      <c r="C16" s="284"/>
      <c r="D16" s="2258"/>
      <c r="E16" s="2259"/>
      <c r="F16" s="2259"/>
      <c r="G16" s="2260"/>
    </row>
    <row r="17" spans="1:7" x14ac:dyDescent="0.35">
      <c r="A17" s="171"/>
      <c r="B17" s="291"/>
      <c r="C17" s="291"/>
      <c r="D17" s="2261"/>
      <c r="E17" s="2262"/>
      <c r="F17" s="2262"/>
      <c r="G17" s="2263"/>
    </row>
    <row r="18" spans="1:7" x14ac:dyDescent="0.35">
      <c r="A18" s="292"/>
      <c r="B18" s="293" t="s">
        <v>249</v>
      </c>
      <c r="C18" s="293"/>
      <c r="D18" s="267"/>
      <c r="E18" s="267"/>
      <c r="F18" s="267"/>
      <c r="G18" s="267"/>
    </row>
    <row r="19" spans="1:7" x14ac:dyDescent="0.35">
      <c r="A19" s="80"/>
      <c r="B19" s="156"/>
      <c r="C19" s="156"/>
      <c r="D19" s="156"/>
      <c r="E19" s="156"/>
      <c r="F19" s="156"/>
      <c r="G19" s="156"/>
    </row>
    <row r="20" spans="1:7" x14ac:dyDescent="0.35">
      <c r="A20" s="80"/>
    </row>
    <row r="65" spans="4:7" x14ac:dyDescent="0.35">
      <c r="D65" s="2321"/>
      <c r="E65" s="2321"/>
      <c r="F65" s="2321"/>
      <c r="G65" s="2321"/>
    </row>
    <row r="66" spans="4:7" x14ac:dyDescent="0.35">
      <c r="D66" s="2321"/>
      <c r="E66" s="2321"/>
      <c r="F66" s="2321"/>
      <c r="G66" s="2321"/>
    </row>
  </sheetData>
  <mergeCells count="9">
    <mergeCell ref="D65:G66"/>
    <mergeCell ref="D13:G17"/>
    <mergeCell ref="B2:F2"/>
    <mergeCell ref="B4:F4"/>
    <mergeCell ref="A8:A11"/>
    <mergeCell ref="B8:B11"/>
    <mergeCell ref="C8:G8"/>
    <mergeCell ref="C9:G9"/>
    <mergeCell ref="F10:G10"/>
  </mergeCells>
  <pageMargins left="0.7" right="0.7" top="0.75" bottom="0.75" header="0.3" footer="0.3"/>
  <pageSetup scale="38"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O67"/>
  <sheetViews>
    <sheetView workbookViewId="0">
      <selection activeCell="O1" sqref="O1"/>
    </sheetView>
  </sheetViews>
  <sheetFormatPr defaultRowHeight="13.2" x14ac:dyDescent="0.25"/>
  <cols>
    <col min="2" max="2" width="21.44140625" customWidth="1"/>
  </cols>
  <sheetData>
    <row r="1" spans="1:15" ht="13.8" thickBot="1" x14ac:dyDescent="0.3"/>
    <row r="2" spans="1:15" ht="16.2" thickBot="1" x14ac:dyDescent="0.35">
      <c r="B2" s="2275" t="s">
        <v>298</v>
      </c>
      <c r="C2" s="2276"/>
      <c r="D2" s="2276"/>
      <c r="E2" s="2276"/>
      <c r="F2" s="2276"/>
      <c r="G2" s="2276"/>
      <c r="H2" s="2276"/>
      <c r="I2" s="2276"/>
      <c r="J2" s="2276"/>
      <c r="K2" s="2276"/>
      <c r="L2" s="2276"/>
      <c r="M2" s="2276"/>
      <c r="N2" s="2277"/>
    </row>
    <row r="3" spans="1:15" ht="16.2" thickBot="1" x14ac:dyDescent="0.35">
      <c r="B3" s="668"/>
      <c r="C3" s="667"/>
      <c r="D3" s="667"/>
      <c r="E3" s="667"/>
      <c r="F3" s="667"/>
      <c r="G3" s="667"/>
      <c r="H3" s="667"/>
      <c r="I3" s="667"/>
      <c r="J3" s="667"/>
      <c r="K3" s="667"/>
      <c r="L3" s="667"/>
      <c r="M3" s="667"/>
      <c r="N3" s="667"/>
    </row>
    <row r="4" spans="1:15" ht="16.2" thickBot="1" x14ac:dyDescent="0.3">
      <c r="B4" s="2278" t="s">
        <v>424</v>
      </c>
      <c r="C4" s="2279"/>
      <c r="D4" s="2279"/>
      <c r="E4" s="2279"/>
      <c r="F4" s="2279"/>
      <c r="G4" s="2279"/>
      <c r="H4" s="2279"/>
      <c r="I4" s="2279"/>
      <c r="J4" s="2279"/>
      <c r="K4" s="2279"/>
      <c r="L4" s="2279"/>
      <c r="M4" s="2279"/>
      <c r="N4" s="2280"/>
    </row>
    <row r="5" spans="1:15" s="1226" customFormat="1" ht="15.6" x14ac:dyDescent="0.25">
      <c r="B5" s="1739"/>
      <c r="C5" s="1739"/>
      <c r="D5" s="1739"/>
      <c r="E5" s="1739"/>
      <c r="F5" s="1739"/>
      <c r="G5" s="1739"/>
      <c r="H5" s="1739"/>
      <c r="I5" s="1739"/>
      <c r="J5" s="1739"/>
      <c r="K5" s="1739"/>
      <c r="L5" s="1739"/>
      <c r="M5" s="1739"/>
      <c r="N5" s="1739"/>
    </row>
    <row r="6" spans="1:15" ht="15.6" x14ac:dyDescent="0.3">
      <c r="A6" s="669"/>
      <c r="B6" s="670" t="s">
        <v>383</v>
      </c>
      <c r="C6" s="670"/>
      <c r="D6" s="670"/>
      <c r="E6" s="670"/>
      <c r="F6" s="669" t="s">
        <v>1178</v>
      </c>
      <c r="G6" s="669"/>
      <c r="H6" s="669"/>
      <c r="I6" s="669"/>
      <c r="J6" s="669"/>
      <c r="K6" s="669"/>
      <c r="L6" s="669"/>
      <c r="M6" s="669"/>
      <c r="N6" s="669"/>
    </row>
    <row r="7" spans="1:15" ht="15.6" x14ac:dyDescent="0.3">
      <c r="A7" s="669"/>
      <c r="B7" s="670" t="s">
        <v>203</v>
      </c>
      <c r="C7" s="670"/>
      <c r="D7" s="670"/>
      <c r="E7" s="670"/>
      <c r="F7" s="669" t="s">
        <v>1179</v>
      </c>
      <c r="G7" s="669"/>
      <c r="H7" s="669"/>
      <c r="I7" s="669"/>
      <c r="J7" s="669"/>
      <c r="K7" s="669"/>
      <c r="L7" s="669"/>
      <c r="M7" s="669"/>
      <c r="N7" s="669"/>
    </row>
    <row r="8" spans="1:15" s="1226" customFormat="1" ht="15.6" x14ac:dyDescent="0.3">
      <c r="A8" s="669"/>
      <c r="B8" s="670"/>
      <c r="C8" s="670"/>
      <c r="D8" s="670"/>
      <c r="E8" s="670"/>
      <c r="F8" s="669"/>
      <c r="G8" s="669"/>
      <c r="H8" s="669"/>
      <c r="I8" s="669"/>
      <c r="J8" s="669"/>
      <c r="K8" s="669"/>
      <c r="L8" s="669"/>
      <c r="M8" s="669"/>
      <c r="N8" s="669"/>
    </row>
    <row r="9" spans="1:15" ht="16.2" thickBot="1" x14ac:dyDescent="0.35">
      <c r="A9" s="669"/>
      <c r="B9" s="671" t="s">
        <v>1551</v>
      </c>
      <c r="C9" s="672"/>
      <c r="D9" s="672"/>
      <c r="E9" s="672"/>
      <c r="F9" s="1741"/>
      <c r="G9" s="1741"/>
      <c r="H9" s="1742">
        <v>0</v>
      </c>
      <c r="I9" s="1741"/>
      <c r="J9" s="1743">
        <v>1000000</v>
      </c>
      <c r="K9" s="1741"/>
      <c r="L9" s="1741"/>
      <c r="M9" s="1741"/>
      <c r="N9" s="1741"/>
      <c r="O9" s="672" t="s">
        <v>156</v>
      </c>
    </row>
    <row r="10" spans="1:15" ht="46.8" x14ac:dyDescent="0.25">
      <c r="A10" s="673" t="s">
        <v>79</v>
      </c>
      <c r="B10" s="674" t="s">
        <v>144</v>
      </c>
      <c r="C10" s="674" t="s">
        <v>155</v>
      </c>
      <c r="D10" s="674" t="s">
        <v>30</v>
      </c>
      <c r="E10" s="674" t="s">
        <v>154</v>
      </c>
      <c r="F10" s="1740" t="s">
        <v>153</v>
      </c>
      <c r="G10" s="1740" t="s">
        <v>152</v>
      </c>
      <c r="H10" s="1740" t="s">
        <v>151</v>
      </c>
      <c r="I10" s="1740" t="s">
        <v>150</v>
      </c>
      <c r="J10" s="1740" t="s">
        <v>149</v>
      </c>
      <c r="K10" s="1740" t="s">
        <v>148</v>
      </c>
      <c r="L10" s="1740" t="s">
        <v>147</v>
      </c>
      <c r="M10" s="1740" t="s">
        <v>146</v>
      </c>
      <c r="N10" s="1740" t="s">
        <v>145</v>
      </c>
      <c r="O10" s="675" t="s">
        <v>50</v>
      </c>
    </row>
    <row r="11" spans="1:15" ht="15.6" x14ac:dyDescent="0.25">
      <c r="A11" s="316">
        <v>1</v>
      </c>
      <c r="B11" s="327">
        <v>2</v>
      </c>
      <c r="C11" s="327">
        <v>3</v>
      </c>
      <c r="D11" s="327">
        <v>4</v>
      </c>
      <c r="E11" s="327">
        <v>5</v>
      </c>
      <c r="F11" s="327">
        <v>6</v>
      </c>
      <c r="G11" s="327">
        <v>7</v>
      </c>
      <c r="H11" s="327">
        <v>8</v>
      </c>
      <c r="I11" s="327">
        <v>9</v>
      </c>
      <c r="J11" s="327">
        <v>10</v>
      </c>
      <c r="K11" s="327">
        <v>11</v>
      </c>
      <c r="L11" s="327">
        <v>12</v>
      </c>
      <c r="M11" s="327">
        <v>13</v>
      </c>
      <c r="N11" s="327">
        <v>14</v>
      </c>
      <c r="O11" s="328">
        <v>15</v>
      </c>
    </row>
    <row r="12" spans="1:15" ht="15.6" x14ac:dyDescent="0.25">
      <c r="A12" s="678"/>
      <c r="B12" s="679"/>
      <c r="C12" s="680"/>
      <c r="D12" s="679"/>
      <c r="E12" s="679"/>
      <c r="F12" s="679"/>
      <c r="G12" s="679"/>
      <c r="H12" s="679"/>
      <c r="I12" s="679"/>
      <c r="J12" s="679"/>
      <c r="K12" s="679"/>
      <c r="L12" s="679"/>
      <c r="M12" s="679"/>
      <c r="N12" s="679"/>
      <c r="O12" s="681"/>
    </row>
    <row r="13" spans="1:15" ht="15.6" x14ac:dyDescent="0.3">
      <c r="A13" s="682"/>
      <c r="B13" s="683" t="s">
        <v>142</v>
      </c>
      <c r="C13" s="684"/>
      <c r="D13" s="685"/>
      <c r="E13" s="686"/>
      <c r="F13" s="687"/>
      <c r="G13" s="687"/>
      <c r="H13" s="687"/>
      <c r="I13" s="688"/>
      <c r="J13" s="688"/>
      <c r="K13" s="688"/>
      <c r="L13" s="688"/>
      <c r="M13" s="688"/>
      <c r="N13" s="688"/>
      <c r="O13" s="689"/>
    </row>
    <row r="14" spans="1:15" ht="21" x14ac:dyDescent="0.4">
      <c r="A14" s="1078"/>
      <c r="B14" s="995" t="s">
        <v>798</v>
      </c>
      <c r="C14" s="996">
        <v>3.3811549999999997</v>
      </c>
      <c r="D14" s="728">
        <v>4.6248249999999995</v>
      </c>
      <c r="E14" s="728">
        <v>5.2160340000000005</v>
      </c>
      <c r="F14" s="728">
        <v>3.3350720000000003</v>
      </c>
      <c r="G14" s="728">
        <v>3.3904109999999998</v>
      </c>
      <c r="H14" s="728">
        <v>3.1085950000000002</v>
      </c>
      <c r="I14" s="728">
        <v>3.487746</v>
      </c>
      <c r="J14" s="728">
        <v>3.1803919999999999</v>
      </c>
      <c r="K14" s="728">
        <v>3.4057820000000003</v>
      </c>
      <c r="L14" s="728">
        <v>3.2320869999999999</v>
      </c>
      <c r="M14" s="728">
        <v>3.4313660000000001</v>
      </c>
      <c r="N14" s="728">
        <v>3.349736</v>
      </c>
      <c r="O14" s="889">
        <v>43.143200999999998</v>
      </c>
    </row>
    <row r="15" spans="1:15" ht="21" x14ac:dyDescent="0.4">
      <c r="A15" s="1078"/>
      <c r="B15" s="995" t="s">
        <v>797</v>
      </c>
      <c r="C15" s="996">
        <v>9.1486999999999999E-2</v>
      </c>
      <c r="D15" s="728">
        <v>0.177257</v>
      </c>
      <c r="E15" s="728">
        <v>0.20841799999999999</v>
      </c>
      <c r="F15" s="728">
        <v>0.18733900000000001</v>
      </c>
      <c r="G15" s="728">
        <v>0.207735</v>
      </c>
      <c r="H15" s="728">
        <v>0.216526</v>
      </c>
      <c r="I15" s="728">
        <v>0.21288799999999999</v>
      </c>
      <c r="J15" s="728">
        <v>0.23926</v>
      </c>
      <c r="K15" s="728">
        <v>0.24976400000000001</v>
      </c>
      <c r="L15" s="728">
        <v>0.251307</v>
      </c>
      <c r="M15" s="728">
        <v>0.24677499999999999</v>
      </c>
      <c r="N15" s="728">
        <v>0.282499</v>
      </c>
      <c r="O15" s="889">
        <v>2.5712550000000003</v>
      </c>
    </row>
    <row r="16" spans="1:15" ht="21" x14ac:dyDescent="0.4">
      <c r="A16" s="1078"/>
      <c r="B16" s="887" t="s">
        <v>796</v>
      </c>
      <c r="C16" s="728">
        <v>4.9370000000000004E-3</v>
      </c>
      <c r="D16" s="728">
        <v>8.7829999999999991E-3</v>
      </c>
      <c r="E16" s="728">
        <v>8.6390000000000008E-3</v>
      </c>
      <c r="F16" s="728">
        <v>1.64E-3</v>
      </c>
      <c r="G16" s="728">
        <v>3.522E-3</v>
      </c>
      <c r="H16" s="728">
        <v>1.1199999999999999E-3</v>
      </c>
      <c r="I16" s="728">
        <v>3.0200000000000001E-3</v>
      </c>
      <c r="J16" s="728">
        <v>1.5269999999999999E-3</v>
      </c>
      <c r="K16" s="728">
        <v>4.1590000000000004E-3</v>
      </c>
      <c r="L16" s="728">
        <v>4.1739999999999998E-3</v>
      </c>
      <c r="M16" s="728">
        <v>7.2119999999999997E-3</v>
      </c>
      <c r="N16" s="728">
        <v>7.8630000000000002E-3</v>
      </c>
      <c r="O16" s="889">
        <v>5.6596E-2</v>
      </c>
    </row>
    <row r="17" spans="1:15" ht="21" x14ac:dyDescent="0.4">
      <c r="A17" s="1078"/>
      <c r="B17" s="887" t="s">
        <v>1185</v>
      </c>
      <c r="C17" s="728">
        <v>0</v>
      </c>
      <c r="D17" s="728">
        <v>1.84E-4</v>
      </c>
      <c r="E17" s="728">
        <v>0</v>
      </c>
      <c r="F17" s="728">
        <v>1.346E-3</v>
      </c>
      <c r="G17" s="728">
        <v>0</v>
      </c>
      <c r="H17" s="728">
        <v>5.9199999999999997E-4</v>
      </c>
      <c r="I17" s="728">
        <v>0</v>
      </c>
      <c r="J17" s="728">
        <v>5.7409999999999996E-3</v>
      </c>
      <c r="K17" s="728">
        <v>0</v>
      </c>
      <c r="L17" s="728">
        <v>8.1700000000000002E-4</v>
      </c>
      <c r="M17" s="728">
        <v>0</v>
      </c>
      <c r="N17" s="728">
        <v>1.3079999999999999E-3</v>
      </c>
      <c r="O17" s="889">
        <v>9.9879999999999986E-3</v>
      </c>
    </row>
    <row r="18" spans="1:15" ht="21" x14ac:dyDescent="0.4">
      <c r="A18" s="1078"/>
      <c r="B18" s="887" t="s">
        <v>795</v>
      </c>
      <c r="C18" s="728">
        <v>0.16930999999999999</v>
      </c>
      <c r="D18" s="728">
        <v>0.17203399999999999</v>
      </c>
      <c r="E18" s="728">
        <v>0.173452</v>
      </c>
      <c r="F18" s="728">
        <v>0.15829199999999999</v>
      </c>
      <c r="G18" s="728">
        <v>0.15767300000000001</v>
      </c>
      <c r="H18" s="728">
        <v>0.114721</v>
      </c>
      <c r="I18" s="728">
        <v>0.110647</v>
      </c>
      <c r="J18" s="728">
        <v>0.13323399999999999</v>
      </c>
      <c r="K18" s="728">
        <v>0.121902</v>
      </c>
      <c r="L18" s="728">
        <v>0.144432</v>
      </c>
      <c r="M18" s="728">
        <v>0.13714499999999999</v>
      </c>
      <c r="N18" s="728">
        <v>0.164185</v>
      </c>
      <c r="O18" s="889">
        <v>1.7570270000000003</v>
      </c>
    </row>
    <row r="19" spans="1:15" ht="21" x14ac:dyDescent="0.4">
      <c r="A19" s="1078"/>
      <c r="B19" s="887" t="s">
        <v>794</v>
      </c>
      <c r="C19" s="728">
        <v>0.25175399999999998</v>
      </c>
      <c r="D19" s="728">
        <v>0.16345000000000001</v>
      </c>
      <c r="E19" s="728">
        <v>0.16934399999999999</v>
      </c>
      <c r="F19" s="728">
        <v>0.14369799999999999</v>
      </c>
      <c r="G19" s="728">
        <v>0.156638</v>
      </c>
      <c r="H19" s="728">
        <v>0.14832799999999999</v>
      </c>
      <c r="I19" s="728">
        <v>0.17014099999999999</v>
      </c>
      <c r="J19" s="728">
        <v>0.172953</v>
      </c>
      <c r="K19" s="728">
        <v>0.19583900000000001</v>
      </c>
      <c r="L19" s="728">
        <v>0.187803</v>
      </c>
      <c r="M19" s="728">
        <v>0.217025</v>
      </c>
      <c r="N19" s="728">
        <v>0.24105299999999999</v>
      </c>
      <c r="O19" s="889">
        <v>2.2180260000000001</v>
      </c>
    </row>
    <row r="20" spans="1:15" ht="21" x14ac:dyDescent="0.4">
      <c r="A20" s="1078"/>
      <c r="B20" s="887" t="s">
        <v>793</v>
      </c>
      <c r="C20" s="728">
        <v>0.38907599999999998</v>
      </c>
      <c r="D20" s="728">
        <v>0.36708600000000002</v>
      </c>
      <c r="E20" s="728">
        <v>0.379243</v>
      </c>
      <c r="F20" s="728">
        <v>0.28154099999999999</v>
      </c>
      <c r="G20" s="728">
        <v>0.30930200000000002</v>
      </c>
      <c r="H20" s="728">
        <v>0.28203499999999998</v>
      </c>
      <c r="I20" s="728">
        <v>0.31443599999999999</v>
      </c>
      <c r="J20" s="728">
        <v>0.32524599999999998</v>
      </c>
      <c r="K20" s="728">
        <v>0.33474999999999999</v>
      </c>
      <c r="L20" s="728">
        <v>0.33649800000000002</v>
      </c>
      <c r="M20" s="728">
        <v>0.37930000000000003</v>
      </c>
      <c r="N20" s="728">
        <v>0.397841</v>
      </c>
      <c r="O20" s="889">
        <v>4.0963540000000007</v>
      </c>
    </row>
    <row r="21" spans="1:15" ht="21" x14ac:dyDescent="0.4">
      <c r="A21" s="1078"/>
      <c r="B21" s="887" t="s">
        <v>792</v>
      </c>
      <c r="C21" s="728">
        <v>4.2509999999999996E-3</v>
      </c>
      <c r="D21" s="728">
        <v>7.2950000000000003E-3</v>
      </c>
      <c r="E21" s="728">
        <v>9.1600000000000004E-4</v>
      </c>
      <c r="F21" s="728">
        <v>5.0159999999999996E-3</v>
      </c>
      <c r="G21" s="728">
        <v>2.1519999999999998E-3</v>
      </c>
      <c r="H21" s="728">
        <v>5.0740000000000004E-3</v>
      </c>
      <c r="I21" s="728">
        <v>2.1749999999999999E-3</v>
      </c>
      <c r="J21" s="728">
        <v>6.5120000000000004E-3</v>
      </c>
      <c r="K21" s="728">
        <v>2.447E-3</v>
      </c>
      <c r="L21" s="728">
        <v>6.6319999999999999E-3</v>
      </c>
      <c r="M21" s="728">
        <v>3.581E-3</v>
      </c>
      <c r="N21" s="728">
        <v>6.9719999999999999E-3</v>
      </c>
      <c r="O21" s="889">
        <v>5.3023000000000001E-2</v>
      </c>
    </row>
    <row r="22" spans="1:15" ht="21" x14ac:dyDescent="0.4">
      <c r="A22" s="1078"/>
      <c r="B22" s="887" t="s">
        <v>791</v>
      </c>
      <c r="C22" s="728">
        <v>5.7619999999999998E-3</v>
      </c>
      <c r="D22" s="728">
        <v>2.3530000000000001E-3</v>
      </c>
      <c r="E22" s="728">
        <v>3.509E-3</v>
      </c>
      <c r="F22" s="728">
        <v>2.5769999999999999E-3</v>
      </c>
      <c r="G22" s="728">
        <v>4.7780000000000001E-3</v>
      </c>
      <c r="H22" s="728">
        <v>3.6129999999999999E-3</v>
      </c>
      <c r="I22" s="728">
        <v>5.4990000000000004E-3</v>
      </c>
      <c r="J22" s="728">
        <v>3.5330000000000001E-3</v>
      </c>
      <c r="K22" s="728">
        <v>5.8599999999999998E-3</v>
      </c>
      <c r="L22" s="728">
        <v>3.4030000000000002E-3</v>
      </c>
      <c r="M22" s="728">
        <v>5.8760000000000001E-3</v>
      </c>
      <c r="N22" s="728">
        <v>4.2170000000000003E-3</v>
      </c>
      <c r="O22" s="889">
        <v>5.0979999999999998E-2</v>
      </c>
    </row>
    <row r="23" spans="1:15" ht="21" x14ac:dyDescent="0.4">
      <c r="A23" s="1078"/>
      <c r="B23" s="887" t="s">
        <v>790</v>
      </c>
      <c r="C23" s="895">
        <v>0.366595</v>
      </c>
      <c r="D23" s="895">
        <v>0.35704200000000003</v>
      </c>
      <c r="E23" s="897">
        <v>0.40391899999999997</v>
      </c>
      <c r="F23" s="898">
        <v>0.33908700000000003</v>
      </c>
      <c r="G23" s="897">
        <v>0.36671599999999999</v>
      </c>
      <c r="H23" s="897">
        <v>0.355881</v>
      </c>
      <c r="I23" s="897">
        <v>0.36934699999999998</v>
      </c>
      <c r="J23" s="897">
        <v>0.39252700000000001</v>
      </c>
      <c r="K23" s="897">
        <v>0.37013299999999999</v>
      </c>
      <c r="L23" s="897">
        <v>0.386575</v>
      </c>
      <c r="M23" s="897">
        <v>0.376357</v>
      </c>
      <c r="N23" s="897">
        <v>0.41200900000000001</v>
      </c>
      <c r="O23" s="889">
        <v>4.4961880000000001</v>
      </c>
    </row>
    <row r="24" spans="1:15" ht="21" x14ac:dyDescent="0.4">
      <c r="A24" s="1078"/>
      <c r="B24" s="887" t="s">
        <v>800</v>
      </c>
      <c r="C24" s="728">
        <v>8.2839999999999997E-2</v>
      </c>
      <c r="D24" s="728">
        <v>7.5689999999999993E-2</v>
      </c>
      <c r="E24" s="728">
        <v>8.5682999999999995E-2</v>
      </c>
      <c r="F24" s="728">
        <v>6.6833000000000004E-2</v>
      </c>
      <c r="G24" s="728">
        <v>7.5770000000000004E-2</v>
      </c>
      <c r="H24" s="728">
        <v>7.1045999999999998E-2</v>
      </c>
      <c r="I24" s="728">
        <v>8.1825999999999996E-2</v>
      </c>
      <c r="J24" s="728">
        <v>8.9365E-2</v>
      </c>
      <c r="K24" s="728">
        <v>8.5903999999999994E-2</v>
      </c>
      <c r="L24" s="728">
        <v>8.6914000000000005E-2</v>
      </c>
      <c r="M24" s="728">
        <v>8.4932999999999995E-2</v>
      </c>
      <c r="N24" s="728">
        <v>9.9839999999999998E-2</v>
      </c>
      <c r="O24" s="889">
        <v>0.98664400000000019</v>
      </c>
    </row>
    <row r="25" spans="1:15" ht="21" x14ac:dyDescent="0.4">
      <c r="A25" s="1078"/>
      <c r="B25" s="887" t="s">
        <v>789</v>
      </c>
      <c r="C25" s="728">
        <v>2.2795580000000002</v>
      </c>
      <c r="D25" s="728">
        <v>1.787677</v>
      </c>
      <c r="E25" s="728">
        <v>1.7773779999999999</v>
      </c>
      <c r="F25" s="728">
        <v>1.865224</v>
      </c>
      <c r="G25" s="728">
        <v>1.857054</v>
      </c>
      <c r="H25" s="728">
        <v>2.0879819999999998</v>
      </c>
      <c r="I25" s="728">
        <v>2.47743</v>
      </c>
      <c r="J25" s="728">
        <v>2.3057270000000001</v>
      </c>
      <c r="K25" s="728">
        <v>2.4053779999999998</v>
      </c>
      <c r="L25" s="728">
        <v>2.6838839999999999</v>
      </c>
      <c r="M25" s="728">
        <v>2.74519</v>
      </c>
      <c r="N25" s="728">
        <v>3.0248849999999998</v>
      </c>
      <c r="O25" s="889">
        <v>27.297367000000001</v>
      </c>
    </row>
    <row r="26" spans="1:15" ht="21" x14ac:dyDescent="0.4">
      <c r="A26" s="1078"/>
      <c r="B26" s="887" t="s">
        <v>788</v>
      </c>
      <c r="C26" s="728">
        <v>5.3786E-2</v>
      </c>
      <c r="D26" s="728">
        <v>4.1879E-2</v>
      </c>
      <c r="E26" s="728">
        <v>3.7837000000000003E-2</v>
      </c>
      <c r="F26" s="728">
        <v>4.6316999999999997E-2</v>
      </c>
      <c r="G26" s="728">
        <v>4.0586999999999998E-2</v>
      </c>
      <c r="H26" s="728">
        <v>5.3213999999999997E-2</v>
      </c>
      <c r="I26" s="728">
        <v>3.8246000000000002E-2</v>
      </c>
      <c r="J26" s="728">
        <v>5.1258999999999999E-2</v>
      </c>
      <c r="K26" s="728">
        <v>4.2993999999999997E-2</v>
      </c>
      <c r="L26" s="728">
        <v>6.1322000000000002E-2</v>
      </c>
      <c r="M26" s="728">
        <v>5.1603999999999997E-2</v>
      </c>
      <c r="N26" s="728">
        <v>6.2290999999999999E-2</v>
      </c>
      <c r="O26" s="889">
        <v>0.58133599999999996</v>
      </c>
    </row>
    <row r="27" spans="1:15" ht="21" x14ac:dyDescent="0.4">
      <c r="A27" s="1078"/>
      <c r="B27" s="887" t="s">
        <v>787</v>
      </c>
      <c r="C27" s="728">
        <v>6.2789999999999999E-3</v>
      </c>
      <c r="D27" s="728">
        <v>5.0850000000000001E-3</v>
      </c>
      <c r="E27" s="728">
        <v>2.7799999999999999E-3</v>
      </c>
      <c r="F27" s="728">
        <v>3.3479999999999998E-3</v>
      </c>
      <c r="G27" s="728">
        <v>3.6240000000000001E-3</v>
      </c>
      <c r="H27" s="728">
        <v>3.2469999999999999E-3</v>
      </c>
      <c r="I27" s="728">
        <v>3.7330000000000002E-3</v>
      </c>
      <c r="J27" s="728">
        <v>5.5950000000000001E-3</v>
      </c>
      <c r="K27" s="728">
        <v>5.1460000000000004E-3</v>
      </c>
      <c r="L27" s="728">
        <v>6.1529999999999996E-3</v>
      </c>
      <c r="M27" s="728">
        <v>6.796E-3</v>
      </c>
      <c r="N27" s="728">
        <v>8.1329999999999996E-3</v>
      </c>
      <c r="O27" s="889">
        <v>5.9919E-2</v>
      </c>
    </row>
    <row r="28" spans="1:15" ht="21" x14ac:dyDescent="0.4">
      <c r="A28" s="1078"/>
      <c r="B28" s="887" t="s">
        <v>786</v>
      </c>
      <c r="C28" s="728">
        <v>0.12302</v>
      </c>
      <c r="D28" s="728">
        <v>0.12859999999999999</v>
      </c>
      <c r="E28" s="728">
        <v>0.12842899999999999</v>
      </c>
      <c r="F28" s="666">
        <v>0.128467</v>
      </c>
      <c r="G28" s="728">
        <v>0.12075</v>
      </c>
      <c r="H28" s="728">
        <v>1.1089999999999999E-2</v>
      </c>
      <c r="I28" s="728">
        <v>0.112007</v>
      </c>
      <c r="J28" s="728">
        <v>0.107734</v>
      </c>
      <c r="K28" s="728">
        <v>0.115164</v>
      </c>
      <c r="L28" s="728">
        <v>0.11133999999999999</v>
      </c>
      <c r="M28" s="728">
        <v>0.14122599999999999</v>
      </c>
      <c r="N28" s="728">
        <v>0.111911</v>
      </c>
      <c r="O28" s="889">
        <v>1.3397380000000001</v>
      </c>
    </row>
    <row r="29" spans="1:15" ht="21" x14ac:dyDescent="0.4">
      <c r="A29" s="1078"/>
      <c r="B29" s="887" t="s">
        <v>785</v>
      </c>
      <c r="C29" s="728">
        <v>1.8000000000000001E-4</v>
      </c>
      <c r="D29" s="728">
        <v>0</v>
      </c>
      <c r="E29" s="728">
        <v>1.7100000000000001E-4</v>
      </c>
      <c r="F29" s="728">
        <v>0</v>
      </c>
      <c r="G29" s="728">
        <v>1.6100000000000001E-4</v>
      </c>
      <c r="H29" s="728">
        <v>0</v>
      </c>
      <c r="I29" s="728">
        <v>1.6000000000000001E-4</v>
      </c>
      <c r="J29" s="728">
        <v>0</v>
      </c>
      <c r="K29" s="728">
        <v>1.65E-4</v>
      </c>
      <c r="L29" s="728">
        <v>0</v>
      </c>
      <c r="M29" s="728">
        <v>1.7699999999999999E-4</v>
      </c>
      <c r="N29" s="728">
        <v>0</v>
      </c>
      <c r="O29" s="889">
        <v>1.0140000000000001E-3</v>
      </c>
    </row>
    <row r="30" spans="1:15" ht="21" x14ac:dyDescent="0.4">
      <c r="A30" s="682"/>
      <c r="B30" s="888" t="s">
        <v>784</v>
      </c>
      <c r="C30" s="894">
        <v>7.6769999999999998E-3</v>
      </c>
      <c r="D30" s="894">
        <v>3.029E-3</v>
      </c>
      <c r="E30" s="896">
        <v>4.3220000000000003E-3</v>
      </c>
      <c r="F30" s="894">
        <v>1.5330000000000001E-3</v>
      </c>
      <c r="G30" s="894">
        <v>7.8370000000000002E-3</v>
      </c>
      <c r="H30" s="894">
        <v>2.774E-3</v>
      </c>
      <c r="I30" s="896">
        <v>6.8529999999999997E-3</v>
      </c>
      <c r="J30" s="894">
        <v>3.8089999999999999E-3</v>
      </c>
      <c r="K30" s="894">
        <v>9.5809999999999992E-3</v>
      </c>
      <c r="L30" s="894">
        <v>4.5370000000000002E-3</v>
      </c>
      <c r="M30" s="894">
        <v>8.6739999999999994E-3</v>
      </c>
      <c r="N30" s="894">
        <v>3.0430000000000001E-3</v>
      </c>
      <c r="O30" s="889">
        <v>6.3669000000000003E-2</v>
      </c>
    </row>
    <row r="31" spans="1:15" ht="21" x14ac:dyDescent="0.4">
      <c r="A31" s="682"/>
      <c r="B31" s="888" t="s">
        <v>783</v>
      </c>
      <c r="C31" s="728">
        <v>0</v>
      </c>
      <c r="D31" s="728">
        <v>0</v>
      </c>
      <c r="E31" s="728">
        <v>0</v>
      </c>
      <c r="F31" s="728">
        <v>0</v>
      </c>
      <c r="G31" s="728">
        <v>0</v>
      </c>
      <c r="H31" s="728">
        <v>0</v>
      </c>
      <c r="I31" s="728">
        <v>0</v>
      </c>
      <c r="J31" s="728">
        <v>0</v>
      </c>
      <c r="K31" s="728">
        <v>0</v>
      </c>
      <c r="L31" s="728">
        <v>3.3000000000000003E-5</v>
      </c>
      <c r="M31" s="728">
        <v>0</v>
      </c>
      <c r="N31" s="728">
        <v>0</v>
      </c>
      <c r="O31" s="889">
        <v>3.3000000000000003E-5</v>
      </c>
    </row>
    <row r="32" spans="1:15" ht="15.6" x14ac:dyDescent="0.3">
      <c r="A32" s="682"/>
      <c r="B32" s="893"/>
      <c r="C32" s="728"/>
      <c r="D32" s="728"/>
      <c r="E32" s="728"/>
      <c r="F32" s="728"/>
      <c r="G32" s="728"/>
      <c r="H32" s="728"/>
      <c r="I32" s="728"/>
      <c r="J32" s="728"/>
      <c r="K32" s="728"/>
      <c r="L32" s="728"/>
      <c r="M32" s="728"/>
      <c r="N32" s="728"/>
      <c r="O32" s="889"/>
    </row>
    <row r="33" spans="1:15" ht="21" x14ac:dyDescent="0.4">
      <c r="A33" s="682"/>
      <c r="B33" s="994" t="s">
        <v>143</v>
      </c>
      <c r="C33" s="728">
        <v>1.9038110000000001</v>
      </c>
      <c r="D33" s="728">
        <v>2.3915639999999998</v>
      </c>
      <c r="E33" s="728">
        <v>2.3031510000000002</v>
      </c>
      <c r="F33" s="728">
        <v>2.3758379999999999</v>
      </c>
      <c r="G33" s="728">
        <v>2.5489890000000002</v>
      </c>
      <c r="H33" s="728">
        <v>2.4657840000000002</v>
      </c>
      <c r="I33" s="728">
        <v>2.7463850000000001</v>
      </c>
      <c r="J33" s="728">
        <v>2.7939430000000001</v>
      </c>
      <c r="K33" s="728">
        <v>2.9457149999999999</v>
      </c>
      <c r="L33" s="728">
        <v>3.1952210000000001</v>
      </c>
      <c r="M33" s="728">
        <v>2.9647449999999997</v>
      </c>
      <c r="N33" s="728">
        <v>3.66568</v>
      </c>
      <c r="O33" s="889">
        <v>32.300826000000001</v>
      </c>
    </row>
    <row r="34" spans="1:15" ht="15.6" x14ac:dyDescent="0.3">
      <c r="A34" s="691"/>
      <c r="B34" s="890"/>
      <c r="C34" s="721"/>
      <c r="D34" s="721"/>
      <c r="E34" s="721"/>
      <c r="F34" s="721"/>
      <c r="G34" s="721"/>
      <c r="H34" s="721"/>
      <c r="I34" s="721"/>
      <c r="J34" s="721"/>
      <c r="K34" s="721"/>
      <c r="L34" s="721"/>
      <c r="M34" s="721"/>
      <c r="N34" s="721"/>
      <c r="O34" s="889"/>
    </row>
    <row r="35" spans="1:15" ht="16.2" thickBot="1" x14ac:dyDescent="0.35">
      <c r="A35" s="692"/>
      <c r="B35" s="997" t="s">
        <v>50</v>
      </c>
      <c r="C35" s="1079">
        <v>9.1214779999999998</v>
      </c>
      <c r="D35" s="1079">
        <v>10.313832999999999</v>
      </c>
      <c r="E35" s="1079">
        <v>10.903225000000001</v>
      </c>
      <c r="F35" s="1079">
        <v>8.943168</v>
      </c>
      <c r="G35" s="1079">
        <v>9.253699000000001</v>
      </c>
      <c r="H35" s="1079">
        <v>8.9316219999999991</v>
      </c>
      <c r="I35" s="1079">
        <v>10.142539000000003</v>
      </c>
      <c r="J35" s="1079">
        <v>9.8183569999999989</v>
      </c>
      <c r="K35" s="1079">
        <v>10.300682999999999</v>
      </c>
      <c r="L35" s="1079">
        <v>10.703132</v>
      </c>
      <c r="M35" s="1079">
        <v>10.807981999999999</v>
      </c>
      <c r="N35" s="1079">
        <v>11.843465999999999</v>
      </c>
      <c r="O35" s="1079">
        <v>121.08318399999999</v>
      </c>
    </row>
    <row r="36" spans="1:15" ht="15.6" x14ac:dyDescent="0.3">
      <c r="A36" s="669"/>
      <c r="B36" s="694"/>
      <c r="C36" s="695"/>
      <c r="D36" s="695"/>
      <c r="E36" s="695"/>
      <c r="F36" s="696"/>
      <c r="G36" s="696"/>
      <c r="H36" s="696"/>
      <c r="I36" s="697"/>
      <c r="J36" s="697"/>
      <c r="K36" s="697"/>
      <c r="L36" s="697"/>
      <c r="M36" s="697"/>
      <c r="N36" s="697"/>
    </row>
    <row r="37" spans="1:15" ht="15.6" x14ac:dyDescent="0.3">
      <c r="A37" s="670"/>
      <c r="B37" s="916"/>
      <c r="C37" s="916"/>
      <c r="D37" s="916"/>
      <c r="E37" s="916"/>
      <c r="F37" s="916"/>
      <c r="G37" s="669"/>
      <c r="H37" s="669"/>
      <c r="I37" s="669"/>
      <c r="J37" s="669"/>
      <c r="K37" s="669"/>
      <c r="L37" s="669"/>
      <c r="M37" s="669"/>
      <c r="N37" s="669"/>
    </row>
    <row r="38" spans="1:15" ht="15.6" x14ac:dyDescent="0.3">
      <c r="A38" s="670"/>
      <c r="B38" s="699"/>
      <c r="C38" s="699"/>
      <c r="D38" s="699"/>
      <c r="E38" s="699"/>
      <c r="F38" s="699"/>
      <c r="G38" s="699"/>
      <c r="H38" s="699"/>
      <c r="I38" s="699"/>
      <c r="J38" s="699"/>
      <c r="K38" s="699"/>
      <c r="L38" s="699"/>
      <c r="M38" s="699"/>
      <c r="N38" s="699"/>
    </row>
    <row r="39" spans="1:15" ht="15.6" x14ac:dyDescent="0.25">
      <c r="A39" s="698"/>
      <c r="B39" s="695"/>
      <c r="C39" s="695"/>
      <c r="D39" s="695"/>
      <c r="E39" s="695"/>
      <c r="F39" s="695"/>
      <c r="G39" s="695"/>
      <c r="H39" s="695"/>
      <c r="I39" s="695"/>
      <c r="J39" s="695"/>
      <c r="K39" s="695"/>
      <c r="L39" s="695"/>
      <c r="M39" s="695"/>
      <c r="N39" s="695"/>
    </row>
    <row r="40" spans="1:15" ht="15.6" x14ac:dyDescent="0.3">
      <c r="A40" s="698"/>
      <c r="B40" s="700"/>
      <c r="C40" s="700"/>
      <c r="D40" s="700"/>
      <c r="E40" s="700"/>
      <c r="F40" s="700"/>
      <c r="G40" s="700"/>
      <c r="H40" s="700"/>
      <c r="I40" s="700"/>
      <c r="J40" s="700"/>
      <c r="K40" s="700"/>
      <c r="L40" s="700"/>
      <c r="M40" s="700"/>
      <c r="N40" s="700"/>
    </row>
    <row r="41" spans="1:15" ht="15.6" x14ac:dyDescent="0.3">
      <c r="A41" s="700"/>
    </row>
    <row r="47" spans="1:15" ht="15.6" x14ac:dyDescent="0.3">
      <c r="B47" s="666"/>
      <c r="C47" s="666"/>
      <c r="D47" s="666"/>
      <c r="E47" s="666"/>
      <c r="F47" s="666"/>
      <c r="G47" s="666"/>
      <c r="H47" s="666"/>
      <c r="I47" s="666"/>
      <c r="J47" s="666"/>
      <c r="K47" s="666"/>
      <c r="L47" s="666"/>
      <c r="M47" s="666"/>
      <c r="N47" s="666"/>
    </row>
    <row r="50" spans="2:14" ht="15.6" x14ac:dyDescent="0.3">
      <c r="B50" s="693"/>
      <c r="C50" s="693"/>
      <c r="D50" s="693"/>
      <c r="E50" s="693"/>
      <c r="F50" s="693"/>
      <c r="G50" s="693"/>
      <c r="H50" s="693"/>
      <c r="I50" s="693"/>
      <c r="J50" s="693"/>
      <c r="K50" s="693"/>
      <c r="L50" s="693"/>
      <c r="M50" s="693"/>
      <c r="N50" s="693"/>
    </row>
    <row r="51" spans="2:14" ht="15.6" x14ac:dyDescent="0.3">
      <c r="B51" s="666"/>
      <c r="C51" s="666"/>
      <c r="D51" s="666"/>
      <c r="E51" s="666"/>
      <c r="F51" s="666"/>
      <c r="G51" s="666"/>
      <c r="H51" s="666"/>
      <c r="I51" s="666"/>
      <c r="J51" s="666"/>
      <c r="K51" s="666"/>
      <c r="L51" s="666"/>
      <c r="M51" s="666"/>
      <c r="N51" s="666"/>
    </row>
    <row r="54" spans="2:14" ht="15.6" x14ac:dyDescent="0.3">
      <c r="B54" s="676"/>
      <c r="C54" s="676"/>
      <c r="D54" s="676"/>
      <c r="E54" s="676"/>
      <c r="F54" s="676"/>
      <c r="G54" s="676"/>
      <c r="H54" s="676"/>
      <c r="I54" s="676"/>
      <c r="J54" s="676"/>
      <c r="K54" s="676"/>
      <c r="L54" s="676"/>
      <c r="M54" s="676"/>
      <c r="N54" s="676"/>
    </row>
    <row r="55" spans="2:14" ht="15.6" x14ac:dyDescent="0.25">
      <c r="B55" s="677"/>
      <c r="C55" s="677"/>
      <c r="D55" s="677"/>
      <c r="E55" s="677"/>
      <c r="F55" s="677"/>
      <c r="G55" s="677"/>
      <c r="H55" s="677"/>
      <c r="I55" s="677"/>
      <c r="J55" s="677"/>
      <c r="K55" s="677"/>
      <c r="L55" s="677"/>
      <c r="M55" s="677"/>
      <c r="N55" s="677"/>
    </row>
    <row r="56" spans="2:14" ht="15.6" x14ac:dyDescent="0.3">
      <c r="B56" s="690"/>
      <c r="C56" s="690"/>
      <c r="D56" s="690"/>
      <c r="E56" s="690"/>
      <c r="F56" s="690"/>
      <c r="G56" s="690"/>
      <c r="H56" s="690"/>
      <c r="I56" s="690"/>
      <c r="J56" s="690"/>
      <c r="K56" s="690"/>
      <c r="L56" s="690"/>
      <c r="M56" s="690"/>
      <c r="N56" s="690"/>
    </row>
    <row r="63" spans="2:14" ht="15.6" x14ac:dyDescent="0.3">
      <c r="B63" s="666"/>
      <c r="C63" s="666"/>
      <c r="D63" s="666"/>
      <c r="E63" s="666"/>
      <c r="F63" s="666"/>
      <c r="G63" s="666"/>
      <c r="H63" s="666"/>
      <c r="I63" s="666"/>
      <c r="J63" s="666"/>
      <c r="K63" s="666"/>
      <c r="L63" s="666"/>
      <c r="M63" s="666"/>
      <c r="N63" s="666"/>
    </row>
    <row r="65" spans="2:14" x14ac:dyDescent="0.25">
      <c r="D65" s="2317"/>
      <c r="E65" s="2317"/>
      <c r="F65" s="2317"/>
      <c r="G65" s="2317"/>
    </row>
    <row r="66" spans="2:14" ht="15.6" x14ac:dyDescent="0.3">
      <c r="B66" s="693"/>
      <c r="C66" s="693"/>
      <c r="D66" s="2317"/>
      <c r="E66" s="2317"/>
      <c r="F66" s="2317"/>
      <c r="G66" s="2317"/>
      <c r="H66" s="693"/>
      <c r="I66" s="693"/>
      <c r="J66" s="693"/>
      <c r="K66" s="693"/>
      <c r="L66" s="693"/>
      <c r="M66" s="693"/>
      <c r="N66" s="693"/>
    </row>
    <row r="67" spans="2:14" ht="15.6" x14ac:dyDescent="0.3">
      <c r="B67" s="666"/>
      <c r="C67" s="666"/>
      <c r="D67" s="666"/>
      <c r="E67" s="666"/>
      <c r="F67" s="666"/>
      <c r="G67" s="666"/>
      <c r="H67" s="666"/>
      <c r="I67" s="666"/>
      <c r="J67" s="666"/>
      <c r="K67" s="666"/>
      <c r="L67" s="666"/>
      <c r="M67" s="666"/>
      <c r="N67" s="666"/>
    </row>
  </sheetData>
  <mergeCells count="3">
    <mergeCell ref="B2:N2"/>
    <mergeCell ref="B4:N4"/>
    <mergeCell ref="D65:G6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2:R26"/>
  <sheetViews>
    <sheetView workbookViewId="0"/>
  </sheetViews>
  <sheetFormatPr defaultRowHeight="13.2" x14ac:dyDescent="0.25"/>
  <sheetData>
    <row r="2" spans="1:15" ht="15.6" x14ac:dyDescent="0.3">
      <c r="B2" s="1321" t="s">
        <v>298</v>
      </c>
      <c r="C2" s="1322"/>
      <c r="D2" s="1322"/>
      <c r="E2" s="1322"/>
      <c r="F2" s="1322"/>
      <c r="G2" s="1322"/>
      <c r="H2" s="1322"/>
      <c r="I2" s="1322"/>
      <c r="J2" s="1322"/>
      <c r="K2" s="1322"/>
      <c r="L2" s="1322"/>
      <c r="M2" s="1322"/>
      <c r="N2" s="1323"/>
      <c r="O2" s="71"/>
    </row>
    <row r="3" spans="1:15" ht="15.6" x14ac:dyDescent="0.3">
      <c r="B3" s="72"/>
      <c r="C3" s="71"/>
      <c r="D3" s="71"/>
      <c r="E3" s="71"/>
      <c r="F3" s="71"/>
      <c r="G3" s="71"/>
      <c r="H3" s="71"/>
      <c r="I3" s="71"/>
      <c r="J3" s="71"/>
      <c r="K3" s="71"/>
      <c r="L3" s="71"/>
      <c r="M3" s="71"/>
      <c r="N3" s="71"/>
      <c r="O3" s="71"/>
    </row>
    <row r="4" spans="1:15" ht="15.6" x14ac:dyDescent="0.3">
      <c r="B4" s="1324" t="s">
        <v>424</v>
      </c>
      <c r="C4" s="1325"/>
      <c r="D4" s="1325"/>
      <c r="E4" s="1325"/>
      <c r="F4" s="1325"/>
      <c r="G4" s="1325"/>
      <c r="H4" s="1325"/>
      <c r="I4" s="1325"/>
      <c r="J4" s="1325"/>
      <c r="K4" s="1325"/>
      <c r="L4" s="1325"/>
      <c r="M4" s="1325"/>
      <c r="N4" s="1326"/>
      <c r="O4" s="71"/>
    </row>
    <row r="5" spans="1:15" ht="15.6" x14ac:dyDescent="0.3">
      <c r="A5" s="202"/>
      <c r="B5" s="156" t="s">
        <v>383</v>
      </c>
      <c r="C5" s="156" t="s">
        <v>204</v>
      </c>
      <c r="D5" s="156"/>
      <c r="E5" s="156"/>
      <c r="F5" s="202"/>
      <c r="G5" s="202"/>
      <c r="H5" s="202"/>
      <c r="I5" s="202"/>
      <c r="J5" s="202"/>
      <c r="K5" s="202"/>
      <c r="L5" s="202"/>
      <c r="M5" s="202"/>
      <c r="N5" s="202"/>
      <c r="O5" s="202"/>
    </row>
    <row r="6" spans="1:15" ht="15.6" x14ac:dyDescent="0.3">
      <c r="A6" s="202"/>
      <c r="B6" s="156" t="s">
        <v>203</v>
      </c>
      <c r="C6" s="156" t="s">
        <v>204</v>
      </c>
      <c r="D6" s="156"/>
      <c r="E6" s="156"/>
      <c r="F6" s="202"/>
      <c r="G6" s="202"/>
      <c r="H6" s="202"/>
      <c r="I6" s="202"/>
      <c r="J6" s="202"/>
      <c r="K6" s="202"/>
      <c r="L6" s="202"/>
      <c r="M6" s="202"/>
      <c r="N6" s="202"/>
      <c r="O6" s="202"/>
    </row>
    <row r="7" spans="1:15" ht="15.6" x14ac:dyDescent="0.3">
      <c r="A7" s="202"/>
      <c r="B7" s="205" t="s">
        <v>748</v>
      </c>
      <c r="C7" s="295"/>
      <c r="D7" s="295"/>
      <c r="E7" s="295"/>
      <c r="F7" s="202"/>
      <c r="G7" s="202"/>
      <c r="H7" s="202"/>
      <c r="I7" s="202"/>
      <c r="J7" s="202"/>
      <c r="K7" s="202"/>
      <c r="L7" s="202"/>
      <c r="M7" s="202"/>
      <c r="N7" s="202"/>
      <c r="O7" s="295" t="s">
        <v>156</v>
      </c>
    </row>
    <row r="8" spans="1:15" ht="109.2" x14ac:dyDescent="0.25">
      <c r="A8" s="101" t="s">
        <v>79</v>
      </c>
      <c r="B8" s="313" t="s">
        <v>144</v>
      </c>
      <c r="C8" s="313" t="s">
        <v>155</v>
      </c>
      <c r="D8" s="313" t="s">
        <v>30</v>
      </c>
      <c r="E8" s="313" t="s">
        <v>154</v>
      </c>
      <c r="F8" s="314" t="s">
        <v>153</v>
      </c>
      <c r="G8" s="314" t="s">
        <v>152</v>
      </c>
      <c r="H8" s="314" t="s">
        <v>151</v>
      </c>
      <c r="I8" s="314" t="s">
        <v>150</v>
      </c>
      <c r="J8" s="314" t="s">
        <v>149</v>
      </c>
      <c r="K8" s="314" t="s">
        <v>148</v>
      </c>
      <c r="L8" s="314" t="s">
        <v>147</v>
      </c>
      <c r="M8" s="314" t="s">
        <v>146</v>
      </c>
      <c r="N8" s="314" t="s">
        <v>145</v>
      </c>
      <c r="O8" s="315" t="s">
        <v>50</v>
      </c>
    </row>
    <row r="9" spans="1:15" ht="15.6" x14ac:dyDescent="0.25">
      <c r="A9" s="316">
        <v>1</v>
      </c>
      <c r="B9" s="327">
        <v>2</v>
      </c>
      <c r="C9" s="327">
        <v>3</v>
      </c>
      <c r="D9" s="327">
        <v>4</v>
      </c>
      <c r="E9" s="327">
        <v>5</v>
      </c>
      <c r="F9" s="327">
        <v>6</v>
      </c>
      <c r="G9" s="327">
        <v>7</v>
      </c>
      <c r="H9" s="327">
        <v>8</v>
      </c>
      <c r="I9" s="327">
        <v>9</v>
      </c>
      <c r="J9" s="327">
        <v>10</v>
      </c>
      <c r="K9" s="327">
        <v>11</v>
      </c>
      <c r="L9" s="327">
        <v>12</v>
      </c>
      <c r="M9" s="327">
        <v>13</v>
      </c>
      <c r="N9" s="327">
        <v>14</v>
      </c>
      <c r="O9" s="328">
        <v>15</v>
      </c>
    </row>
    <row r="10" spans="1:15" ht="46.8" x14ac:dyDescent="0.3">
      <c r="A10" s="219"/>
      <c r="B10" s="296" t="s">
        <v>143</v>
      </c>
      <c r="C10" s="209"/>
      <c r="D10" s="209"/>
      <c r="E10" s="209"/>
      <c r="F10" s="297"/>
      <c r="G10" s="297"/>
      <c r="H10" s="297"/>
      <c r="I10" s="298"/>
      <c r="J10" s="298"/>
      <c r="K10" s="298"/>
      <c r="L10" s="298"/>
      <c r="M10" s="298"/>
      <c r="N10" s="298"/>
      <c r="O10" s="299"/>
    </row>
    <row r="11" spans="1:15" ht="31.2" x14ac:dyDescent="0.3">
      <c r="A11" s="219"/>
      <c r="B11" s="300" t="s">
        <v>141</v>
      </c>
      <c r="C11" s="209"/>
      <c r="D11" s="209"/>
      <c r="E11" s="209"/>
      <c r="F11" s="209"/>
      <c r="G11" s="209"/>
      <c r="H11" s="209"/>
      <c r="I11" s="209"/>
      <c r="J11" s="209"/>
      <c r="K11" s="209"/>
      <c r="L11" s="209"/>
      <c r="M11" s="209"/>
      <c r="N11" s="209"/>
      <c r="O11" s="210"/>
    </row>
    <row r="12" spans="1:15" ht="15.6" x14ac:dyDescent="0.3">
      <c r="A12" s="219"/>
      <c r="B12" s="300"/>
      <c r="C12" s="209"/>
      <c r="D12" s="209"/>
      <c r="E12" s="209"/>
      <c r="F12" s="209"/>
      <c r="G12" s="209"/>
      <c r="H12" s="209"/>
      <c r="I12" s="209"/>
      <c r="J12" s="209"/>
      <c r="K12" s="209"/>
      <c r="L12" s="209"/>
      <c r="M12" s="209"/>
      <c r="N12" s="209"/>
      <c r="O12" s="210"/>
    </row>
    <row r="13" spans="1:15" ht="31.2" x14ac:dyDescent="0.3">
      <c r="A13" s="219"/>
      <c r="B13" s="301" t="s">
        <v>140</v>
      </c>
      <c r="C13" s="209"/>
      <c r="D13" s="209"/>
      <c r="E13" s="209"/>
      <c r="F13" s="209"/>
      <c r="G13" s="209"/>
      <c r="H13" s="209"/>
      <c r="I13" s="209"/>
      <c r="J13" s="209"/>
      <c r="K13" s="209"/>
      <c r="L13" s="209"/>
      <c r="M13" s="209"/>
      <c r="N13" s="209"/>
      <c r="O13" s="210"/>
    </row>
    <row r="14" spans="1:15" ht="15.6" x14ac:dyDescent="0.3">
      <c r="A14" s="219"/>
      <c r="B14" s="301"/>
      <c r="C14" s="209"/>
      <c r="D14" s="209"/>
      <c r="E14" s="209"/>
      <c r="F14" s="209"/>
      <c r="G14" s="209"/>
      <c r="H14" s="209"/>
      <c r="I14" s="209"/>
      <c r="J14" s="209"/>
      <c r="K14" s="209"/>
      <c r="L14" s="209"/>
      <c r="M14" s="209"/>
      <c r="N14" s="209"/>
      <c r="O14" s="210"/>
    </row>
    <row r="15" spans="1:15" ht="46.8" x14ac:dyDescent="0.3">
      <c r="A15" s="219"/>
      <c r="B15" s="296" t="s">
        <v>142</v>
      </c>
      <c r="C15" s="209"/>
      <c r="D15" s="209"/>
      <c r="E15" s="209"/>
      <c r="F15" s="209"/>
      <c r="G15" s="209"/>
      <c r="H15" s="209"/>
      <c r="I15" s="209"/>
      <c r="J15" s="209"/>
      <c r="K15" s="209"/>
      <c r="L15" s="209"/>
      <c r="M15" s="209"/>
      <c r="N15" s="209"/>
      <c r="O15" s="210"/>
    </row>
    <row r="16" spans="1:15" ht="31.2" x14ac:dyDescent="0.3">
      <c r="A16" s="219"/>
      <c r="B16" s="300" t="s">
        <v>141</v>
      </c>
      <c r="C16" s="209"/>
      <c r="D16" s="209"/>
      <c r="E16" s="209"/>
      <c r="F16" s="209"/>
      <c r="G16" s="209"/>
      <c r="H16" s="209"/>
      <c r="I16" s="209"/>
      <c r="J16" s="209"/>
      <c r="K16" s="209"/>
      <c r="L16" s="209"/>
      <c r="M16" s="209"/>
      <c r="N16" s="209"/>
      <c r="O16" s="210"/>
    </row>
    <row r="17" spans="1:18" ht="15.6" x14ac:dyDescent="0.3">
      <c r="A17" s="220"/>
      <c r="B17" s="300"/>
      <c r="C17" s="89"/>
      <c r="D17" s="89"/>
      <c r="E17" s="89"/>
      <c r="F17" s="89"/>
      <c r="G17" s="89"/>
      <c r="H17" s="89"/>
      <c r="I17" s="89"/>
      <c r="J17" s="89"/>
      <c r="K17" s="89"/>
      <c r="L17" s="89"/>
      <c r="M17" s="89"/>
      <c r="N17" s="89"/>
      <c r="O17" s="211"/>
    </row>
    <row r="18" spans="1:18" ht="31.2" x14ac:dyDescent="0.3">
      <c r="A18" s="220"/>
      <c r="B18" s="301" t="s">
        <v>140</v>
      </c>
      <c r="C18" s="89"/>
      <c r="D18" s="89"/>
      <c r="E18" s="89"/>
      <c r="F18" s="89"/>
      <c r="G18" s="89"/>
      <c r="H18" s="89"/>
      <c r="I18" s="89"/>
      <c r="J18" s="89"/>
      <c r="K18" s="89"/>
      <c r="L18" s="89"/>
      <c r="M18" s="89"/>
      <c r="N18" s="89"/>
      <c r="O18" s="211"/>
    </row>
    <row r="19" spans="1:18" ht="15.6" x14ac:dyDescent="0.3">
      <c r="A19" s="220"/>
      <c r="B19" s="301"/>
      <c r="C19" s="89"/>
      <c r="D19" s="89"/>
      <c r="E19" s="89"/>
      <c r="F19" s="89"/>
      <c r="G19" s="89"/>
      <c r="H19" s="89"/>
      <c r="I19" s="89"/>
      <c r="J19" s="89"/>
      <c r="K19" s="89"/>
      <c r="L19" s="89"/>
      <c r="M19" s="89"/>
      <c r="N19" s="89"/>
      <c r="O19" s="211"/>
    </row>
    <row r="20" spans="1:18" ht="15.6" x14ac:dyDescent="0.3">
      <c r="A20" s="221"/>
      <c r="B20" s="302" t="s">
        <v>50</v>
      </c>
      <c r="C20" s="303"/>
      <c r="D20" s="303"/>
      <c r="E20" s="303"/>
      <c r="F20" s="304"/>
      <c r="G20" s="304"/>
      <c r="H20" s="304"/>
      <c r="I20" s="305"/>
      <c r="J20" s="305"/>
      <c r="K20" s="305"/>
      <c r="L20" s="305"/>
      <c r="M20" s="305"/>
      <c r="N20" s="305"/>
      <c r="O20" s="306"/>
    </row>
    <row r="21" spans="1:18" ht="15.6" x14ac:dyDescent="0.3">
      <c r="A21" s="88"/>
      <c r="B21" s="307"/>
      <c r="C21" s="308"/>
      <c r="D21" s="308"/>
      <c r="E21" s="308"/>
      <c r="F21" s="309"/>
      <c r="G21" s="309"/>
      <c r="H21" s="309"/>
      <c r="I21" s="310"/>
      <c r="J21" s="310"/>
      <c r="K21" s="310"/>
      <c r="L21" s="310"/>
      <c r="M21" s="310"/>
      <c r="N21" s="310"/>
      <c r="O21" s="202"/>
      <c r="P21" s="70"/>
    </row>
    <row r="22" spans="1:18" ht="409.6" x14ac:dyDescent="0.3">
      <c r="A22" s="88"/>
      <c r="B22" s="1327" t="s">
        <v>394</v>
      </c>
      <c r="C22" s="1327"/>
      <c r="D22" s="1327"/>
      <c r="E22" s="1327"/>
      <c r="F22" s="1327"/>
      <c r="G22" s="207"/>
      <c r="H22" s="207"/>
      <c r="I22" s="207"/>
      <c r="J22" s="207"/>
      <c r="K22" s="207"/>
      <c r="L22" s="207"/>
      <c r="M22" s="207"/>
      <c r="N22" s="207"/>
      <c r="O22" s="294"/>
      <c r="P22" s="73"/>
      <c r="Q22" s="73"/>
      <c r="R22" s="74"/>
    </row>
    <row r="23" spans="1:18" ht="19.2" x14ac:dyDescent="0.3">
      <c r="A23" s="88"/>
      <c r="B23" s="1327"/>
      <c r="C23" s="1327"/>
      <c r="D23" s="1327"/>
      <c r="E23" s="1327"/>
      <c r="F23" s="1327"/>
      <c r="G23" s="202"/>
      <c r="H23" s="202"/>
      <c r="I23" s="202"/>
      <c r="J23" s="202"/>
      <c r="K23" s="202"/>
      <c r="L23" s="202"/>
      <c r="M23" s="202"/>
      <c r="N23" s="202"/>
      <c r="O23" s="295"/>
      <c r="P23" s="73"/>
      <c r="Q23" s="73"/>
    </row>
    <row r="24" spans="1:18" ht="15.6" x14ac:dyDescent="0.3">
      <c r="A24" s="80" t="s">
        <v>746</v>
      </c>
      <c r="B24" s="311"/>
      <c r="C24" s="311"/>
      <c r="D24" s="311"/>
      <c r="E24" s="311"/>
      <c r="F24" s="311"/>
      <c r="G24" s="311"/>
      <c r="H24" s="311"/>
      <c r="I24" s="311"/>
      <c r="J24" s="311"/>
      <c r="K24" s="311"/>
      <c r="L24" s="311"/>
      <c r="M24" s="311"/>
      <c r="N24" s="311"/>
      <c r="O24" s="311"/>
    </row>
    <row r="25" spans="1:18" ht="15.6" x14ac:dyDescent="0.25">
      <c r="A25" s="80"/>
      <c r="B25" s="308"/>
      <c r="C25" s="308"/>
      <c r="D25" s="308"/>
      <c r="E25" s="308"/>
      <c r="F25" s="308"/>
      <c r="G25" s="308"/>
      <c r="H25" s="308"/>
      <c r="I25" s="308"/>
      <c r="J25" s="308"/>
      <c r="K25" s="308"/>
      <c r="L25" s="308"/>
      <c r="M25" s="308"/>
      <c r="N25" s="308"/>
      <c r="O25" s="308"/>
    </row>
    <row r="26" spans="1:18" ht="15.6" x14ac:dyDescent="0.3">
      <c r="A26" s="312"/>
      <c r="B26" s="312"/>
      <c r="C26" s="312"/>
      <c r="D26" s="312"/>
      <c r="E26" s="312"/>
      <c r="F26" s="312"/>
      <c r="G26" s="312"/>
      <c r="H26" s="312"/>
      <c r="I26" s="312"/>
      <c r="J26" s="312"/>
      <c r="K26" s="312"/>
      <c r="L26" s="312"/>
      <c r="M26" s="312"/>
      <c r="N26" s="312"/>
      <c r="O26" s="312"/>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O66"/>
  <sheetViews>
    <sheetView view="pageBreakPreview" topLeftCell="A3" zoomScale="60" zoomScaleNormal="100" workbookViewId="0">
      <selection activeCell="O9" sqref="O9"/>
    </sheetView>
  </sheetViews>
  <sheetFormatPr defaultRowHeight="13.2" x14ac:dyDescent="0.25"/>
  <cols>
    <col min="1" max="1" width="9.21875" bestFit="1" customWidth="1"/>
    <col min="2" max="2" width="37.33203125" customWidth="1"/>
    <col min="3" max="3" width="10.77734375" customWidth="1"/>
    <col min="4" max="4" width="8.109375" bestFit="1" customWidth="1"/>
    <col min="5" max="5" width="7.6640625" bestFit="1" customWidth="1"/>
    <col min="6" max="6" width="8.109375" bestFit="1" customWidth="1"/>
    <col min="7" max="7" width="14.33203125" bestFit="1" customWidth="1"/>
    <col min="8" max="8" width="8.109375" bestFit="1" customWidth="1"/>
    <col min="9" max="9" width="9" bestFit="1" customWidth="1"/>
    <col min="10" max="10" width="11.21875" customWidth="1"/>
    <col min="11" max="11" width="8.6640625" bestFit="1" customWidth="1"/>
    <col min="12" max="12" width="8.21875" bestFit="1" customWidth="1"/>
    <col min="13" max="14" width="8.6640625" bestFit="1" customWidth="1"/>
  </cols>
  <sheetData>
    <row r="1" spans="1:15" ht="13.8" thickBot="1" x14ac:dyDescent="0.3"/>
    <row r="2" spans="1:15" ht="16.2" thickBot="1" x14ac:dyDescent="0.35">
      <c r="B2" s="2275" t="s">
        <v>298</v>
      </c>
      <c r="C2" s="2276"/>
      <c r="D2" s="2276"/>
      <c r="E2" s="2276"/>
      <c r="F2" s="2276"/>
      <c r="G2" s="2276"/>
      <c r="H2" s="2276"/>
      <c r="I2" s="2276"/>
      <c r="J2" s="2276"/>
      <c r="K2" s="2276"/>
      <c r="L2" s="2276"/>
      <c r="M2" s="2276"/>
      <c r="N2" s="2277"/>
    </row>
    <row r="3" spans="1:15" ht="16.2" thickBot="1" x14ac:dyDescent="0.35">
      <c r="B3" s="668"/>
      <c r="C3" s="667"/>
      <c r="D3" s="667"/>
      <c r="E3" s="667"/>
      <c r="F3" s="667"/>
      <c r="G3" s="667"/>
      <c r="H3" s="667"/>
      <c r="I3" s="667"/>
      <c r="J3" s="667"/>
      <c r="K3" s="667"/>
      <c r="L3" s="667"/>
      <c r="M3" s="667"/>
      <c r="N3" s="667"/>
    </row>
    <row r="4" spans="1:15" ht="16.2" thickBot="1" x14ac:dyDescent="0.3">
      <c r="B4" s="2278" t="s">
        <v>424</v>
      </c>
      <c r="C4" s="2279"/>
      <c r="D4" s="2279"/>
      <c r="E4" s="2279"/>
      <c r="F4" s="2279"/>
      <c r="G4" s="2279"/>
      <c r="H4" s="2279"/>
      <c r="I4" s="2279"/>
      <c r="J4" s="2279"/>
      <c r="K4" s="2279"/>
      <c r="L4" s="2279"/>
      <c r="M4" s="2279"/>
      <c r="N4" s="2280"/>
    </row>
    <row r="5" spans="1:15" s="1226" customFormat="1" ht="15.6" x14ac:dyDescent="0.25">
      <c r="B5" s="1739"/>
      <c r="C5" s="1739"/>
      <c r="D5" s="1739"/>
      <c r="E5" s="1739"/>
      <c r="F5" s="1739"/>
      <c r="G5" s="1739"/>
      <c r="H5" s="1739"/>
      <c r="I5" s="1739"/>
      <c r="J5" s="1739"/>
      <c r="K5" s="1739"/>
      <c r="L5" s="1739"/>
      <c r="M5" s="1739"/>
      <c r="N5" s="1739"/>
    </row>
    <row r="6" spans="1:15" ht="15.6" x14ac:dyDescent="0.3">
      <c r="A6" s="669"/>
      <c r="B6" s="670" t="s">
        <v>383</v>
      </c>
      <c r="D6" s="669" t="s">
        <v>1178</v>
      </c>
      <c r="E6" s="670"/>
      <c r="F6" s="669"/>
      <c r="G6" s="669"/>
      <c r="H6" s="669"/>
      <c r="I6" s="669"/>
      <c r="J6" s="669"/>
      <c r="K6" s="669"/>
      <c r="L6" s="669"/>
      <c r="M6" s="669"/>
      <c r="N6" s="669"/>
    </row>
    <row r="7" spans="1:15" ht="15.6" x14ac:dyDescent="0.3">
      <c r="A7" s="669"/>
      <c r="B7" s="670" t="s">
        <v>203</v>
      </c>
      <c r="D7" s="669" t="s">
        <v>1179</v>
      </c>
      <c r="E7" s="670"/>
      <c r="F7" s="669"/>
      <c r="G7" s="669"/>
      <c r="H7" s="669"/>
      <c r="I7" s="669"/>
      <c r="J7" s="669"/>
      <c r="K7" s="669"/>
      <c r="L7" s="669"/>
      <c r="M7" s="669"/>
      <c r="N7" s="669"/>
    </row>
    <row r="8" spans="1:15" s="1226" customFormat="1" ht="15.6" x14ac:dyDescent="0.3">
      <c r="A8" s="669"/>
      <c r="B8" s="670"/>
      <c r="C8" s="670"/>
      <c r="D8" s="670"/>
      <c r="E8" s="670"/>
      <c r="F8" s="669"/>
      <c r="G8" s="669"/>
      <c r="H8" s="669"/>
      <c r="I8" s="669"/>
      <c r="J8" s="669"/>
      <c r="K8" s="669"/>
      <c r="L8" s="669"/>
      <c r="M8" s="669"/>
      <c r="N8" s="669"/>
    </row>
    <row r="9" spans="1:15" ht="16.2" thickBot="1" x14ac:dyDescent="0.35">
      <c r="A9" s="669"/>
      <c r="B9" s="671" t="s">
        <v>1529</v>
      </c>
      <c r="C9" s="672"/>
      <c r="D9" s="672"/>
      <c r="E9" s="672"/>
      <c r="F9" s="1741"/>
      <c r="G9" s="1746">
        <v>1000000</v>
      </c>
      <c r="H9" s="1747">
        <v>0</v>
      </c>
      <c r="I9" s="1741"/>
      <c r="J9" s="1743">
        <v>1000000</v>
      </c>
      <c r="K9" s="1741"/>
      <c r="L9" s="1741"/>
      <c r="M9" s="1741"/>
      <c r="N9" s="1741"/>
      <c r="O9" s="672" t="s">
        <v>156</v>
      </c>
    </row>
    <row r="10" spans="1:15" ht="57" customHeight="1" x14ac:dyDescent="0.25">
      <c r="A10" s="673" t="s">
        <v>79</v>
      </c>
      <c r="B10" s="674" t="s">
        <v>144</v>
      </c>
      <c r="C10" s="674" t="s">
        <v>155</v>
      </c>
      <c r="D10" s="674" t="s">
        <v>30</v>
      </c>
      <c r="E10" s="674" t="s">
        <v>154</v>
      </c>
      <c r="F10" s="1740" t="s">
        <v>153</v>
      </c>
      <c r="G10" s="1740" t="s">
        <v>152</v>
      </c>
      <c r="H10" s="1740" t="s">
        <v>151</v>
      </c>
      <c r="I10" s="1740" t="s">
        <v>150</v>
      </c>
      <c r="J10" s="1740" t="s">
        <v>149</v>
      </c>
      <c r="K10" s="1740" t="s">
        <v>148</v>
      </c>
      <c r="L10" s="1740" t="s">
        <v>147</v>
      </c>
      <c r="M10" s="1740" t="s">
        <v>146</v>
      </c>
      <c r="N10" s="1740" t="s">
        <v>145</v>
      </c>
      <c r="O10" s="675" t="s">
        <v>50</v>
      </c>
    </row>
    <row r="11" spans="1:15" ht="15.6" x14ac:dyDescent="0.25">
      <c r="A11" s="316">
        <v>1</v>
      </c>
      <c r="B11" s="327">
        <v>2</v>
      </c>
      <c r="C11" s="327">
        <v>3</v>
      </c>
      <c r="D11" s="327">
        <v>4</v>
      </c>
      <c r="E11" s="327">
        <v>5</v>
      </c>
      <c r="F11" s="327">
        <v>6</v>
      </c>
      <c r="G11" s="327">
        <v>7</v>
      </c>
      <c r="H11" s="327">
        <v>8</v>
      </c>
      <c r="I11" s="327">
        <v>9</v>
      </c>
      <c r="J11" s="327">
        <v>10</v>
      </c>
      <c r="K11" s="327">
        <v>11</v>
      </c>
      <c r="L11" s="327">
        <v>12</v>
      </c>
      <c r="M11" s="327">
        <v>13</v>
      </c>
      <c r="N11" s="327">
        <v>14</v>
      </c>
      <c r="O11" s="328">
        <v>15</v>
      </c>
    </row>
    <row r="12" spans="1:15" ht="15.6" x14ac:dyDescent="0.25">
      <c r="A12" s="678"/>
      <c r="B12" s="679"/>
      <c r="C12" s="680"/>
      <c r="D12" s="679"/>
      <c r="E12" s="679"/>
      <c r="F12" s="679"/>
      <c r="G12" s="679"/>
      <c r="H12" s="679"/>
      <c r="I12" s="679"/>
      <c r="J12" s="679"/>
      <c r="K12" s="679"/>
      <c r="L12" s="679"/>
      <c r="M12" s="679"/>
      <c r="N12" s="679"/>
      <c r="O12" s="681"/>
    </row>
    <row r="13" spans="1:15" ht="15.6" x14ac:dyDescent="0.3">
      <c r="A13" s="682"/>
      <c r="B13" s="683" t="s">
        <v>142</v>
      </c>
      <c r="C13" s="684"/>
      <c r="D13" s="685"/>
      <c r="E13" s="686"/>
      <c r="F13" s="687"/>
      <c r="G13" s="687"/>
      <c r="H13" s="687"/>
      <c r="I13" s="688"/>
      <c r="J13" s="688"/>
      <c r="K13" s="688"/>
      <c r="L13" s="688"/>
      <c r="M13" s="688"/>
      <c r="N13" s="688"/>
      <c r="O13" s="689"/>
    </row>
    <row r="14" spans="1:15" ht="21" x14ac:dyDescent="0.4">
      <c r="A14" s="727"/>
      <c r="B14" s="995" t="s">
        <v>1533</v>
      </c>
      <c r="C14" s="996">
        <v>4.2401799999999996</v>
      </c>
      <c r="D14" s="728">
        <v>3.8343400000000001</v>
      </c>
      <c r="E14" s="728">
        <v>3.8022179999999999</v>
      </c>
      <c r="F14" s="728">
        <v>3.5441310000000001</v>
      </c>
      <c r="G14" s="728">
        <v>3.321993</v>
      </c>
      <c r="H14" s="728">
        <v>2.9125179999999999</v>
      </c>
      <c r="I14" s="728">
        <v>3.313215</v>
      </c>
      <c r="J14" s="728">
        <v>3.151891</v>
      </c>
      <c r="K14" s="728">
        <v>3.1925680000000001</v>
      </c>
      <c r="L14" s="728">
        <v>3.1286269999999998</v>
      </c>
      <c r="M14" s="728">
        <v>3.575942</v>
      </c>
      <c r="N14" s="728">
        <v>3.530049</v>
      </c>
      <c r="O14" s="2336">
        <v>41.547671999999991</v>
      </c>
    </row>
    <row r="15" spans="1:15" ht="21" x14ac:dyDescent="0.4">
      <c r="A15" s="727"/>
      <c r="B15" s="995" t="s">
        <v>1553</v>
      </c>
      <c r="C15" s="996">
        <v>0.24071500000000001</v>
      </c>
      <c r="D15" s="728">
        <v>9.7276000000000001E-2</v>
      </c>
      <c r="E15" s="728">
        <v>0.16367699999999999</v>
      </c>
      <c r="F15" s="728">
        <v>0.21714900000000001</v>
      </c>
      <c r="G15" s="728">
        <v>0.23610200000000001</v>
      </c>
      <c r="H15" s="728">
        <v>0.25406600000000001</v>
      </c>
      <c r="I15" s="1365">
        <v>0.252164</v>
      </c>
      <c r="J15" s="728">
        <v>0.25281399999999998</v>
      </c>
      <c r="K15" s="728">
        <v>0.26341399999999998</v>
      </c>
      <c r="L15" s="728">
        <v>0.25018600000000002</v>
      </c>
      <c r="M15" s="728">
        <v>0.25816800000000001</v>
      </c>
      <c r="N15" s="728">
        <v>0.28033799999999998</v>
      </c>
      <c r="O15" s="2336">
        <v>2.7660689999999999</v>
      </c>
    </row>
    <row r="16" spans="1:15" s="1226" customFormat="1" ht="21" x14ac:dyDescent="0.4">
      <c r="A16" s="727"/>
      <c r="B16" s="995" t="s">
        <v>1552</v>
      </c>
      <c r="C16" s="996">
        <v>2.7500000000000002E-4</v>
      </c>
      <c r="D16" s="728">
        <v>2.7500000000000002E-4</v>
      </c>
      <c r="E16" s="728">
        <v>2.7500000000000002E-4</v>
      </c>
      <c r="F16" s="728">
        <v>3.6099999999999999E-4</v>
      </c>
      <c r="G16" s="728">
        <v>2.5300000000000002E-4</v>
      </c>
      <c r="H16" s="728">
        <v>3.1300000000000002E-4</v>
      </c>
      <c r="I16" s="1365">
        <v>3.6499999999999998E-4</v>
      </c>
      <c r="J16" s="728">
        <v>3.9500000000000001E-4</v>
      </c>
      <c r="K16" s="728">
        <v>5.0000000000000001E-4</v>
      </c>
      <c r="L16" s="728">
        <v>4.2099999999999999E-4</v>
      </c>
      <c r="M16" s="728">
        <v>4.1300000000000001E-4</v>
      </c>
      <c r="N16" s="728">
        <v>4.55E-4</v>
      </c>
      <c r="O16" s="2336">
        <v>4.3010000000000001E-3</v>
      </c>
    </row>
    <row r="17" spans="1:15" ht="21" x14ac:dyDescent="0.4">
      <c r="A17" s="727"/>
      <c r="B17" s="887" t="s">
        <v>796</v>
      </c>
      <c r="C17" s="996">
        <v>8.1620000000000009E-3</v>
      </c>
      <c r="D17" s="728">
        <v>4.9909999999999998E-3</v>
      </c>
      <c r="E17" s="728">
        <v>3.6579999999999998E-3</v>
      </c>
      <c r="F17" s="728">
        <v>2.2039999999999998E-3</v>
      </c>
      <c r="G17" s="728">
        <v>3.248E-3</v>
      </c>
      <c r="H17" s="728">
        <v>1.8569999999999999E-3</v>
      </c>
      <c r="I17" s="1365">
        <v>1.933E-3</v>
      </c>
      <c r="J17" s="728">
        <v>1.9319999999999999E-3</v>
      </c>
      <c r="K17" s="728">
        <v>2.6480000000000002E-3</v>
      </c>
      <c r="L17" s="728">
        <v>3.7069999999999998E-3</v>
      </c>
      <c r="M17" s="728">
        <v>6.8900000000000003E-3</v>
      </c>
      <c r="N17" s="728">
        <v>7.4729999999999996E-3</v>
      </c>
      <c r="O17" s="2336">
        <v>4.8703000000000003E-2</v>
      </c>
    </row>
    <row r="18" spans="1:15" ht="21" x14ac:dyDescent="0.4">
      <c r="A18" s="727"/>
      <c r="B18" s="887" t="s">
        <v>1185</v>
      </c>
      <c r="C18" s="996">
        <v>0</v>
      </c>
      <c r="D18" s="728">
        <v>9.990000000000001E-4</v>
      </c>
      <c r="E18" s="728">
        <v>0</v>
      </c>
      <c r="F18" s="728">
        <v>1.173E-3</v>
      </c>
      <c r="G18" s="728">
        <v>0</v>
      </c>
      <c r="H18" s="728">
        <v>1.1590000000000001E-3</v>
      </c>
      <c r="I18" s="1365">
        <v>0</v>
      </c>
      <c r="J18" s="728">
        <v>-7.1000000000000005E-5</v>
      </c>
      <c r="K18" s="728">
        <v>0</v>
      </c>
      <c r="L18" s="728">
        <v>2.5900000000000001E-4</v>
      </c>
      <c r="M18" s="728">
        <v>0</v>
      </c>
      <c r="N18" s="728">
        <v>3.4000000000000002E-4</v>
      </c>
      <c r="O18" s="2336">
        <v>3.8590000000000009E-3</v>
      </c>
    </row>
    <row r="19" spans="1:15" ht="21" x14ac:dyDescent="0.4">
      <c r="A19" s="727"/>
      <c r="B19" s="887" t="s">
        <v>795</v>
      </c>
      <c r="C19" s="996">
        <v>0.146754</v>
      </c>
      <c r="D19" s="728">
        <v>0.146874</v>
      </c>
      <c r="E19" s="728">
        <v>0.108917</v>
      </c>
      <c r="F19" s="728">
        <v>0.12833700000000001</v>
      </c>
      <c r="G19" s="728">
        <v>0.110073</v>
      </c>
      <c r="H19" s="728">
        <v>0.12953500000000001</v>
      </c>
      <c r="I19" s="1365">
        <v>0.13548499999999999</v>
      </c>
      <c r="J19" s="728">
        <v>0.153531</v>
      </c>
      <c r="K19" s="728">
        <v>0.16001299999999999</v>
      </c>
      <c r="L19" s="728">
        <v>0.15776399999999999</v>
      </c>
      <c r="M19" s="728">
        <v>0.17104800000000001</v>
      </c>
      <c r="N19" s="728">
        <v>0.183727</v>
      </c>
      <c r="O19" s="2336">
        <v>1.7320579999999999</v>
      </c>
    </row>
    <row r="20" spans="1:15" ht="21" x14ac:dyDescent="0.4">
      <c r="A20" s="727"/>
      <c r="B20" s="887" t="s">
        <v>794</v>
      </c>
      <c r="C20" s="996">
        <v>0.23361299999999999</v>
      </c>
      <c r="D20" s="728">
        <v>0.17865600000000001</v>
      </c>
      <c r="E20" s="728">
        <v>0.14360600000000001</v>
      </c>
      <c r="F20" s="728">
        <v>0.16250800000000001</v>
      </c>
      <c r="G20" s="728">
        <v>0.17746899999999999</v>
      </c>
      <c r="H20" s="728">
        <v>0.169236</v>
      </c>
      <c r="I20" s="1365">
        <v>0.189612</v>
      </c>
      <c r="J20" s="728">
        <v>0.191028</v>
      </c>
      <c r="K20" s="728">
        <v>0.22178899999999999</v>
      </c>
      <c r="L20" s="728">
        <v>0.20000999999999999</v>
      </c>
      <c r="M20" s="728">
        <v>0.21896099999999999</v>
      </c>
      <c r="N20" s="728">
        <v>0.24276</v>
      </c>
      <c r="O20" s="2336">
        <v>2.3292480000000002</v>
      </c>
    </row>
    <row r="21" spans="1:15" ht="21" x14ac:dyDescent="0.4">
      <c r="A21" s="727"/>
      <c r="B21" s="887" t="s">
        <v>793</v>
      </c>
      <c r="C21" s="996">
        <v>0.3654</v>
      </c>
      <c r="D21" s="728">
        <v>0.28224399999999999</v>
      </c>
      <c r="E21" s="728">
        <v>0.27337800000000001</v>
      </c>
      <c r="F21" s="728">
        <v>0.29187099999999999</v>
      </c>
      <c r="G21" s="728">
        <v>0.30997400000000003</v>
      </c>
      <c r="H21" s="728">
        <v>0.31570799999999999</v>
      </c>
      <c r="I21" s="1365">
        <v>0.33063900000000002</v>
      </c>
      <c r="J21" s="728">
        <v>0.33584799999999998</v>
      </c>
      <c r="K21" s="728">
        <v>0.396067</v>
      </c>
      <c r="L21" s="728">
        <v>0.33446599999999999</v>
      </c>
      <c r="M21" s="728">
        <v>0.398451</v>
      </c>
      <c r="N21" s="728">
        <v>0.44294800000000001</v>
      </c>
      <c r="O21" s="2336">
        <v>4.076994</v>
      </c>
    </row>
    <row r="22" spans="1:15" ht="21" x14ac:dyDescent="0.4">
      <c r="A22" s="727"/>
      <c r="B22" s="887" t="s">
        <v>792</v>
      </c>
      <c r="C22" s="996">
        <v>5.7949999999999998E-3</v>
      </c>
      <c r="D22" s="728">
        <v>7.3049999999999999E-3</v>
      </c>
      <c r="E22" s="728">
        <v>4.1879999999999999E-3</v>
      </c>
      <c r="F22" s="728">
        <v>6.8409999999999999E-3</v>
      </c>
      <c r="G22" s="728">
        <v>3.6050000000000001E-3</v>
      </c>
      <c r="H22" s="728">
        <v>7.3730000000000002E-3</v>
      </c>
      <c r="I22" s="1365">
        <v>4.1910000000000003E-3</v>
      </c>
      <c r="J22" s="728">
        <v>7.3350000000000004E-3</v>
      </c>
      <c r="K22" s="728">
        <v>4.5250000000000004E-3</v>
      </c>
      <c r="L22" s="728">
        <v>8.1720000000000004E-3</v>
      </c>
      <c r="M22" s="728">
        <v>4.5399999999999998E-3</v>
      </c>
      <c r="N22" s="728">
        <v>7.9600000000000001E-3</v>
      </c>
      <c r="O22" s="2336">
        <v>7.1829999999999991E-2</v>
      </c>
    </row>
    <row r="23" spans="1:15" ht="21" x14ac:dyDescent="0.4">
      <c r="A23" s="727"/>
      <c r="B23" s="887" t="s">
        <v>791</v>
      </c>
      <c r="C23" s="996">
        <v>6.9610000000000002E-3</v>
      </c>
      <c r="D23" s="728">
        <v>3.3E-3</v>
      </c>
      <c r="E23" s="728">
        <v>5.3949999999999996E-3</v>
      </c>
      <c r="F23" s="728">
        <v>3.026E-3</v>
      </c>
      <c r="G23" s="728">
        <v>5.2370000000000003E-3</v>
      </c>
      <c r="H23" s="728">
        <v>9.8169999999999993E-3</v>
      </c>
      <c r="I23" s="1365">
        <v>5.5560000000000002E-3</v>
      </c>
      <c r="J23" s="728">
        <v>3.3340000000000002E-3</v>
      </c>
      <c r="K23" s="728">
        <v>6.3270000000000002E-3</v>
      </c>
      <c r="L23" s="728">
        <v>3.888E-3</v>
      </c>
      <c r="M23" s="728">
        <v>6.3140000000000002E-3</v>
      </c>
      <c r="N23" s="728">
        <v>4.4429999999999999E-3</v>
      </c>
      <c r="O23" s="2336">
        <v>6.3598000000000002E-2</v>
      </c>
    </row>
    <row r="24" spans="1:15" ht="21" x14ac:dyDescent="0.4">
      <c r="A24" s="727"/>
      <c r="B24" s="887" t="s">
        <v>790</v>
      </c>
      <c r="C24" s="996">
        <v>0.36827900000000002</v>
      </c>
      <c r="D24" s="728">
        <v>0.39446399999999998</v>
      </c>
      <c r="E24" s="728">
        <v>0.34058500000000003</v>
      </c>
      <c r="F24" s="728">
        <v>0.41642099999999999</v>
      </c>
      <c r="G24" s="728">
        <v>0.36621199999999998</v>
      </c>
      <c r="H24" s="728">
        <v>0.39755099999999999</v>
      </c>
      <c r="I24" s="1365">
        <v>0.40992899999999999</v>
      </c>
      <c r="J24" s="728">
        <v>0.45825399999999999</v>
      </c>
      <c r="K24" s="728">
        <v>0.41092800000000002</v>
      </c>
      <c r="L24" s="728">
        <v>0.44473099999999999</v>
      </c>
      <c r="M24" s="728">
        <v>0.39646599999999999</v>
      </c>
      <c r="N24" s="728">
        <v>0.45776699999999998</v>
      </c>
      <c r="O24" s="2336">
        <v>4.8615870000000001</v>
      </c>
    </row>
    <row r="25" spans="1:15" ht="21" x14ac:dyDescent="0.4">
      <c r="A25" s="727"/>
      <c r="B25" s="887" t="s">
        <v>800</v>
      </c>
      <c r="C25" s="996">
        <v>9.6022999999999997E-2</v>
      </c>
      <c r="D25" s="728">
        <v>8.7916999999999995E-2</v>
      </c>
      <c r="E25" s="728">
        <v>7.0249000000000006E-2</v>
      </c>
      <c r="F25" s="728">
        <v>7.9821000000000003E-2</v>
      </c>
      <c r="G25" s="728">
        <v>8.0163999999999999E-2</v>
      </c>
      <c r="H25" s="728">
        <v>8.3220000000000002E-2</v>
      </c>
      <c r="I25" s="1365">
        <v>8.6767999999999998E-2</v>
      </c>
      <c r="J25" s="728">
        <v>8.9521000000000003E-2</v>
      </c>
      <c r="K25" s="728">
        <v>8.9394000000000001E-2</v>
      </c>
      <c r="L25" s="728">
        <v>8.1499000000000002E-2</v>
      </c>
      <c r="M25" s="728">
        <v>8.2669000000000006E-2</v>
      </c>
      <c r="N25" s="728">
        <v>9.6107999999999999E-2</v>
      </c>
      <c r="O25" s="2336">
        <v>1.023353</v>
      </c>
    </row>
    <row r="26" spans="1:15" ht="21" x14ac:dyDescent="0.4">
      <c r="A26" s="727"/>
      <c r="B26" s="887" t="s">
        <v>789</v>
      </c>
      <c r="C26" s="996">
        <v>3.0120450000000001</v>
      </c>
      <c r="D26" s="728">
        <v>2.1028639999999998</v>
      </c>
      <c r="E26" s="728">
        <v>1.655535</v>
      </c>
      <c r="F26" s="728">
        <v>1.8340609999999999</v>
      </c>
      <c r="G26" s="728">
        <v>2.1637170000000001</v>
      </c>
      <c r="H26" s="728">
        <v>2.3896820000000001</v>
      </c>
      <c r="I26" s="1365">
        <v>2.7465069999999998</v>
      </c>
      <c r="J26" s="728">
        <v>2.9567009999999998</v>
      </c>
      <c r="K26" s="728">
        <v>3.227652</v>
      </c>
      <c r="L26" s="728">
        <v>3.0703749999999999</v>
      </c>
      <c r="M26" s="728">
        <v>3.2076310000000001</v>
      </c>
      <c r="N26" s="728">
        <v>3.5026079999999999</v>
      </c>
      <c r="O26" s="2336">
        <v>31.869377999999994</v>
      </c>
    </row>
    <row r="27" spans="1:15" ht="21" x14ac:dyDescent="0.4">
      <c r="A27" s="727"/>
      <c r="B27" s="887" t="s">
        <v>788</v>
      </c>
      <c r="C27" s="996">
        <v>5.5617E-2</v>
      </c>
      <c r="D27" s="728">
        <v>5.2864000000000001E-2</v>
      </c>
      <c r="E27" s="728">
        <v>2.6209E-2</v>
      </c>
      <c r="F27" s="728">
        <v>3.6006000000000003E-2</v>
      </c>
      <c r="G27" s="728">
        <v>3.6891E-2</v>
      </c>
      <c r="H27" s="728">
        <v>4.8377999999999997E-2</v>
      </c>
      <c r="I27" s="1365">
        <v>4.9472000000000002E-2</v>
      </c>
      <c r="J27" s="728">
        <v>5.9774000000000001E-2</v>
      </c>
      <c r="K27" s="728">
        <v>5.4406000000000003E-2</v>
      </c>
      <c r="L27" s="728">
        <v>5.5442999999999999E-2</v>
      </c>
      <c r="M27" s="728">
        <v>5.3001E-2</v>
      </c>
      <c r="N27" s="728">
        <v>6.1677000000000003E-2</v>
      </c>
      <c r="O27" s="2336">
        <v>0.58973799999999998</v>
      </c>
    </row>
    <row r="28" spans="1:15" ht="21" x14ac:dyDescent="0.4">
      <c r="A28" s="727"/>
      <c r="B28" s="887" t="s">
        <v>787</v>
      </c>
      <c r="C28" s="996">
        <v>3.7550000000000001E-3</v>
      </c>
      <c r="D28" s="728">
        <v>2.3449999999999999E-3</v>
      </c>
      <c r="E28" s="728">
        <v>1.8140000000000001E-3</v>
      </c>
      <c r="F28" s="728">
        <v>1.204E-3</v>
      </c>
      <c r="G28" s="728">
        <v>1.7240000000000001E-3</v>
      </c>
      <c r="H28" s="728">
        <v>2.379E-3</v>
      </c>
      <c r="I28" s="1365">
        <v>2.8389999999999999E-3</v>
      </c>
      <c r="J28" s="728">
        <v>4.9230000000000003E-3</v>
      </c>
      <c r="K28" s="728">
        <v>4.3189999999999999E-3</v>
      </c>
      <c r="L28" s="728">
        <v>4.8719999999999996E-3</v>
      </c>
      <c r="M28" s="728">
        <v>5.607E-3</v>
      </c>
      <c r="N28" s="728">
        <v>6.5240000000000003E-3</v>
      </c>
      <c r="O28" s="2336">
        <v>4.2305000000000002E-2</v>
      </c>
    </row>
    <row r="29" spans="1:15" ht="21" x14ac:dyDescent="0.4">
      <c r="A29" s="727"/>
      <c r="B29" s="887" t="s">
        <v>786</v>
      </c>
      <c r="C29" s="996">
        <v>0.10399899999999999</v>
      </c>
      <c r="D29" s="728">
        <v>0.11129</v>
      </c>
      <c r="E29" s="728">
        <v>9.1332999999999998E-2</v>
      </c>
      <c r="F29" s="728">
        <v>9.9348000000000006E-2</v>
      </c>
      <c r="G29" s="728">
        <v>0.103243</v>
      </c>
      <c r="H29" s="728">
        <v>8.3141000000000007E-2</v>
      </c>
      <c r="I29" s="1365">
        <v>9.3580999999999998E-2</v>
      </c>
      <c r="J29" s="728">
        <v>9.1384999999999994E-2</v>
      </c>
      <c r="K29" s="728">
        <v>0.103258</v>
      </c>
      <c r="L29" s="728">
        <v>9.9251000000000006E-2</v>
      </c>
      <c r="M29" s="728">
        <v>9.4542000000000001E-2</v>
      </c>
      <c r="N29" s="728">
        <v>9.7908999999999996E-2</v>
      </c>
      <c r="O29" s="2336">
        <v>1.17228</v>
      </c>
    </row>
    <row r="30" spans="1:15" ht="21" x14ac:dyDescent="0.4">
      <c r="A30" s="727"/>
      <c r="B30" s="887" t="s">
        <v>785</v>
      </c>
      <c r="C30" s="728">
        <v>1.4100000000000001E-4</v>
      </c>
      <c r="D30" s="728">
        <v>0</v>
      </c>
      <c r="E30" s="728">
        <v>1.46E-4</v>
      </c>
      <c r="F30" s="728">
        <v>0</v>
      </c>
      <c r="G30" s="728">
        <v>1.2899999999999999E-4</v>
      </c>
      <c r="H30" s="728">
        <v>0</v>
      </c>
      <c r="I30" s="1365">
        <v>1.2E-4</v>
      </c>
      <c r="J30" s="728">
        <v>0</v>
      </c>
      <c r="K30" s="728">
        <v>1.2400000000000001E-4</v>
      </c>
      <c r="L30" s="728">
        <v>0</v>
      </c>
      <c r="M30" s="728">
        <v>1.54E-4</v>
      </c>
      <c r="N30" s="728">
        <v>0</v>
      </c>
      <c r="O30" s="2336">
        <v>8.1400000000000005E-4</v>
      </c>
    </row>
    <row r="31" spans="1:15" ht="21" x14ac:dyDescent="0.4">
      <c r="A31" s="682"/>
      <c r="B31" s="888" t="s">
        <v>784</v>
      </c>
      <c r="C31" s="1018">
        <v>9.0010000000000003E-3</v>
      </c>
      <c r="D31" s="728">
        <v>3.7069999999999998E-3</v>
      </c>
      <c r="E31" s="728">
        <v>3.431E-3</v>
      </c>
      <c r="F31" s="728">
        <v>5.62E-4</v>
      </c>
      <c r="G31" s="728">
        <v>2.8630000000000001E-3</v>
      </c>
      <c r="H31" s="728">
        <v>2.2139999999999998E-3</v>
      </c>
      <c r="I31" s="1365">
        <v>2.957E-3</v>
      </c>
      <c r="J31" s="728">
        <v>3.601E-3</v>
      </c>
      <c r="K31" s="728">
        <v>6.0790000000000002E-3</v>
      </c>
      <c r="L31" s="728">
        <v>3.4740000000000001E-3</v>
      </c>
      <c r="M31" s="728">
        <v>6.11E-3</v>
      </c>
      <c r="N31" s="728">
        <v>3.3760000000000001E-3</v>
      </c>
      <c r="O31" s="2336">
        <v>4.7374999999999994E-2</v>
      </c>
    </row>
    <row r="32" spans="1:15" ht="21" x14ac:dyDescent="0.4">
      <c r="A32" s="682"/>
      <c r="B32" s="888" t="s">
        <v>783</v>
      </c>
      <c r="C32" s="728">
        <v>0</v>
      </c>
      <c r="D32" s="728">
        <v>0</v>
      </c>
      <c r="E32" s="728">
        <v>0</v>
      </c>
      <c r="F32" s="728">
        <v>0</v>
      </c>
      <c r="G32" s="728">
        <v>0</v>
      </c>
      <c r="H32" s="728">
        <v>0</v>
      </c>
      <c r="I32" s="1365">
        <v>0</v>
      </c>
      <c r="J32" s="728">
        <v>0</v>
      </c>
      <c r="K32" s="728">
        <v>0</v>
      </c>
      <c r="L32" s="728">
        <v>3.7800000000000003E-4</v>
      </c>
      <c r="M32" s="728">
        <v>0</v>
      </c>
      <c r="N32" s="728">
        <v>0</v>
      </c>
      <c r="O32" s="2336">
        <v>3.7800000000000003E-4</v>
      </c>
    </row>
    <row r="33" spans="1:15" ht="15.6" x14ac:dyDescent="0.3">
      <c r="A33" s="682"/>
      <c r="B33" s="893"/>
      <c r="C33" s="728"/>
      <c r="D33" s="728"/>
      <c r="E33" s="728"/>
      <c r="F33" s="728"/>
      <c r="G33" s="728"/>
      <c r="H33" s="728"/>
      <c r="I33" s="728"/>
      <c r="J33" s="728"/>
      <c r="K33" s="728"/>
      <c r="L33" s="728"/>
      <c r="M33" s="728"/>
      <c r="N33" s="728"/>
      <c r="O33" s="2336"/>
    </row>
    <row r="34" spans="1:15" ht="21" x14ac:dyDescent="0.4">
      <c r="A34" s="682"/>
      <c r="B34" s="994" t="s">
        <v>143</v>
      </c>
      <c r="C34" s="728">
        <v>3.3567969999999998</v>
      </c>
      <c r="D34" s="728">
        <v>1.9409069999999999</v>
      </c>
      <c r="E34" s="728">
        <v>2.2194539999999998</v>
      </c>
      <c r="F34" s="728">
        <v>2.6149019999999998</v>
      </c>
      <c r="G34" s="728">
        <v>2.8533599999999999</v>
      </c>
      <c r="H34" s="728">
        <v>3.0111159999999999</v>
      </c>
      <c r="I34" s="728">
        <v>3.2670590000000002</v>
      </c>
      <c r="J34" s="728">
        <v>3.4215260000000001</v>
      </c>
      <c r="K34" s="728">
        <v>3.5821369999999999</v>
      </c>
      <c r="L34" s="728">
        <v>3.362717</v>
      </c>
      <c r="M34" s="728">
        <v>3.2796759999999998</v>
      </c>
      <c r="N34" s="728">
        <v>3.8864559999999999</v>
      </c>
      <c r="O34" s="2336">
        <v>36.796106999999999</v>
      </c>
    </row>
    <row r="35" spans="1:15" ht="15.6" x14ac:dyDescent="0.3">
      <c r="A35" s="691"/>
      <c r="B35" s="890"/>
      <c r="C35" s="721"/>
      <c r="D35" s="721"/>
      <c r="E35" s="721"/>
      <c r="F35" s="721"/>
      <c r="G35" s="721"/>
      <c r="H35" s="721"/>
      <c r="I35" s="721"/>
      <c r="J35" s="721"/>
      <c r="K35" s="721"/>
      <c r="L35" s="721"/>
      <c r="M35" s="721"/>
      <c r="N35" s="721"/>
      <c r="O35" s="889"/>
    </row>
    <row r="36" spans="1:15" ht="16.2" thickBot="1" x14ac:dyDescent="0.35">
      <c r="A36" s="692"/>
      <c r="B36" s="891" t="s">
        <v>50</v>
      </c>
      <c r="C36" s="892">
        <v>12.253511999999999</v>
      </c>
      <c r="D36" s="892">
        <v>9.252618</v>
      </c>
      <c r="E36" s="892">
        <v>8.9140680000000003</v>
      </c>
      <c r="F36" s="892">
        <v>9.4399260000000016</v>
      </c>
      <c r="G36" s="892">
        <v>9.7762569999999993</v>
      </c>
      <c r="H36" s="892">
        <v>9.8192629999999994</v>
      </c>
      <c r="I36" s="892">
        <v>10.892392000000001</v>
      </c>
      <c r="J36" s="892">
        <v>11.183721999999999</v>
      </c>
      <c r="K36" s="892">
        <v>11.726148</v>
      </c>
      <c r="L36" s="892">
        <v>11.210239999999999</v>
      </c>
      <c r="M36" s="892">
        <v>11.766583000000001</v>
      </c>
      <c r="N36" s="892">
        <v>12.812918</v>
      </c>
      <c r="O36" s="1079">
        <v>129.04764699999998</v>
      </c>
    </row>
    <row r="37" spans="1:15" s="1226" customFormat="1" ht="15.6" x14ac:dyDescent="0.3">
      <c r="A37" s="669"/>
      <c r="B37" s="1744"/>
      <c r="C37" s="1745"/>
      <c r="D37" s="1745"/>
      <c r="E37" s="1745"/>
      <c r="F37" s="1745"/>
      <c r="G37" s="1745"/>
      <c r="H37" s="1745"/>
      <c r="I37" s="1745"/>
      <c r="J37" s="1745"/>
      <c r="K37" s="1745"/>
      <c r="L37" s="1745"/>
      <c r="M37" s="1745"/>
      <c r="N37" s="1745"/>
    </row>
    <row r="38" spans="1:15" ht="15.6" x14ac:dyDescent="0.25">
      <c r="A38" s="698" t="s">
        <v>1585</v>
      </c>
      <c r="B38" s="695" t="s">
        <v>1586</v>
      </c>
      <c r="C38" s="695"/>
      <c r="D38" s="695"/>
      <c r="E38" s="695"/>
      <c r="F38" s="695"/>
      <c r="G38" s="695"/>
      <c r="H38" s="695"/>
      <c r="I38" s="695"/>
      <c r="J38" s="695"/>
      <c r="K38" s="695"/>
      <c r="L38" s="695"/>
      <c r="M38" s="695"/>
      <c r="N38" s="695"/>
    </row>
    <row r="39" spans="1:15" ht="15.6" x14ac:dyDescent="0.3">
      <c r="A39" s="698"/>
      <c r="B39" s="700"/>
      <c r="C39" s="700"/>
      <c r="D39" s="700"/>
      <c r="E39" s="700"/>
      <c r="F39" s="700"/>
      <c r="G39" s="700"/>
      <c r="H39" s="700"/>
      <c r="I39" s="700"/>
      <c r="J39" s="700"/>
      <c r="K39" s="700"/>
      <c r="L39" s="700"/>
      <c r="M39" s="700"/>
      <c r="N39" s="700"/>
    </row>
    <row r="40" spans="1:15" ht="15.6" x14ac:dyDescent="0.3">
      <c r="A40" s="700"/>
    </row>
    <row r="46" spans="1:15" ht="15.6" x14ac:dyDescent="0.3">
      <c r="B46" s="666"/>
      <c r="C46" s="666"/>
      <c r="D46" s="666"/>
      <c r="E46" s="666"/>
      <c r="F46" s="666"/>
      <c r="G46" s="666"/>
      <c r="H46" s="666"/>
      <c r="I46" s="666"/>
      <c r="J46" s="666"/>
      <c r="K46" s="666"/>
      <c r="L46" s="666"/>
      <c r="M46" s="666"/>
      <c r="N46" s="666"/>
    </row>
    <row r="49" spans="2:14" ht="15.6" x14ac:dyDescent="0.3">
      <c r="B49" s="693"/>
      <c r="C49" s="693"/>
      <c r="D49" s="693"/>
      <c r="E49" s="693"/>
      <c r="F49" s="693"/>
      <c r="G49" s="693"/>
      <c r="H49" s="693"/>
      <c r="I49" s="693"/>
      <c r="J49" s="693"/>
      <c r="K49" s="693"/>
      <c r="L49" s="693"/>
      <c r="M49" s="693"/>
      <c r="N49" s="693"/>
    </row>
    <row r="50" spans="2:14" ht="15.6" x14ac:dyDescent="0.3">
      <c r="B50" s="666"/>
      <c r="C50" s="666"/>
      <c r="D50" s="666"/>
      <c r="E50" s="666"/>
      <c r="F50" s="666"/>
      <c r="G50" s="666"/>
      <c r="H50" s="666"/>
      <c r="I50" s="666"/>
      <c r="J50" s="666"/>
      <c r="K50" s="666"/>
      <c r="L50" s="666"/>
      <c r="M50" s="666"/>
      <c r="N50" s="666"/>
    </row>
    <row r="53" spans="2:14" ht="15.6" x14ac:dyDescent="0.3">
      <c r="B53" s="676"/>
      <c r="C53" s="676"/>
      <c r="D53" s="676"/>
      <c r="E53" s="676"/>
      <c r="F53" s="676"/>
      <c r="G53" s="676"/>
      <c r="H53" s="676"/>
      <c r="I53" s="676"/>
      <c r="J53" s="676"/>
      <c r="K53" s="676"/>
      <c r="L53" s="676"/>
      <c r="M53" s="676"/>
      <c r="N53" s="676"/>
    </row>
    <row r="54" spans="2:14" ht="15.6" x14ac:dyDescent="0.25">
      <c r="B54" s="677"/>
      <c r="C54" s="677"/>
      <c r="D54" s="677"/>
      <c r="E54" s="677"/>
      <c r="F54" s="677"/>
      <c r="G54" s="677"/>
      <c r="H54" s="677"/>
      <c r="I54" s="677"/>
      <c r="J54" s="677"/>
      <c r="K54" s="677"/>
      <c r="L54" s="677"/>
      <c r="M54" s="677"/>
      <c r="N54" s="677"/>
    </row>
    <row r="55" spans="2:14" ht="15.6" x14ac:dyDescent="0.3">
      <c r="B55" s="690"/>
      <c r="C55" s="690"/>
      <c r="D55" s="690"/>
      <c r="E55" s="690"/>
      <c r="F55" s="690"/>
      <c r="G55" s="690"/>
      <c r="H55" s="690"/>
      <c r="I55" s="690"/>
      <c r="J55" s="690"/>
      <c r="K55" s="690"/>
      <c r="L55" s="690"/>
      <c r="M55" s="690"/>
      <c r="N55" s="690"/>
    </row>
    <row r="62" spans="2:14" ht="15.6" x14ac:dyDescent="0.3">
      <c r="B62" s="666"/>
      <c r="C62" s="666"/>
      <c r="D62" s="666"/>
      <c r="E62" s="666"/>
      <c r="F62" s="666"/>
      <c r="G62" s="666"/>
      <c r="H62" s="666"/>
      <c r="I62" s="666"/>
      <c r="J62" s="666"/>
      <c r="K62" s="666"/>
      <c r="L62" s="666"/>
      <c r="M62" s="666"/>
      <c r="N62" s="666"/>
    </row>
    <row r="65" spans="2:14" ht="15.6" x14ac:dyDescent="0.3">
      <c r="B65" s="693"/>
      <c r="C65" s="693"/>
      <c r="D65" s="2320"/>
      <c r="E65" s="2320"/>
      <c r="F65" s="2320"/>
      <c r="G65" s="2320"/>
      <c r="H65" s="693"/>
      <c r="I65" s="693"/>
      <c r="J65" s="693"/>
      <c r="K65" s="693"/>
      <c r="L65" s="693"/>
      <c r="M65" s="693"/>
      <c r="N65" s="693"/>
    </row>
    <row r="66" spans="2:14" ht="15.6" x14ac:dyDescent="0.3">
      <c r="B66" s="666"/>
      <c r="C66" s="666"/>
      <c r="D66" s="2320"/>
      <c r="E66" s="2320"/>
      <c r="F66" s="2320"/>
      <c r="G66" s="2320"/>
      <c r="H66" s="666"/>
      <c r="I66" s="666"/>
      <c r="J66" s="666"/>
      <c r="K66" s="666"/>
      <c r="L66" s="666"/>
      <c r="M66" s="666"/>
      <c r="N66" s="666"/>
    </row>
  </sheetData>
  <mergeCells count="3">
    <mergeCell ref="B2:N2"/>
    <mergeCell ref="B4:N4"/>
    <mergeCell ref="D65:G66"/>
  </mergeCells>
  <pageMargins left="0.7" right="0.7" top="0.75" bottom="0.75" header="0.3" footer="0.3"/>
  <pageSetup scale="4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N255"/>
  <sheetViews>
    <sheetView view="pageBreakPreview" zoomScale="60" zoomScaleNormal="100" workbookViewId="0">
      <selection activeCell="J10" sqref="J10"/>
    </sheetView>
  </sheetViews>
  <sheetFormatPr defaultRowHeight="13.2" x14ac:dyDescent="0.25"/>
  <cols>
    <col min="1" max="1" width="39.77734375" bestFit="1" customWidth="1"/>
    <col min="2" max="2" width="8.21875" bestFit="1" customWidth="1"/>
    <col min="3" max="4" width="8.77734375" bestFit="1" customWidth="1"/>
    <col min="5" max="5" width="25.88671875" bestFit="1" customWidth="1"/>
    <col min="6" max="6" width="9.5546875" bestFit="1" customWidth="1"/>
    <col min="9" max="9" width="8.6640625" bestFit="1" customWidth="1"/>
    <col min="10" max="10" width="7.6640625" bestFit="1" customWidth="1"/>
    <col min="11" max="11" width="8.109375" bestFit="1" customWidth="1"/>
    <col min="12" max="12" width="8" bestFit="1" customWidth="1"/>
    <col min="13" max="13" width="8.33203125" bestFit="1" customWidth="1"/>
  </cols>
  <sheetData>
    <row r="1" spans="1:14" ht="14.4" thickBot="1" x14ac:dyDescent="0.3">
      <c r="B1" s="12"/>
      <c r="C1" s="12"/>
      <c r="D1" s="12"/>
      <c r="G1" s="4"/>
      <c r="H1" s="4"/>
    </row>
    <row r="2" spans="1:14" ht="18.600000000000001" thickBot="1" x14ac:dyDescent="0.3">
      <c r="A2" s="2281" t="s">
        <v>299</v>
      </c>
      <c r="B2" s="2282"/>
      <c r="C2" s="2282"/>
      <c r="D2" s="2282"/>
      <c r="E2" s="2282"/>
      <c r="F2" s="2282"/>
      <c r="G2" s="2282"/>
      <c r="H2" s="2282"/>
      <c r="I2" s="2282"/>
      <c r="J2" s="2282"/>
      <c r="K2" s="2282"/>
      <c r="L2" s="2282"/>
      <c r="M2" s="2283"/>
      <c r="N2" s="13"/>
    </row>
    <row r="3" spans="1:14" ht="14.4" thickBot="1" x14ac:dyDescent="0.3">
      <c r="A3" s="11"/>
      <c r="B3" s="10"/>
      <c r="C3" s="10"/>
      <c r="D3" s="10"/>
      <c r="E3" s="9"/>
      <c r="F3" s="9"/>
      <c r="G3" s="7"/>
      <c r="H3" s="7"/>
      <c r="I3" s="9"/>
      <c r="J3" s="9"/>
      <c r="K3" s="9"/>
      <c r="L3" s="8"/>
      <c r="M3" s="8"/>
    </row>
    <row r="4" spans="1:14" ht="18.600000000000001" thickBot="1" x14ac:dyDescent="0.3">
      <c r="A4" s="2284" t="s">
        <v>201</v>
      </c>
      <c r="B4" s="2285"/>
      <c r="C4" s="2285"/>
      <c r="D4" s="2285"/>
      <c r="E4" s="2285"/>
      <c r="F4" s="2285"/>
      <c r="G4" s="2285"/>
      <c r="H4" s="2285"/>
      <c r="I4" s="2285"/>
      <c r="J4" s="2285"/>
      <c r="K4" s="2285"/>
      <c r="L4" s="2285"/>
      <c r="M4" s="2286"/>
    </row>
    <row r="5" spans="1:14" s="1226" customFormat="1" ht="18" x14ac:dyDescent="0.25">
      <c r="A5" s="1748"/>
      <c r="B5" s="1748"/>
      <c r="C5" s="1748"/>
      <c r="D5" s="1748"/>
      <c r="E5" s="1748"/>
      <c r="F5" s="1748"/>
      <c r="G5" s="1748"/>
      <c r="H5" s="1748"/>
      <c r="I5" s="1748"/>
      <c r="J5" s="1748"/>
      <c r="K5" s="1748"/>
      <c r="L5" s="1748"/>
      <c r="M5" s="1748"/>
    </row>
    <row r="6" spans="1:14" ht="15.6" x14ac:dyDescent="0.3">
      <c r="A6" s="1328" t="s">
        <v>383</v>
      </c>
      <c r="B6" s="1328"/>
      <c r="C6" s="3"/>
      <c r="D6" s="3"/>
      <c r="E6" s="2" t="s">
        <v>1178</v>
      </c>
      <c r="F6" s="5"/>
      <c r="G6" s="5"/>
      <c r="H6" s="5"/>
    </row>
    <row r="7" spans="1:14" ht="15.6" x14ac:dyDescent="0.3">
      <c r="A7" s="1328" t="s">
        <v>203</v>
      </c>
      <c r="B7" s="1328"/>
      <c r="C7" s="3"/>
      <c r="D7" s="3"/>
      <c r="E7" s="2" t="s">
        <v>1179</v>
      </c>
      <c r="F7" s="5"/>
      <c r="G7" s="5"/>
      <c r="H7" s="5"/>
    </row>
    <row r="8" spans="1:14" ht="15.6" x14ac:dyDescent="0.25">
      <c r="A8" s="351"/>
      <c r="B8" s="346"/>
      <c r="C8" s="346"/>
      <c r="D8" s="346"/>
      <c r="E8" s="76"/>
      <c r="F8" s="76"/>
      <c r="G8" s="77"/>
      <c r="H8" s="77"/>
      <c r="I8" s="76"/>
      <c r="J8" s="76"/>
      <c r="K8" s="76"/>
      <c r="L8" s="352"/>
      <c r="M8" s="352"/>
    </row>
    <row r="9" spans="1:14" ht="16.2" thickBot="1" x14ac:dyDescent="0.35">
      <c r="A9" s="205" t="s">
        <v>1342</v>
      </c>
      <c r="B9" s="346"/>
      <c r="C9" s="346"/>
      <c r="D9" s="346"/>
      <c r="E9" s="347"/>
      <c r="F9" s="347"/>
      <c r="G9" s="347"/>
      <c r="H9" s="347"/>
      <c r="I9" s="347"/>
      <c r="J9" s="347"/>
      <c r="K9" s="347"/>
      <c r="L9" s="336"/>
      <c r="M9" s="336"/>
      <c r="N9" s="6"/>
    </row>
    <row r="10" spans="1:14" ht="109.2" x14ac:dyDescent="0.25">
      <c r="A10" s="348" t="s">
        <v>79</v>
      </c>
      <c r="B10" s="1055" t="s">
        <v>164</v>
      </c>
      <c r="C10" s="1055" t="s">
        <v>257</v>
      </c>
      <c r="D10" s="1055" t="s">
        <v>258</v>
      </c>
      <c r="E10" s="1055" t="s">
        <v>1186</v>
      </c>
      <c r="F10" s="1055" t="s">
        <v>162</v>
      </c>
      <c r="G10" s="1055" t="s">
        <v>1302</v>
      </c>
      <c r="H10" s="1055" t="s">
        <v>1303</v>
      </c>
      <c r="I10" s="1055" t="s">
        <v>161</v>
      </c>
      <c r="J10" s="1055" t="s">
        <v>160</v>
      </c>
      <c r="K10" s="1055" t="s">
        <v>157</v>
      </c>
      <c r="L10" s="1055" t="s">
        <v>159</v>
      </c>
      <c r="M10" s="1055" t="s">
        <v>254</v>
      </c>
      <c r="N10" s="6"/>
    </row>
    <row r="11" spans="1:14" ht="15.6" x14ac:dyDescent="0.25">
      <c r="A11" s="82">
        <v>1</v>
      </c>
      <c r="B11" s="1053">
        <v>2</v>
      </c>
      <c r="C11" s="1053">
        <v>3</v>
      </c>
      <c r="D11" s="1053">
        <v>4</v>
      </c>
      <c r="E11" s="1053">
        <v>5</v>
      </c>
      <c r="F11" s="1053">
        <v>6</v>
      </c>
      <c r="G11" s="1053">
        <v>7</v>
      </c>
      <c r="H11" s="1053">
        <v>8</v>
      </c>
      <c r="I11" s="1053">
        <v>8</v>
      </c>
      <c r="J11" s="1053">
        <v>9</v>
      </c>
      <c r="K11" s="1053">
        <v>10</v>
      </c>
      <c r="L11" s="1053">
        <v>11</v>
      </c>
      <c r="M11" s="1053">
        <v>12</v>
      </c>
      <c r="N11" s="6"/>
    </row>
    <row r="12" spans="1:14" ht="15.6" x14ac:dyDescent="0.25">
      <c r="A12" s="998" t="s">
        <v>259</v>
      </c>
      <c r="B12" s="1054"/>
      <c r="C12" s="1054">
        <v>15</v>
      </c>
      <c r="D12" s="1054">
        <v>15</v>
      </c>
      <c r="E12" s="999">
        <v>129.32859999999999</v>
      </c>
      <c r="F12" s="999">
        <v>129.32859999999999</v>
      </c>
      <c r="G12" s="1225">
        <v>0.56381999999999999</v>
      </c>
      <c r="H12" s="934">
        <v>0.24690000000000001</v>
      </c>
      <c r="I12" s="999">
        <v>121.19349099999999</v>
      </c>
      <c r="J12" s="1001">
        <v>8.9458289999999927</v>
      </c>
      <c r="K12" s="1000">
        <v>6.8740400672141155E-2</v>
      </c>
      <c r="L12" s="999">
        <v>8.9458289999999927</v>
      </c>
      <c r="M12" s="1000">
        <v>6.8740400672141155E-2</v>
      </c>
      <c r="N12" s="6"/>
    </row>
    <row r="13" spans="1:14" ht="16.2" thickBot="1" x14ac:dyDescent="0.3">
      <c r="A13" s="349" t="s">
        <v>260</v>
      </c>
      <c r="B13" s="350"/>
      <c r="C13" s="350"/>
      <c r="D13" s="350"/>
      <c r="E13" s="350"/>
      <c r="F13" s="350"/>
      <c r="G13" s="350"/>
      <c r="H13" s="350"/>
      <c r="I13" s="350"/>
      <c r="J13" s="342"/>
      <c r="K13" s="342"/>
      <c r="L13" s="342"/>
      <c r="M13" s="342"/>
      <c r="N13" s="6"/>
    </row>
    <row r="14" spans="1:14" ht="40.799999999999997" customHeight="1" x14ac:dyDescent="0.25">
      <c r="A14" s="2287" t="s">
        <v>1587</v>
      </c>
      <c r="B14" s="2287"/>
      <c r="C14" s="2287"/>
      <c r="D14" s="2287"/>
      <c r="E14" s="2287"/>
      <c r="F14" s="2287"/>
      <c r="G14" s="2287"/>
      <c r="H14" s="2287"/>
      <c r="I14" s="2287"/>
      <c r="J14" s="2287"/>
      <c r="K14" s="2287"/>
      <c r="L14" s="2287"/>
      <c r="M14" s="2287"/>
      <c r="N14" s="2287"/>
    </row>
    <row r="16" spans="1:14" x14ac:dyDescent="0.25">
      <c r="A16" s="6"/>
      <c r="B16" s="6"/>
      <c r="C16" s="6"/>
      <c r="D16" s="6"/>
      <c r="E16" s="6"/>
      <c r="F16" s="6"/>
      <c r="G16" s="6"/>
      <c r="H16" s="6"/>
      <c r="I16" s="6"/>
      <c r="N16" s="6"/>
    </row>
    <row r="17" spans="1:9" x14ac:dyDescent="0.25">
      <c r="A17" s="6"/>
      <c r="B17" s="6"/>
      <c r="C17" s="6"/>
      <c r="D17" s="6"/>
      <c r="E17" s="6"/>
      <c r="F17" s="6"/>
      <c r="G17" s="6"/>
      <c r="H17" s="6"/>
      <c r="I17" s="6"/>
    </row>
    <row r="18" spans="1:9" x14ac:dyDescent="0.25">
      <c r="A18" s="6"/>
      <c r="B18" s="6"/>
      <c r="C18" s="6"/>
      <c r="D18" s="6"/>
      <c r="E18" s="6"/>
      <c r="F18" s="6"/>
      <c r="G18" s="6"/>
      <c r="H18" s="6"/>
      <c r="I18" s="6"/>
    </row>
    <row r="19" spans="1:9" x14ac:dyDescent="0.25">
      <c r="A19" s="6"/>
      <c r="B19" s="6"/>
      <c r="C19" s="6"/>
      <c r="D19" s="6"/>
      <c r="E19" s="6"/>
      <c r="F19" s="6"/>
      <c r="G19" s="6"/>
      <c r="H19" s="6"/>
      <c r="I19" s="6"/>
    </row>
    <row r="20" spans="1:9" x14ac:dyDescent="0.25">
      <c r="A20" s="6"/>
      <c r="B20" s="6"/>
      <c r="C20" s="6"/>
      <c r="D20" s="6"/>
      <c r="E20" s="6"/>
      <c r="F20" s="6"/>
      <c r="G20" s="6"/>
      <c r="H20" s="6"/>
      <c r="I20" s="6"/>
    </row>
    <row r="21" spans="1:9" x14ac:dyDescent="0.25">
      <c r="A21" s="6"/>
      <c r="B21" s="6"/>
      <c r="C21" s="6"/>
      <c r="D21" s="6"/>
      <c r="E21" s="6"/>
      <c r="F21" s="6"/>
      <c r="G21" s="6"/>
      <c r="H21" s="6"/>
      <c r="I21" s="6"/>
    </row>
    <row r="22" spans="1:9" x14ac:dyDescent="0.25">
      <c r="A22" s="6"/>
      <c r="B22" s="6"/>
      <c r="C22" s="6"/>
      <c r="D22" s="6"/>
      <c r="E22" s="6"/>
      <c r="F22" s="6"/>
      <c r="G22" s="6"/>
      <c r="H22" s="6"/>
      <c r="I22" s="6"/>
    </row>
    <row r="23" spans="1:9" x14ac:dyDescent="0.25">
      <c r="A23" s="6"/>
      <c r="B23" s="6"/>
      <c r="C23" s="6"/>
      <c r="D23" s="6"/>
      <c r="E23" s="6"/>
      <c r="F23" s="6"/>
      <c r="G23" s="6"/>
      <c r="H23" s="6"/>
      <c r="I23" s="6"/>
    </row>
    <row r="24" spans="1:9" x14ac:dyDescent="0.25">
      <c r="A24" s="6"/>
      <c r="B24" s="6"/>
      <c r="C24" s="6"/>
      <c r="D24" s="6"/>
      <c r="E24" s="6"/>
      <c r="F24" s="6"/>
      <c r="G24" s="6"/>
      <c r="H24" s="6"/>
      <c r="I24" s="6"/>
    </row>
    <row r="25" spans="1:9" x14ac:dyDescent="0.25">
      <c r="A25" s="6"/>
      <c r="B25" s="6"/>
      <c r="C25" s="6"/>
      <c r="D25" s="6"/>
      <c r="E25" s="6"/>
      <c r="F25" s="6"/>
      <c r="G25" s="6"/>
      <c r="H25" s="6"/>
      <c r="I25" s="6"/>
    </row>
    <row r="26" spans="1:9" x14ac:dyDescent="0.25">
      <c r="A26" s="6"/>
      <c r="B26" s="6"/>
      <c r="C26" s="6"/>
      <c r="D26" s="6"/>
      <c r="E26" s="6"/>
      <c r="F26" s="6"/>
      <c r="G26" s="6"/>
      <c r="H26" s="6"/>
      <c r="I26" s="6"/>
    </row>
    <row r="27" spans="1:9" x14ac:dyDescent="0.25">
      <c r="A27" s="6"/>
      <c r="B27" s="6"/>
      <c r="C27" s="6"/>
      <c r="D27" s="6"/>
      <c r="E27" s="6"/>
      <c r="F27" s="6"/>
      <c r="G27" s="6"/>
      <c r="H27" s="6"/>
      <c r="I27" s="6"/>
    </row>
    <row r="28" spans="1:9" x14ac:dyDescent="0.25">
      <c r="A28" s="6"/>
      <c r="B28" s="6"/>
      <c r="C28" s="6"/>
      <c r="D28" s="6"/>
      <c r="E28" s="6"/>
      <c r="F28" s="6"/>
      <c r="G28" s="6"/>
      <c r="H28" s="6"/>
      <c r="I28" s="6"/>
    </row>
    <row r="29" spans="1:9" x14ac:dyDescent="0.25">
      <c r="A29" s="6"/>
      <c r="B29" s="6"/>
      <c r="C29" s="6"/>
      <c r="D29" s="6"/>
      <c r="E29" s="6"/>
      <c r="F29" s="6"/>
      <c r="G29" s="6"/>
      <c r="H29" s="6"/>
      <c r="I29" s="6"/>
    </row>
    <row r="30" spans="1:9" x14ac:dyDescent="0.25">
      <c r="A30" s="6"/>
      <c r="B30" s="6"/>
      <c r="C30" s="6"/>
      <c r="D30" s="6"/>
      <c r="E30" s="6"/>
      <c r="F30" s="6"/>
      <c r="G30" s="6"/>
      <c r="H30" s="6"/>
      <c r="I30" s="6"/>
    </row>
    <row r="31" spans="1:9" x14ac:dyDescent="0.25">
      <c r="A31" s="6"/>
      <c r="B31" s="6"/>
      <c r="C31" s="6"/>
      <c r="D31" s="6"/>
      <c r="E31" s="6"/>
      <c r="F31" s="6"/>
      <c r="G31" s="6"/>
      <c r="H31" s="6"/>
      <c r="I31" s="6"/>
    </row>
    <row r="32" spans="1:9" x14ac:dyDescent="0.25">
      <c r="A32" s="6"/>
      <c r="B32" s="6"/>
      <c r="C32" s="6"/>
      <c r="D32" s="6"/>
      <c r="E32" s="6"/>
      <c r="F32" s="6"/>
      <c r="G32" s="6"/>
      <c r="H32" s="6"/>
      <c r="I32" s="6"/>
    </row>
    <row r="33" spans="1:9" x14ac:dyDescent="0.25">
      <c r="A33" s="6"/>
      <c r="B33" s="6"/>
      <c r="C33" s="6"/>
      <c r="D33" s="6"/>
      <c r="E33" s="6"/>
      <c r="F33" s="6"/>
      <c r="G33" s="6"/>
      <c r="H33" s="6"/>
      <c r="I33" s="6"/>
    </row>
    <row r="34" spans="1:9" x14ac:dyDescent="0.25">
      <c r="A34" s="6"/>
      <c r="B34" s="6"/>
      <c r="C34" s="6"/>
      <c r="D34" s="6"/>
      <c r="E34" s="6"/>
      <c r="F34" s="6"/>
      <c r="G34" s="6"/>
      <c r="H34" s="6"/>
      <c r="I34" s="6"/>
    </row>
    <row r="35" spans="1:9" x14ac:dyDescent="0.25">
      <c r="A35" s="6"/>
      <c r="B35" s="6"/>
      <c r="C35" s="6"/>
      <c r="D35" s="6"/>
      <c r="E35" s="6"/>
      <c r="F35" s="6"/>
      <c r="G35" s="6"/>
      <c r="H35" s="6"/>
      <c r="I35" s="6"/>
    </row>
    <row r="36" spans="1:9" x14ac:dyDescent="0.25">
      <c r="A36" s="6"/>
      <c r="B36" s="6"/>
      <c r="C36" s="6"/>
      <c r="D36" s="6"/>
      <c r="E36" s="6"/>
      <c r="F36" s="6"/>
      <c r="G36" s="6"/>
      <c r="H36" s="6"/>
      <c r="I36" s="6"/>
    </row>
    <row r="37" spans="1:9" x14ac:dyDescent="0.25">
      <c r="A37" s="6"/>
      <c r="B37" s="6"/>
      <c r="C37" s="6"/>
      <c r="D37" s="6"/>
      <c r="E37" s="6"/>
      <c r="F37" s="6"/>
      <c r="G37" s="6"/>
      <c r="H37" s="6"/>
      <c r="I37" s="6"/>
    </row>
    <row r="38" spans="1:9" x14ac:dyDescent="0.25">
      <c r="A38" s="6"/>
      <c r="B38" s="6"/>
      <c r="C38" s="6"/>
      <c r="D38" s="6"/>
      <c r="E38" s="6"/>
      <c r="F38" s="6"/>
      <c r="G38" s="6"/>
      <c r="H38" s="6"/>
      <c r="I38" s="6"/>
    </row>
    <row r="39" spans="1:9" x14ac:dyDescent="0.25">
      <c r="A39" s="6"/>
      <c r="B39" s="6"/>
      <c r="C39" s="6"/>
      <c r="D39" s="6"/>
      <c r="E39" s="6"/>
      <c r="F39" s="6"/>
      <c r="G39" s="6"/>
      <c r="H39" s="6"/>
      <c r="I39" s="6"/>
    </row>
    <row r="40" spans="1:9" x14ac:dyDescent="0.25">
      <c r="A40" s="6"/>
      <c r="B40" s="6"/>
      <c r="C40" s="6"/>
      <c r="D40" s="6"/>
      <c r="E40" s="6"/>
      <c r="F40" s="6"/>
      <c r="G40" s="6"/>
      <c r="H40" s="6"/>
      <c r="I40" s="6"/>
    </row>
    <row r="41" spans="1:9" x14ac:dyDescent="0.25">
      <c r="A41" s="6"/>
      <c r="B41" s="6"/>
      <c r="C41" s="6"/>
      <c r="D41" s="6"/>
      <c r="E41" s="6"/>
      <c r="F41" s="6"/>
      <c r="G41" s="6"/>
      <c r="H41" s="6"/>
      <c r="I41" s="6"/>
    </row>
    <row r="42" spans="1:9" x14ac:dyDescent="0.25">
      <c r="A42" s="6"/>
      <c r="B42" s="6"/>
      <c r="C42" s="6"/>
      <c r="D42" s="6"/>
      <c r="E42" s="6"/>
      <c r="F42" s="6"/>
      <c r="G42" s="6"/>
      <c r="H42" s="6"/>
      <c r="I42" s="6"/>
    </row>
    <row r="43" spans="1:9" x14ac:dyDescent="0.25">
      <c r="A43" s="6"/>
      <c r="B43" s="6"/>
      <c r="C43" s="6"/>
      <c r="D43" s="6"/>
      <c r="E43" s="6"/>
      <c r="F43" s="6"/>
      <c r="G43" s="6"/>
      <c r="H43" s="6"/>
      <c r="I43" s="6"/>
    </row>
    <row r="44" spans="1:9" x14ac:dyDescent="0.25">
      <c r="A44" s="6"/>
      <c r="B44" s="6"/>
      <c r="C44" s="6"/>
      <c r="D44" s="6"/>
      <c r="E44" s="6"/>
      <c r="F44" s="6"/>
      <c r="G44" s="6"/>
      <c r="H44" s="6"/>
      <c r="I44" s="6"/>
    </row>
    <row r="45" spans="1:9" x14ac:dyDescent="0.25">
      <c r="A45" s="6"/>
      <c r="B45" s="6"/>
      <c r="C45" s="6"/>
      <c r="D45" s="6"/>
      <c r="E45" s="6"/>
      <c r="F45" s="6"/>
      <c r="G45" s="6"/>
      <c r="H45" s="6"/>
      <c r="I45" s="6"/>
    </row>
    <row r="46" spans="1:9" x14ac:dyDescent="0.25">
      <c r="A46" s="6"/>
      <c r="B46" s="6"/>
      <c r="C46" s="6"/>
      <c r="D46" s="6"/>
      <c r="E46" s="6"/>
      <c r="F46" s="6"/>
      <c r="G46" s="6"/>
      <c r="H46" s="6"/>
      <c r="I46" s="6"/>
    </row>
    <row r="47" spans="1:9" x14ac:dyDescent="0.25">
      <c r="A47" s="6"/>
      <c r="B47" s="6"/>
      <c r="C47" s="6"/>
      <c r="D47" s="6"/>
      <c r="E47" s="6"/>
      <c r="F47" s="6"/>
      <c r="G47" s="6"/>
      <c r="H47" s="6"/>
      <c r="I47" s="6"/>
    </row>
    <row r="48" spans="1:9" x14ac:dyDescent="0.25">
      <c r="A48" s="6"/>
      <c r="B48" s="6"/>
      <c r="C48" s="6"/>
      <c r="D48" s="6"/>
      <c r="E48" s="6"/>
      <c r="F48" s="6"/>
      <c r="G48" s="6"/>
      <c r="H48" s="6"/>
      <c r="I48" s="6"/>
    </row>
    <row r="49" spans="1:9" x14ac:dyDescent="0.25">
      <c r="A49" s="6"/>
      <c r="B49" s="6"/>
      <c r="C49" s="6"/>
      <c r="D49" s="6"/>
      <c r="E49" s="6"/>
      <c r="F49" s="6"/>
      <c r="G49" s="6"/>
      <c r="H49" s="6"/>
      <c r="I49" s="6"/>
    </row>
    <row r="50" spans="1:9" x14ac:dyDescent="0.25">
      <c r="A50" s="6"/>
      <c r="B50" s="6"/>
      <c r="C50" s="6"/>
      <c r="D50" s="6"/>
      <c r="E50" s="6"/>
      <c r="F50" s="6"/>
      <c r="G50" s="6"/>
      <c r="H50" s="6"/>
      <c r="I50" s="6"/>
    </row>
    <row r="51" spans="1:9" x14ac:dyDescent="0.25">
      <c r="A51" s="6"/>
      <c r="B51" s="6"/>
      <c r="C51" s="6"/>
      <c r="D51" s="6"/>
      <c r="E51" s="6"/>
      <c r="F51" s="6"/>
      <c r="G51" s="6"/>
      <c r="H51" s="6"/>
      <c r="I51" s="6"/>
    </row>
    <row r="52" spans="1:9" x14ac:dyDescent="0.25">
      <c r="A52" s="6"/>
      <c r="B52" s="6"/>
      <c r="C52" s="6"/>
      <c r="D52" s="6"/>
      <c r="E52" s="6"/>
      <c r="F52" s="6"/>
      <c r="G52" s="6"/>
      <c r="H52" s="6"/>
      <c r="I52" s="6"/>
    </row>
    <row r="53" spans="1:9" x14ac:dyDescent="0.25">
      <c r="A53" s="6"/>
      <c r="B53" s="6"/>
      <c r="C53" s="6"/>
      <c r="D53" s="6"/>
      <c r="E53" s="6"/>
      <c r="F53" s="6"/>
      <c r="G53" s="6"/>
      <c r="H53" s="6"/>
      <c r="I53" s="6"/>
    </row>
    <row r="54" spans="1:9" x14ac:dyDescent="0.25">
      <c r="A54" s="6"/>
      <c r="B54" s="6"/>
      <c r="C54" s="6"/>
      <c r="D54" s="6"/>
      <c r="E54" s="6"/>
      <c r="F54" s="6"/>
      <c r="G54" s="6"/>
      <c r="H54" s="6"/>
      <c r="I54" s="6"/>
    </row>
    <row r="55" spans="1:9" x14ac:dyDescent="0.25">
      <c r="A55" s="6"/>
      <c r="B55" s="6"/>
      <c r="C55" s="6"/>
      <c r="D55" s="6"/>
      <c r="E55" s="6"/>
      <c r="F55" s="6"/>
      <c r="G55" s="6"/>
      <c r="H55" s="6"/>
      <c r="I55" s="6"/>
    </row>
    <row r="56" spans="1:9" x14ac:dyDescent="0.25">
      <c r="A56" s="6"/>
      <c r="B56" s="6"/>
      <c r="C56" s="6"/>
      <c r="D56" s="6"/>
      <c r="E56" s="6"/>
      <c r="F56" s="6"/>
      <c r="G56" s="6"/>
      <c r="H56" s="6"/>
      <c r="I56" s="6"/>
    </row>
    <row r="57" spans="1:9" x14ac:dyDescent="0.25">
      <c r="A57" s="6"/>
      <c r="B57" s="6"/>
      <c r="C57" s="6"/>
      <c r="D57" s="6"/>
      <c r="E57" s="6"/>
      <c r="F57" s="6"/>
      <c r="G57" s="6"/>
      <c r="H57" s="6"/>
      <c r="I57" s="6"/>
    </row>
    <row r="58" spans="1:9" x14ac:dyDescent="0.25">
      <c r="A58" s="6"/>
      <c r="B58" s="6"/>
      <c r="C58" s="6"/>
      <c r="D58" s="6"/>
      <c r="E58" s="6"/>
      <c r="F58" s="6"/>
      <c r="G58" s="6"/>
      <c r="H58" s="6"/>
      <c r="I58" s="6"/>
    </row>
    <row r="59" spans="1:9" x14ac:dyDescent="0.25">
      <c r="A59" s="6"/>
      <c r="B59" s="6"/>
      <c r="C59" s="6"/>
      <c r="D59" s="6"/>
      <c r="E59" s="6"/>
      <c r="F59" s="6"/>
      <c r="G59" s="6"/>
      <c r="H59" s="6"/>
      <c r="I59" s="6"/>
    </row>
    <row r="60" spans="1:9" x14ac:dyDescent="0.25">
      <c r="A60" s="6"/>
      <c r="B60" s="6"/>
      <c r="C60" s="6"/>
      <c r="D60" s="6"/>
      <c r="E60" s="6"/>
      <c r="F60" s="6"/>
      <c r="G60" s="6"/>
      <c r="H60" s="6"/>
      <c r="I60" s="6"/>
    </row>
    <row r="61" spans="1:9" x14ac:dyDescent="0.25">
      <c r="A61" s="6"/>
      <c r="B61" s="6"/>
      <c r="C61" s="6"/>
      <c r="D61" s="6"/>
      <c r="E61" s="6"/>
      <c r="F61" s="6"/>
      <c r="G61" s="6"/>
      <c r="H61" s="6"/>
      <c r="I61" s="6"/>
    </row>
    <row r="62" spans="1:9" x14ac:dyDescent="0.25">
      <c r="A62" s="6"/>
      <c r="B62" s="6"/>
      <c r="C62" s="6"/>
      <c r="D62" s="6"/>
      <c r="E62" s="6"/>
      <c r="F62" s="6"/>
      <c r="G62" s="6"/>
      <c r="H62" s="6"/>
      <c r="I62" s="6"/>
    </row>
    <row r="63" spans="1:9" x14ac:dyDescent="0.25">
      <c r="A63" s="6"/>
      <c r="B63" s="6"/>
      <c r="C63" s="6"/>
      <c r="D63" s="6"/>
      <c r="E63" s="6"/>
      <c r="F63" s="6"/>
      <c r="G63" s="6"/>
      <c r="H63" s="6"/>
      <c r="I63" s="6"/>
    </row>
    <row r="64" spans="1:9" x14ac:dyDescent="0.25">
      <c r="A64" s="6"/>
      <c r="B64" s="6"/>
      <c r="C64" s="6"/>
      <c r="D64" s="6"/>
      <c r="E64" s="6"/>
      <c r="F64" s="6"/>
      <c r="G64" s="6"/>
      <c r="H64" s="6"/>
      <c r="I64" s="6"/>
    </row>
    <row r="65" spans="1:14" x14ac:dyDescent="0.25">
      <c r="A65" s="6"/>
      <c r="B65" s="6"/>
      <c r="C65" s="6"/>
      <c r="D65" s="2319"/>
      <c r="E65" s="2319"/>
      <c r="F65" s="2319"/>
      <c r="G65" s="2319"/>
      <c r="H65" s="6"/>
      <c r="I65" s="6"/>
    </row>
    <row r="66" spans="1:14" x14ac:dyDescent="0.25">
      <c r="A66" s="6"/>
      <c r="B66" s="6"/>
      <c r="C66" s="6"/>
      <c r="D66" s="2319"/>
      <c r="E66" s="2319"/>
      <c r="F66" s="2319"/>
      <c r="G66" s="2319"/>
      <c r="H66" s="6"/>
      <c r="I66" s="6"/>
      <c r="J66" s="6"/>
      <c r="K66" s="6"/>
      <c r="L66" s="6"/>
      <c r="M66" s="6"/>
    </row>
    <row r="67" spans="1:14" x14ac:dyDescent="0.25">
      <c r="A67" s="6"/>
      <c r="B67" s="6"/>
      <c r="C67" s="6"/>
      <c r="D67" s="6"/>
      <c r="E67" s="6"/>
      <c r="F67" s="6"/>
      <c r="G67" s="6"/>
      <c r="H67" s="6"/>
      <c r="I67" s="6"/>
      <c r="J67" s="6"/>
      <c r="K67" s="6"/>
      <c r="L67" s="6"/>
      <c r="M67" s="6"/>
    </row>
    <row r="68" spans="1:14" x14ac:dyDescent="0.25">
      <c r="A68" s="6"/>
      <c r="B68" s="6"/>
      <c r="C68" s="6"/>
      <c r="D68" s="6"/>
      <c r="E68" s="6"/>
      <c r="F68" s="6"/>
      <c r="G68" s="6"/>
      <c r="H68" s="6"/>
      <c r="I68" s="6"/>
      <c r="J68" s="6"/>
      <c r="K68" s="6"/>
      <c r="L68" s="6"/>
      <c r="M68" s="6"/>
      <c r="N68" s="6"/>
    </row>
    <row r="69" spans="1:14" x14ac:dyDescent="0.25">
      <c r="A69" s="6"/>
      <c r="B69" s="6"/>
      <c r="C69" s="6"/>
      <c r="D69" s="6"/>
      <c r="E69" s="6"/>
      <c r="F69" s="6"/>
      <c r="G69" s="6"/>
      <c r="H69" s="6"/>
      <c r="I69" s="6"/>
      <c r="J69" s="6"/>
      <c r="K69" s="6"/>
      <c r="L69" s="6"/>
      <c r="M69" s="6"/>
      <c r="N69" s="6"/>
    </row>
    <row r="70" spans="1:14" x14ac:dyDescent="0.25">
      <c r="A70" s="6"/>
      <c r="B70" s="6"/>
      <c r="C70" s="6"/>
      <c r="D70" s="6"/>
      <c r="E70" s="6"/>
      <c r="F70" s="6"/>
      <c r="G70" s="6"/>
      <c r="H70" s="6"/>
      <c r="I70" s="6"/>
      <c r="J70" s="6"/>
      <c r="K70" s="6"/>
      <c r="L70" s="6"/>
      <c r="M70" s="6"/>
      <c r="N70" s="6"/>
    </row>
    <row r="71" spans="1:14" x14ac:dyDescent="0.25">
      <c r="A71" s="6"/>
      <c r="B71" s="6"/>
      <c r="C71" s="6"/>
      <c r="D71" s="6"/>
      <c r="E71" s="6"/>
      <c r="F71" s="6"/>
      <c r="G71" s="6"/>
      <c r="H71" s="6"/>
      <c r="I71" s="6"/>
      <c r="J71" s="6"/>
      <c r="K71" s="6"/>
      <c r="L71" s="6"/>
      <c r="M71" s="6"/>
      <c r="N71" s="6"/>
    </row>
    <row r="72" spans="1:14" x14ac:dyDescent="0.25">
      <c r="A72" s="6"/>
      <c r="B72" s="6"/>
      <c r="C72" s="6"/>
      <c r="D72" s="6"/>
      <c r="E72" s="6"/>
      <c r="F72" s="6"/>
      <c r="G72" s="6"/>
      <c r="H72" s="6"/>
      <c r="I72" s="6"/>
      <c r="J72" s="6"/>
      <c r="K72" s="6"/>
      <c r="L72" s="6"/>
      <c r="M72" s="6"/>
      <c r="N72" s="6"/>
    </row>
    <row r="73" spans="1:14" x14ac:dyDescent="0.25">
      <c r="A73" s="6"/>
      <c r="B73" s="6"/>
      <c r="C73" s="6"/>
      <c r="D73" s="6"/>
      <c r="E73" s="6"/>
      <c r="F73" s="6"/>
      <c r="G73" s="6"/>
      <c r="H73" s="6"/>
      <c r="I73" s="6"/>
      <c r="J73" s="6"/>
      <c r="K73" s="6"/>
      <c r="L73" s="6"/>
      <c r="M73" s="6"/>
      <c r="N73" s="6"/>
    </row>
    <row r="74" spans="1:14" x14ac:dyDescent="0.25">
      <c r="A74" s="6"/>
      <c r="B74" s="6"/>
      <c r="C74" s="6"/>
      <c r="D74" s="6"/>
      <c r="E74" s="6"/>
      <c r="F74" s="6"/>
      <c r="G74" s="6"/>
      <c r="H74" s="6"/>
      <c r="I74" s="6"/>
      <c r="J74" s="6"/>
      <c r="K74" s="6"/>
      <c r="L74" s="6"/>
      <c r="M74" s="6"/>
      <c r="N74" s="6"/>
    </row>
    <row r="75" spans="1:14" x14ac:dyDescent="0.25">
      <c r="A75" s="6"/>
      <c r="B75" s="6"/>
      <c r="C75" s="6"/>
      <c r="D75" s="6"/>
      <c r="E75" s="6"/>
      <c r="F75" s="6"/>
      <c r="G75" s="6"/>
      <c r="H75" s="6"/>
      <c r="I75" s="6"/>
      <c r="J75" s="6"/>
      <c r="K75" s="6"/>
      <c r="L75" s="6"/>
      <c r="M75" s="6"/>
      <c r="N75" s="6"/>
    </row>
    <row r="76" spans="1:14" x14ac:dyDescent="0.25">
      <c r="A76" s="6"/>
      <c r="B76" s="6"/>
      <c r="C76" s="6"/>
      <c r="D76" s="6"/>
      <c r="E76" s="6"/>
      <c r="F76" s="6"/>
      <c r="G76" s="6"/>
      <c r="H76" s="6"/>
      <c r="I76" s="6"/>
      <c r="J76" s="6"/>
      <c r="K76" s="6"/>
      <c r="L76" s="6"/>
      <c r="M76" s="6"/>
      <c r="N76" s="6"/>
    </row>
    <row r="77" spans="1:14" x14ac:dyDescent="0.25">
      <c r="A77" s="6"/>
      <c r="B77" s="6"/>
      <c r="C77" s="6"/>
      <c r="D77" s="6"/>
      <c r="E77" s="6"/>
      <c r="F77" s="6"/>
      <c r="G77" s="6"/>
      <c r="H77" s="6"/>
      <c r="I77" s="6"/>
      <c r="J77" s="6"/>
      <c r="K77" s="6"/>
      <c r="L77" s="6"/>
      <c r="M77" s="6"/>
      <c r="N77" s="6"/>
    </row>
    <row r="78" spans="1:14" x14ac:dyDescent="0.25">
      <c r="A78" s="6"/>
      <c r="B78" s="6"/>
      <c r="C78" s="6"/>
      <c r="D78" s="6"/>
      <c r="E78" s="6"/>
      <c r="F78" s="6"/>
      <c r="G78" s="6"/>
      <c r="H78" s="6"/>
      <c r="I78" s="6"/>
      <c r="J78" s="6"/>
      <c r="K78" s="6"/>
      <c r="L78" s="6"/>
      <c r="M78" s="6"/>
      <c r="N78" s="6"/>
    </row>
    <row r="79" spans="1:14" x14ac:dyDescent="0.25">
      <c r="A79" s="6"/>
      <c r="B79" s="6"/>
      <c r="C79" s="6"/>
      <c r="D79" s="6"/>
      <c r="E79" s="6"/>
      <c r="F79" s="6"/>
      <c r="G79" s="6"/>
      <c r="H79" s="6"/>
      <c r="I79" s="6"/>
      <c r="J79" s="6"/>
      <c r="K79" s="6"/>
      <c r="L79" s="6"/>
      <c r="M79" s="6"/>
      <c r="N79" s="6"/>
    </row>
    <row r="80" spans="1:14" x14ac:dyDescent="0.25">
      <c r="A80" s="6"/>
      <c r="B80" s="6"/>
      <c r="C80" s="6"/>
      <c r="D80" s="6"/>
      <c r="E80" s="6"/>
      <c r="F80" s="6"/>
      <c r="G80" s="6"/>
      <c r="H80" s="6"/>
      <c r="I80" s="6"/>
      <c r="J80" s="6"/>
      <c r="K80" s="6"/>
      <c r="L80" s="6"/>
      <c r="M80" s="6"/>
      <c r="N80" s="6"/>
    </row>
    <row r="81" spans="1:14" x14ac:dyDescent="0.25">
      <c r="A81" s="6"/>
      <c r="B81" s="6"/>
      <c r="C81" s="6"/>
      <c r="D81" s="6"/>
      <c r="E81" s="6"/>
      <c r="F81" s="6"/>
      <c r="G81" s="6"/>
      <c r="H81" s="6"/>
      <c r="I81" s="6"/>
      <c r="J81" s="6"/>
      <c r="K81" s="6"/>
      <c r="L81" s="6"/>
      <c r="M81" s="6"/>
      <c r="N81" s="6"/>
    </row>
    <row r="82" spans="1:14" x14ac:dyDescent="0.25">
      <c r="A82" s="6"/>
      <c r="B82" s="6"/>
      <c r="C82" s="6"/>
      <c r="D82" s="6"/>
      <c r="E82" s="6"/>
      <c r="F82" s="6"/>
      <c r="G82" s="6"/>
      <c r="H82" s="6"/>
      <c r="I82" s="6"/>
      <c r="J82" s="6"/>
      <c r="K82" s="6"/>
      <c r="L82" s="6"/>
      <c r="M82" s="6"/>
      <c r="N82" s="6"/>
    </row>
    <row r="83" spans="1:14" x14ac:dyDescent="0.25">
      <c r="A83" s="6"/>
      <c r="B83" s="6"/>
      <c r="C83" s="6"/>
      <c r="D83" s="6"/>
      <c r="E83" s="6"/>
      <c r="F83" s="6"/>
      <c r="G83" s="6"/>
      <c r="H83" s="6"/>
      <c r="I83" s="6"/>
      <c r="J83" s="6"/>
      <c r="K83" s="6"/>
      <c r="L83" s="6"/>
      <c r="M83" s="6"/>
      <c r="N83" s="6"/>
    </row>
    <row r="84" spans="1:14" x14ac:dyDescent="0.25">
      <c r="A84" s="6"/>
      <c r="B84" s="6"/>
      <c r="C84" s="6"/>
      <c r="D84" s="6"/>
      <c r="E84" s="6"/>
      <c r="F84" s="6"/>
      <c r="G84" s="6"/>
      <c r="H84" s="6"/>
      <c r="I84" s="6"/>
      <c r="J84" s="6"/>
      <c r="K84" s="6"/>
      <c r="L84" s="6"/>
      <c r="M84" s="6"/>
      <c r="N84" s="6"/>
    </row>
    <row r="85" spans="1:14" x14ac:dyDescent="0.25">
      <c r="A85" s="6"/>
      <c r="B85" s="6"/>
      <c r="C85" s="6"/>
      <c r="D85" s="6"/>
      <c r="E85" s="6"/>
      <c r="F85" s="6"/>
      <c r="G85" s="6"/>
      <c r="H85" s="6"/>
      <c r="I85" s="6"/>
      <c r="J85" s="6"/>
      <c r="K85" s="6"/>
      <c r="L85" s="6"/>
      <c r="M85" s="6"/>
      <c r="N85" s="6"/>
    </row>
    <row r="86" spans="1:14" x14ac:dyDescent="0.25">
      <c r="A86" s="6"/>
      <c r="B86" s="6"/>
      <c r="C86" s="6"/>
      <c r="D86" s="6"/>
      <c r="E86" s="6"/>
      <c r="F86" s="6"/>
      <c r="G86" s="6"/>
      <c r="H86" s="6"/>
      <c r="I86" s="6"/>
      <c r="J86" s="6"/>
      <c r="K86" s="6"/>
      <c r="L86" s="6"/>
      <c r="M86" s="6"/>
      <c r="N86" s="6"/>
    </row>
    <row r="87" spans="1:14" x14ac:dyDescent="0.25">
      <c r="A87" s="6"/>
      <c r="B87" s="6"/>
      <c r="C87" s="6"/>
      <c r="D87" s="6"/>
      <c r="E87" s="6"/>
      <c r="F87" s="6"/>
      <c r="G87" s="6"/>
      <c r="H87" s="6"/>
      <c r="I87" s="6"/>
      <c r="J87" s="6"/>
      <c r="K87" s="6"/>
      <c r="L87" s="6"/>
      <c r="M87" s="6"/>
      <c r="N87" s="6"/>
    </row>
    <row r="88" spans="1:14" x14ac:dyDescent="0.25">
      <c r="A88" s="6"/>
      <c r="B88" s="6"/>
      <c r="C88" s="6"/>
      <c r="D88" s="6"/>
      <c r="E88" s="6"/>
      <c r="F88" s="6"/>
      <c r="G88" s="6"/>
      <c r="H88" s="6"/>
      <c r="I88" s="6"/>
      <c r="J88" s="6"/>
      <c r="K88" s="6"/>
      <c r="L88" s="6"/>
      <c r="M88" s="6"/>
      <c r="N88" s="6"/>
    </row>
    <row r="89" spans="1:14" x14ac:dyDescent="0.25">
      <c r="A89" s="6"/>
      <c r="B89" s="6"/>
      <c r="C89" s="6"/>
      <c r="D89" s="6"/>
      <c r="E89" s="6"/>
      <c r="F89" s="6"/>
      <c r="G89" s="6"/>
      <c r="H89" s="6"/>
      <c r="I89" s="6"/>
      <c r="J89" s="6"/>
      <c r="K89" s="6"/>
      <c r="L89" s="6"/>
      <c r="M89" s="6"/>
      <c r="N89" s="6"/>
    </row>
    <row r="90" spans="1:14" x14ac:dyDescent="0.25">
      <c r="A90" s="6"/>
      <c r="B90" s="6"/>
      <c r="C90" s="6"/>
      <c r="D90" s="6"/>
      <c r="E90" s="6"/>
      <c r="F90" s="6"/>
      <c r="G90" s="6"/>
      <c r="H90" s="6"/>
      <c r="I90" s="6"/>
      <c r="J90" s="6"/>
      <c r="K90" s="6"/>
      <c r="L90" s="6"/>
      <c r="M90" s="6"/>
      <c r="N90" s="6"/>
    </row>
    <row r="91" spans="1:14" x14ac:dyDescent="0.25">
      <c r="A91" s="6"/>
      <c r="B91" s="6"/>
      <c r="C91" s="6"/>
      <c r="D91" s="6"/>
      <c r="E91" s="6"/>
      <c r="F91" s="6"/>
      <c r="G91" s="6"/>
      <c r="H91" s="6"/>
      <c r="I91" s="6"/>
      <c r="J91" s="6"/>
      <c r="K91" s="6"/>
      <c r="L91" s="6"/>
      <c r="M91" s="6"/>
      <c r="N91" s="6"/>
    </row>
    <row r="92" spans="1:14" x14ac:dyDescent="0.25">
      <c r="A92" s="6"/>
      <c r="B92" s="6"/>
      <c r="C92" s="6"/>
      <c r="D92" s="6"/>
      <c r="E92" s="6"/>
      <c r="F92" s="6"/>
      <c r="G92" s="6"/>
      <c r="H92" s="6"/>
      <c r="I92" s="6"/>
      <c r="J92" s="6"/>
      <c r="K92" s="6"/>
      <c r="L92" s="6"/>
      <c r="M92" s="6"/>
      <c r="N92" s="6"/>
    </row>
    <row r="93" spans="1:14" x14ac:dyDescent="0.25">
      <c r="A93" s="6"/>
      <c r="B93" s="6"/>
      <c r="C93" s="6"/>
      <c r="D93" s="6"/>
      <c r="E93" s="6"/>
      <c r="F93" s="6"/>
      <c r="G93" s="6"/>
      <c r="H93" s="6"/>
      <c r="I93" s="6"/>
      <c r="J93" s="6"/>
      <c r="K93" s="6"/>
      <c r="L93" s="6"/>
      <c r="M93" s="6"/>
      <c r="N93" s="6"/>
    </row>
    <row r="94" spans="1:14" x14ac:dyDescent="0.25">
      <c r="A94" s="6"/>
      <c r="B94" s="6"/>
      <c r="C94" s="6"/>
      <c r="D94" s="6"/>
      <c r="E94" s="6"/>
      <c r="F94" s="6"/>
      <c r="G94" s="6"/>
      <c r="H94" s="6"/>
      <c r="I94" s="6"/>
      <c r="J94" s="6"/>
      <c r="K94" s="6"/>
      <c r="L94" s="6"/>
      <c r="M94" s="6"/>
      <c r="N94" s="6"/>
    </row>
    <row r="95" spans="1:14" x14ac:dyDescent="0.25">
      <c r="A95" s="6"/>
      <c r="B95" s="6"/>
      <c r="C95" s="6"/>
      <c r="D95" s="6"/>
      <c r="E95" s="6"/>
      <c r="F95" s="6"/>
      <c r="G95" s="6"/>
      <c r="H95" s="6"/>
      <c r="I95" s="6"/>
      <c r="J95" s="6"/>
      <c r="K95" s="6"/>
      <c r="L95" s="6"/>
      <c r="M95" s="6"/>
      <c r="N95" s="6"/>
    </row>
    <row r="96" spans="1:14" x14ac:dyDescent="0.25">
      <c r="A96" s="6"/>
      <c r="B96" s="6"/>
      <c r="C96" s="6"/>
      <c r="D96" s="6"/>
      <c r="E96" s="6"/>
      <c r="F96" s="6"/>
      <c r="G96" s="6"/>
      <c r="H96" s="6"/>
      <c r="I96" s="6"/>
      <c r="J96" s="6"/>
      <c r="K96" s="6"/>
      <c r="L96" s="6"/>
      <c r="M96" s="6"/>
      <c r="N96" s="6"/>
    </row>
    <row r="97" spans="1:14" x14ac:dyDescent="0.25">
      <c r="A97" s="6"/>
      <c r="B97" s="6"/>
      <c r="C97" s="6"/>
      <c r="D97" s="6"/>
      <c r="E97" s="6"/>
      <c r="F97" s="6"/>
      <c r="G97" s="6"/>
      <c r="H97" s="6"/>
      <c r="I97" s="6"/>
      <c r="J97" s="6"/>
      <c r="K97" s="6"/>
      <c r="L97" s="6"/>
      <c r="M97" s="6"/>
      <c r="N97" s="6"/>
    </row>
    <row r="98" spans="1:14" x14ac:dyDescent="0.25">
      <c r="A98" s="6"/>
      <c r="B98" s="6"/>
      <c r="C98" s="6"/>
      <c r="D98" s="6"/>
      <c r="E98" s="6"/>
      <c r="F98" s="6"/>
      <c r="G98" s="6"/>
      <c r="H98" s="6"/>
      <c r="I98" s="6"/>
      <c r="J98" s="6"/>
      <c r="K98" s="6"/>
      <c r="L98" s="6"/>
      <c r="M98" s="6"/>
      <c r="N98" s="6"/>
    </row>
    <row r="99" spans="1:14" x14ac:dyDescent="0.25">
      <c r="A99" s="6"/>
      <c r="B99" s="6"/>
      <c r="C99" s="6"/>
      <c r="D99" s="6"/>
      <c r="E99" s="6"/>
      <c r="F99" s="6"/>
      <c r="G99" s="6"/>
      <c r="H99" s="6"/>
      <c r="I99" s="6"/>
      <c r="J99" s="6"/>
      <c r="K99" s="6"/>
      <c r="L99" s="6"/>
      <c r="M99" s="6"/>
      <c r="N99" s="6"/>
    </row>
    <row r="100" spans="1:14" x14ac:dyDescent="0.25">
      <c r="A100" s="6"/>
      <c r="B100" s="6"/>
      <c r="C100" s="6"/>
      <c r="D100" s="6"/>
      <c r="E100" s="6"/>
      <c r="F100" s="6"/>
      <c r="G100" s="6"/>
      <c r="H100" s="6"/>
      <c r="I100" s="6"/>
      <c r="J100" s="6"/>
      <c r="K100" s="6"/>
      <c r="L100" s="6"/>
      <c r="M100" s="6"/>
      <c r="N100" s="6"/>
    </row>
    <row r="101" spans="1:14" x14ac:dyDescent="0.25">
      <c r="A101" s="6"/>
      <c r="B101" s="6"/>
      <c r="C101" s="6"/>
      <c r="D101" s="6"/>
      <c r="E101" s="6"/>
      <c r="F101" s="6"/>
      <c r="G101" s="6"/>
      <c r="H101" s="6"/>
      <c r="I101" s="6"/>
      <c r="J101" s="6"/>
      <c r="K101" s="6"/>
      <c r="L101" s="6"/>
      <c r="M101" s="6"/>
      <c r="N101" s="6"/>
    </row>
    <row r="102" spans="1:14" x14ac:dyDescent="0.25">
      <c r="A102" s="6"/>
      <c r="B102" s="6"/>
      <c r="C102" s="6"/>
      <c r="D102" s="6"/>
      <c r="E102" s="6"/>
      <c r="F102" s="6"/>
      <c r="G102" s="6"/>
      <c r="H102" s="6"/>
      <c r="I102" s="6"/>
      <c r="J102" s="6"/>
      <c r="K102" s="6"/>
      <c r="L102" s="6"/>
      <c r="M102" s="6"/>
      <c r="N102" s="6"/>
    </row>
    <row r="103" spans="1:14" x14ac:dyDescent="0.25">
      <c r="A103" s="6"/>
      <c r="B103" s="6"/>
      <c r="C103" s="6"/>
      <c r="D103" s="6"/>
      <c r="E103" s="6"/>
      <c r="F103" s="6"/>
      <c r="G103" s="6"/>
      <c r="H103" s="6"/>
      <c r="I103" s="6"/>
      <c r="J103" s="6"/>
      <c r="K103" s="6"/>
      <c r="L103" s="6"/>
      <c r="M103" s="6"/>
      <c r="N103" s="6"/>
    </row>
    <row r="104" spans="1:14" x14ac:dyDescent="0.25">
      <c r="A104" s="6"/>
      <c r="B104" s="6"/>
      <c r="C104" s="6"/>
      <c r="D104" s="6"/>
      <c r="E104" s="6"/>
      <c r="F104" s="6"/>
      <c r="G104" s="6"/>
      <c r="H104" s="6"/>
      <c r="I104" s="6"/>
      <c r="J104" s="6"/>
      <c r="K104" s="6"/>
      <c r="L104" s="6"/>
      <c r="M104" s="6"/>
      <c r="N104" s="6"/>
    </row>
    <row r="105" spans="1:14" x14ac:dyDescent="0.25">
      <c r="A105" s="6"/>
      <c r="B105" s="6"/>
      <c r="C105" s="6"/>
      <c r="D105" s="6"/>
      <c r="E105" s="6"/>
      <c r="F105" s="6"/>
      <c r="G105" s="6"/>
      <c r="H105" s="6"/>
      <c r="I105" s="6"/>
      <c r="J105" s="6"/>
      <c r="K105" s="6"/>
      <c r="L105" s="6"/>
      <c r="M105" s="6"/>
      <c r="N105" s="6"/>
    </row>
    <row r="106" spans="1:14" x14ac:dyDescent="0.25">
      <c r="A106" s="6"/>
      <c r="B106" s="6"/>
      <c r="C106" s="6"/>
      <c r="D106" s="6"/>
      <c r="E106" s="6"/>
      <c r="F106" s="6"/>
      <c r="G106" s="6"/>
      <c r="H106" s="6"/>
      <c r="I106" s="6"/>
      <c r="J106" s="6"/>
      <c r="K106" s="6"/>
      <c r="L106" s="6"/>
      <c r="M106" s="6"/>
      <c r="N106" s="6"/>
    </row>
    <row r="107" spans="1:14" x14ac:dyDescent="0.25">
      <c r="A107" s="6"/>
      <c r="B107" s="6"/>
      <c r="C107" s="6"/>
      <c r="D107" s="6"/>
      <c r="E107" s="6"/>
      <c r="F107" s="6"/>
      <c r="G107" s="6"/>
      <c r="H107" s="6"/>
      <c r="I107" s="6"/>
      <c r="J107" s="6"/>
      <c r="K107" s="6"/>
      <c r="L107" s="6"/>
      <c r="M107" s="6"/>
      <c r="N107" s="6"/>
    </row>
    <row r="108" spans="1:14" x14ac:dyDescent="0.25">
      <c r="A108" s="6"/>
      <c r="B108" s="6"/>
      <c r="C108" s="6"/>
      <c r="D108" s="6"/>
      <c r="E108" s="6"/>
      <c r="F108" s="6"/>
      <c r="G108" s="6"/>
      <c r="H108" s="6"/>
      <c r="I108" s="6"/>
      <c r="J108" s="6"/>
      <c r="K108" s="6"/>
      <c r="L108" s="6"/>
      <c r="M108" s="6"/>
      <c r="N108" s="6"/>
    </row>
    <row r="109" spans="1:14" x14ac:dyDescent="0.25">
      <c r="A109" s="6"/>
      <c r="B109" s="6"/>
      <c r="C109" s="6"/>
      <c r="D109" s="6"/>
      <c r="E109" s="6"/>
      <c r="F109" s="6"/>
      <c r="G109" s="6"/>
      <c r="H109" s="6"/>
      <c r="I109" s="6"/>
      <c r="J109" s="6"/>
      <c r="K109" s="6"/>
      <c r="L109" s="6"/>
      <c r="M109" s="6"/>
      <c r="N109" s="6"/>
    </row>
    <row r="110" spans="1:14" x14ac:dyDescent="0.25">
      <c r="A110" s="6"/>
      <c r="B110" s="6"/>
      <c r="C110" s="6"/>
      <c r="D110" s="6"/>
      <c r="E110" s="6"/>
      <c r="F110" s="6"/>
      <c r="G110" s="6"/>
      <c r="H110" s="6"/>
      <c r="I110" s="6"/>
      <c r="J110" s="6"/>
      <c r="K110" s="6"/>
      <c r="L110" s="6"/>
      <c r="M110" s="6"/>
      <c r="N110" s="6"/>
    </row>
    <row r="111" spans="1:14" x14ac:dyDescent="0.25">
      <c r="A111" s="6"/>
      <c r="B111" s="6"/>
      <c r="C111" s="6"/>
      <c r="D111" s="6"/>
      <c r="E111" s="6"/>
      <c r="F111" s="6"/>
      <c r="G111" s="6"/>
      <c r="H111" s="6"/>
      <c r="I111" s="6"/>
      <c r="J111" s="6"/>
      <c r="K111" s="6"/>
      <c r="L111" s="6"/>
      <c r="M111" s="6"/>
      <c r="N111" s="6"/>
    </row>
    <row r="112" spans="1:14" x14ac:dyDescent="0.25">
      <c r="A112" s="6"/>
      <c r="B112" s="6"/>
      <c r="C112" s="6"/>
      <c r="D112" s="6"/>
      <c r="E112" s="6"/>
      <c r="F112" s="6"/>
      <c r="G112" s="6"/>
      <c r="H112" s="6"/>
      <c r="I112" s="6"/>
      <c r="J112" s="6"/>
      <c r="K112" s="6"/>
      <c r="L112" s="6"/>
      <c r="M112" s="6"/>
      <c r="N112" s="6"/>
    </row>
    <row r="113" spans="1:14" x14ac:dyDescent="0.25">
      <c r="A113" s="6"/>
      <c r="B113" s="6"/>
      <c r="C113" s="6"/>
      <c r="D113" s="6"/>
      <c r="E113" s="6"/>
      <c r="F113" s="6"/>
      <c r="G113" s="6"/>
      <c r="H113" s="6"/>
      <c r="I113" s="6"/>
      <c r="J113" s="6"/>
      <c r="K113" s="6"/>
      <c r="L113" s="6"/>
      <c r="M113" s="6"/>
      <c r="N113" s="6"/>
    </row>
    <row r="114" spans="1:14" x14ac:dyDescent="0.25">
      <c r="A114" s="6"/>
      <c r="B114" s="6"/>
      <c r="C114" s="6"/>
      <c r="D114" s="6"/>
      <c r="E114" s="6"/>
      <c r="F114" s="6"/>
      <c r="G114" s="6"/>
      <c r="H114" s="6"/>
      <c r="I114" s="6"/>
      <c r="J114" s="6"/>
      <c r="K114" s="6"/>
      <c r="L114" s="6"/>
      <c r="M114" s="6"/>
      <c r="N114" s="6"/>
    </row>
    <row r="115" spans="1:14" x14ac:dyDescent="0.25">
      <c r="A115" s="6"/>
      <c r="B115" s="6"/>
      <c r="C115" s="6"/>
      <c r="D115" s="6"/>
      <c r="E115" s="6"/>
      <c r="F115" s="6"/>
      <c r="G115" s="6"/>
      <c r="H115" s="6"/>
      <c r="I115" s="6"/>
      <c r="J115" s="6"/>
      <c r="K115" s="6"/>
      <c r="L115" s="6"/>
      <c r="M115" s="6"/>
      <c r="N115" s="6"/>
    </row>
    <row r="116" spans="1:14" x14ac:dyDescent="0.25">
      <c r="A116" s="6"/>
      <c r="B116" s="6"/>
      <c r="C116" s="6"/>
      <c r="D116" s="6"/>
      <c r="E116" s="6"/>
      <c r="F116" s="6"/>
      <c r="G116" s="6"/>
      <c r="H116" s="6"/>
      <c r="I116" s="6"/>
      <c r="J116" s="6"/>
      <c r="K116" s="6"/>
      <c r="L116" s="6"/>
      <c r="M116" s="6"/>
      <c r="N116" s="6"/>
    </row>
    <row r="117" spans="1:14" x14ac:dyDescent="0.25">
      <c r="A117" s="6"/>
      <c r="B117" s="6"/>
      <c r="C117" s="6"/>
      <c r="D117" s="6"/>
      <c r="E117" s="6"/>
      <c r="F117" s="6"/>
      <c r="G117" s="6"/>
      <c r="H117" s="6"/>
      <c r="I117" s="6"/>
      <c r="J117" s="6"/>
      <c r="K117" s="6"/>
      <c r="L117" s="6"/>
      <c r="M117" s="6"/>
      <c r="N117" s="6"/>
    </row>
    <row r="118" spans="1:14" x14ac:dyDescent="0.25">
      <c r="A118" s="6"/>
      <c r="B118" s="6"/>
      <c r="C118" s="6"/>
      <c r="D118" s="6"/>
      <c r="E118" s="6"/>
      <c r="F118" s="6"/>
      <c r="G118" s="6"/>
      <c r="H118" s="6"/>
      <c r="I118" s="6"/>
      <c r="J118" s="6"/>
      <c r="K118" s="6"/>
      <c r="L118" s="6"/>
      <c r="M118" s="6"/>
      <c r="N118" s="6"/>
    </row>
    <row r="119" spans="1:14" x14ac:dyDescent="0.25">
      <c r="A119" s="6"/>
      <c r="B119" s="6"/>
      <c r="C119" s="6"/>
      <c r="D119" s="6"/>
      <c r="E119" s="6"/>
      <c r="F119" s="6"/>
      <c r="G119" s="6"/>
      <c r="H119" s="6"/>
      <c r="I119" s="6"/>
      <c r="J119" s="6"/>
      <c r="K119" s="6"/>
      <c r="L119" s="6"/>
      <c r="M119" s="6"/>
      <c r="N119" s="6"/>
    </row>
    <row r="120" spans="1:14" x14ac:dyDescent="0.25">
      <c r="A120" s="6"/>
      <c r="B120" s="6"/>
      <c r="C120" s="6"/>
      <c r="D120" s="6"/>
      <c r="E120" s="6"/>
      <c r="F120" s="6"/>
      <c r="G120" s="6"/>
      <c r="H120" s="6"/>
      <c r="I120" s="6"/>
      <c r="J120" s="6"/>
      <c r="K120" s="6"/>
      <c r="L120" s="6"/>
      <c r="M120" s="6"/>
      <c r="N120" s="6"/>
    </row>
    <row r="121" spans="1:14" x14ac:dyDescent="0.25">
      <c r="A121" s="6"/>
      <c r="B121" s="6"/>
      <c r="C121" s="6"/>
      <c r="D121" s="6"/>
      <c r="E121" s="6"/>
      <c r="F121" s="6"/>
      <c r="G121" s="6"/>
      <c r="H121" s="6"/>
      <c r="I121" s="6"/>
      <c r="J121" s="6"/>
      <c r="K121" s="6"/>
      <c r="L121" s="6"/>
      <c r="M121" s="6"/>
      <c r="N121" s="6"/>
    </row>
    <row r="122" spans="1:14" x14ac:dyDescent="0.25">
      <c r="A122" s="6"/>
      <c r="B122" s="6"/>
      <c r="C122" s="6"/>
      <c r="D122" s="6"/>
      <c r="E122" s="6"/>
      <c r="F122" s="6"/>
      <c r="G122" s="6"/>
      <c r="H122" s="6"/>
      <c r="I122" s="6"/>
      <c r="J122" s="6"/>
      <c r="K122" s="6"/>
      <c r="L122" s="6"/>
      <c r="M122" s="6"/>
      <c r="N122" s="6"/>
    </row>
    <row r="123" spans="1:14" x14ac:dyDescent="0.25">
      <c r="A123" s="6"/>
      <c r="B123" s="6"/>
      <c r="C123" s="6"/>
      <c r="D123" s="6"/>
      <c r="E123" s="6"/>
      <c r="F123" s="6"/>
      <c r="G123" s="6"/>
      <c r="H123" s="6"/>
      <c r="I123" s="6"/>
      <c r="J123" s="6"/>
      <c r="K123" s="6"/>
      <c r="L123" s="6"/>
      <c r="M123" s="6"/>
      <c r="N123" s="6"/>
    </row>
    <row r="124" spans="1:14" x14ac:dyDescent="0.25">
      <c r="A124" s="6"/>
      <c r="B124" s="6"/>
      <c r="C124" s="6"/>
      <c r="D124" s="6"/>
      <c r="E124" s="6"/>
      <c r="F124" s="6"/>
      <c r="G124" s="6"/>
      <c r="H124" s="6"/>
      <c r="I124" s="6"/>
      <c r="J124" s="6"/>
      <c r="K124" s="6"/>
      <c r="L124" s="6"/>
      <c r="M124" s="6"/>
      <c r="N124" s="6"/>
    </row>
    <row r="125" spans="1:14" x14ac:dyDescent="0.25">
      <c r="A125" s="6"/>
      <c r="B125" s="6"/>
      <c r="C125" s="6"/>
      <c r="D125" s="6"/>
      <c r="E125" s="6"/>
      <c r="F125" s="6"/>
      <c r="G125" s="6"/>
      <c r="H125" s="6"/>
      <c r="I125" s="6"/>
      <c r="J125" s="6"/>
      <c r="K125" s="6"/>
      <c r="L125" s="6"/>
      <c r="M125" s="6"/>
      <c r="N125" s="6"/>
    </row>
    <row r="126" spans="1:14" x14ac:dyDescent="0.25">
      <c r="A126" s="6"/>
      <c r="B126" s="6"/>
      <c r="C126" s="6"/>
      <c r="D126" s="6"/>
      <c r="E126" s="6"/>
      <c r="F126" s="6"/>
      <c r="G126" s="6"/>
      <c r="H126" s="6"/>
      <c r="I126" s="6"/>
      <c r="J126" s="6"/>
      <c r="K126" s="6"/>
      <c r="L126" s="6"/>
      <c r="M126" s="6"/>
      <c r="N126" s="6"/>
    </row>
    <row r="127" spans="1:14" x14ac:dyDescent="0.25">
      <c r="A127" s="6"/>
      <c r="B127" s="6"/>
      <c r="C127" s="6"/>
      <c r="D127" s="6"/>
      <c r="E127" s="6"/>
      <c r="F127" s="6"/>
      <c r="G127" s="6"/>
      <c r="H127" s="6"/>
      <c r="I127" s="6"/>
      <c r="J127" s="6"/>
      <c r="K127" s="6"/>
      <c r="L127" s="6"/>
      <c r="M127" s="6"/>
      <c r="N127" s="6"/>
    </row>
    <row r="128" spans="1:14" x14ac:dyDescent="0.25">
      <c r="A128" s="6"/>
      <c r="B128" s="6"/>
      <c r="C128" s="6"/>
      <c r="D128" s="6"/>
      <c r="E128" s="6"/>
      <c r="F128" s="6"/>
      <c r="G128" s="6"/>
      <c r="H128" s="6"/>
      <c r="I128" s="6"/>
      <c r="J128" s="6"/>
      <c r="K128" s="6"/>
      <c r="L128" s="6"/>
      <c r="M128" s="6"/>
      <c r="N128" s="6"/>
    </row>
    <row r="129" spans="1:14" x14ac:dyDescent="0.25">
      <c r="A129" s="6"/>
      <c r="B129" s="6"/>
      <c r="C129" s="6"/>
      <c r="D129" s="6"/>
      <c r="E129" s="6"/>
      <c r="F129" s="6"/>
      <c r="G129" s="6"/>
      <c r="H129" s="6"/>
      <c r="I129" s="6"/>
      <c r="J129" s="6"/>
      <c r="K129" s="6"/>
      <c r="L129" s="6"/>
      <c r="M129" s="6"/>
      <c r="N129" s="6"/>
    </row>
    <row r="130" spans="1:14" x14ac:dyDescent="0.25">
      <c r="A130" s="6"/>
      <c r="B130" s="6"/>
      <c r="C130" s="6"/>
      <c r="D130" s="6"/>
      <c r="E130" s="6"/>
      <c r="F130" s="6"/>
      <c r="G130" s="6"/>
      <c r="H130" s="6"/>
      <c r="I130" s="6"/>
      <c r="J130" s="6"/>
      <c r="K130" s="6"/>
      <c r="L130" s="6"/>
      <c r="M130" s="6"/>
      <c r="N130" s="6"/>
    </row>
    <row r="131" spans="1:14" x14ac:dyDescent="0.25">
      <c r="A131" s="6"/>
      <c r="B131" s="6"/>
      <c r="C131" s="6"/>
      <c r="D131" s="6"/>
      <c r="E131" s="6"/>
      <c r="F131" s="6"/>
      <c r="G131" s="6"/>
      <c r="H131" s="6"/>
      <c r="I131" s="6"/>
      <c r="J131" s="6"/>
      <c r="K131" s="6"/>
      <c r="L131" s="6"/>
      <c r="M131" s="6"/>
      <c r="N131" s="6"/>
    </row>
    <row r="132" spans="1:14" x14ac:dyDescent="0.25">
      <c r="A132" s="6"/>
      <c r="B132" s="6"/>
      <c r="C132" s="6"/>
      <c r="D132" s="6"/>
      <c r="E132" s="6"/>
      <c r="F132" s="6"/>
      <c r="G132" s="6"/>
      <c r="H132" s="6"/>
      <c r="I132" s="6"/>
      <c r="J132" s="6"/>
      <c r="K132" s="6"/>
      <c r="L132" s="6"/>
      <c r="M132" s="6"/>
      <c r="N132" s="6"/>
    </row>
    <row r="133" spans="1:14" x14ac:dyDescent="0.25">
      <c r="A133" s="6"/>
      <c r="B133" s="6"/>
      <c r="C133" s="6"/>
      <c r="D133" s="6"/>
      <c r="E133" s="6"/>
      <c r="F133" s="6"/>
      <c r="G133" s="6"/>
      <c r="H133" s="6"/>
      <c r="I133" s="6"/>
      <c r="J133" s="6"/>
      <c r="K133" s="6"/>
      <c r="L133" s="6"/>
      <c r="M133" s="6"/>
      <c r="N133" s="6"/>
    </row>
    <row r="134" spans="1:14" x14ac:dyDescent="0.25">
      <c r="A134" s="6"/>
      <c r="B134" s="6"/>
      <c r="C134" s="6"/>
      <c r="D134" s="6"/>
      <c r="E134" s="6"/>
      <c r="F134" s="6"/>
      <c r="G134" s="6"/>
      <c r="H134" s="6"/>
      <c r="I134" s="6"/>
      <c r="J134" s="6"/>
      <c r="K134" s="6"/>
      <c r="L134" s="6"/>
      <c r="M134" s="6"/>
      <c r="N134" s="6"/>
    </row>
    <row r="135" spans="1:14" x14ac:dyDescent="0.25">
      <c r="A135" s="6"/>
      <c r="B135" s="6"/>
      <c r="C135" s="6"/>
      <c r="D135" s="6"/>
      <c r="E135" s="6"/>
      <c r="F135" s="6"/>
      <c r="G135" s="6"/>
      <c r="H135" s="6"/>
      <c r="I135" s="6"/>
      <c r="J135" s="6"/>
      <c r="K135" s="6"/>
      <c r="L135" s="6"/>
      <c r="M135" s="6"/>
      <c r="N135" s="6"/>
    </row>
    <row r="136" spans="1:14" x14ac:dyDescent="0.25">
      <c r="A136" s="6"/>
      <c r="B136" s="6"/>
      <c r="C136" s="6"/>
      <c r="D136" s="6"/>
      <c r="E136" s="6"/>
      <c r="F136" s="6"/>
      <c r="G136" s="6"/>
      <c r="H136" s="6"/>
      <c r="I136" s="6"/>
      <c r="J136" s="6"/>
      <c r="K136" s="6"/>
      <c r="L136" s="6"/>
      <c r="M136" s="6"/>
      <c r="N136" s="6"/>
    </row>
    <row r="137" spans="1:14" x14ac:dyDescent="0.25">
      <c r="A137" s="6"/>
      <c r="B137" s="6"/>
      <c r="C137" s="6"/>
      <c r="D137" s="6"/>
      <c r="E137" s="6"/>
      <c r="F137" s="6"/>
      <c r="G137" s="6"/>
      <c r="H137" s="6"/>
      <c r="I137" s="6"/>
      <c r="J137" s="6"/>
      <c r="K137" s="6"/>
      <c r="L137" s="6"/>
      <c r="M137" s="6"/>
      <c r="N137" s="6"/>
    </row>
    <row r="138" spans="1:14" x14ac:dyDescent="0.25">
      <c r="A138" s="6"/>
      <c r="B138" s="6"/>
      <c r="C138" s="6"/>
      <c r="D138" s="6"/>
      <c r="E138" s="6"/>
      <c r="F138" s="6"/>
      <c r="G138" s="6"/>
      <c r="H138" s="6"/>
      <c r="I138" s="6"/>
      <c r="J138" s="6"/>
      <c r="K138" s="6"/>
      <c r="L138" s="6"/>
      <c r="M138" s="6"/>
      <c r="N138" s="6"/>
    </row>
    <row r="139" spans="1:14" x14ac:dyDescent="0.25">
      <c r="A139" s="6"/>
      <c r="B139" s="6"/>
      <c r="C139" s="6"/>
      <c r="D139" s="6"/>
      <c r="E139" s="6"/>
      <c r="F139" s="6"/>
      <c r="G139" s="6"/>
      <c r="H139" s="6"/>
      <c r="I139" s="6"/>
      <c r="J139" s="6"/>
      <c r="K139" s="6"/>
      <c r="L139" s="6"/>
      <c r="M139" s="6"/>
      <c r="N139" s="6"/>
    </row>
    <row r="140" spans="1:14" x14ac:dyDescent="0.25">
      <c r="A140" s="6"/>
      <c r="B140" s="6"/>
      <c r="C140" s="6"/>
      <c r="D140" s="6"/>
      <c r="E140" s="6"/>
      <c r="F140" s="6"/>
      <c r="G140" s="6"/>
      <c r="H140" s="6"/>
      <c r="I140" s="6"/>
      <c r="J140" s="6"/>
      <c r="K140" s="6"/>
      <c r="L140" s="6"/>
      <c r="M140" s="6"/>
      <c r="N140" s="6"/>
    </row>
    <row r="141" spans="1:14" x14ac:dyDescent="0.25">
      <c r="A141" s="6"/>
      <c r="B141" s="6"/>
      <c r="C141" s="6"/>
      <c r="D141" s="6"/>
      <c r="E141" s="6"/>
      <c r="F141" s="6"/>
      <c r="G141" s="6"/>
      <c r="H141" s="6"/>
      <c r="I141" s="6"/>
      <c r="J141" s="6"/>
      <c r="K141" s="6"/>
      <c r="L141" s="6"/>
      <c r="M141" s="6"/>
      <c r="N141" s="6"/>
    </row>
    <row r="142" spans="1:14" x14ac:dyDescent="0.25">
      <c r="A142" s="6"/>
      <c r="B142" s="6"/>
      <c r="C142" s="6"/>
      <c r="D142" s="6"/>
      <c r="E142" s="6"/>
      <c r="F142" s="6"/>
      <c r="G142" s="6"/>
      <c r="H142" s="6"/>
      <c r="I142" s="6"/>
      <c r="J142" s="6"/>
      <c r="K142" s="6"/>
      <c r="L142" s="6"/>
      <c r="M142" s="6"/>
      <c r="N142" s="6"/>
    </row>
    <row r="143" spans="1:14" x14ac:dyDescent="0.25">
      <c r="A143" s="6"/>
      <c r="B143" s="6"/>
      <c r="C143" s="6"/>
      <c r="D143" s="6"/>
      <c r="E143" s="6"/>
      <c r="F143" s="6"/>
      <c r="G143" s="6"/>
      <c r="H143" s="6"/>
      <c r="I143" s="6"/>
      <c r="J143" s="6"/>
      <c r="K143" s="6"/>
      <c r="L143" s="6"/>
      <c r="M143" s="6"/>
      <c r="N143" s="6"/>
    </row>
    <row r="144" spans="1:14" x14ac:dyDescent="0.25">
      <c r="A144" s="6"/>
      <c r="B144" s="6"/>
      <c r="C144" s="6"/>
      <c r="D144" s="6"/>
      <c r="E144" s="6"/>
      <c r="F144" s="6"/>
      <c r="G144" s="6"/>
      <c r="H144" s="6"/>
      <c r="I144" s="6"/>
      <c r="J144" s="6"/>
      <c r="K144" s="6"/>
      <c r="L144" s="6"/>
      <c r="M144" s="6"/>
      <c r="N144" s="6"/>
    </row>
    <row r="145" spans="1:14" x14ac:dyDescent="0.25">
      <c r="A145" s="6"/>
      <c r="B145" s="6"/>
      <c r="C145" s="6"/>
      <c r="D145" s="6"/>
      <c r="E145" s="6"/>
      <c r="F145" s="6"/>
      <c r="G145" s="6"/>
      <c r="H145" s="6"/>
      <c r="I145" s="6"/>
      <c r="J145" s="6"/>
      <c r="K145" s="6"/>
      <c r="L145" s="6"/>
      <c r="M145" s="6"/>
      <c r="N145" s="6"/>
    </row>
    <row r="146" spans="1:14" x14ac:dyDescent="0.25">
      <c r="A146" s="6"/>
      <c r="B146" s="6"/>
      <c r="C146" s="6"/>
      <c r="D146" s="6"/>
      <c r="E146" s="6"/>
      <c r="F146" s="6"/>
      <c r="G146" s="6"/>
      <c r="H146" s="6"/>
      <c r="I146" s="6"/>
      <c r="J146" s="6"/>
      <c r="K146" s="6"/>
      <c r="L146" s="6"/>
      <c r="M146" s="6"/>
      <c r="N146" s="6"/>
    </row>
    <row r="147" spans="1:14" x14ac:dyDescent="0.25">
      <c r="A147" s="6"/>
      <c r="B147" s="6"/>
      <c r="C147" s="6"/>
      <c r="D147" s="6"/>
      <c r="E147" s="6"/>
      <c r="F147" s="6"/>
      <c r="G147" s="6"/>
      <c r="H147" s="6"/>
      <c r="I147" s="6"/>
      <c r="J147" s="6"/>
      <c r="K147" s="6"/>
      <c r="L147" s="6"/>
      <c r="M147" s="6"/>
      <c r="N147" s="6"/>
    </row>
    <row r="148" spans="1:14" x14ac:dyDescent="0.25">
      <c r="A148" s="6"/>
      <c r="B148" s="6"/>
      <c r="C148" s="6"/>
      <c r="D148" s="6"/>
      <c r="E148" s="6"/>
      <c r="F148" s="6"/>
      <c r="G148" s="6"/>
      <c r="H148" s="6"/>
      <c r="I148" s="6"/>
      <c r="J148" s="6"/>
      <c r="K148" s="6"/>
      <c r="L148" s="6"/>
      <c r="M148" s="6"/>
      <c r="N148" s="6"/>
    </row>
    <row r="149" spans="1:14" x14ac:dyDescent="0.25">
      <c r="A149" s="6"/>
      <c r="B149" s="6"/>
      <c r="C149" s="6"/>
      <c r="D149" s="6"/>
      <c r="E149" s="6"/>
      <c r="F149" s="6"/>
      <c r="G149" s="6"/>
      <c r="H149" s="6"/>
      <c r="I149" s="6"/>
      <c r="J149" s="6"/>
      <c r="K149" s="6"/>
      <c r="L149" s="6"/>
      <c r="M149" s="6"/>
      <c r="N149" s="6"/>
    </row>
    <row r="150" spans="1:14" x14ac:dyDescent="0.25">
      <c r="A150" s="6"/>
      <c r="B150" s="6"/>
      <c r="C150" s="6"/>
      <c r="D150" s="6"/>
      <c r="E150" s="6"/>
      <c r="F150" s="6"/>
      <c r="G150" s="6"/>
      <c r="H150" s="6"/>
      <c r="I150" s="6"/>
      <c r="J150" s="6"/>
      <c r="K150" s="6"/>
      <c r="L150" s="6"/>
      <c r="M150" s="6"/>
      <c r="N150" s="6"/>
    </row>
    <row r="151" spans="1:14" x14ac:dyDescent="0.25">
      <c r="A151" s="6"/>
      <c r="B151" s="6"/>
      <c r="C151" s="6"/>
      <c r="D151" s="6"/>
      <c r="E151" s="6"/>
      <c r="F151" s="6"/>
      <c r="G151" s="6"/>
      <c r="H151" s="6"/>
      <c r="I151" s="6"/>
      <c r="J151" s="6"/>
      <c r="K151" s="6"/>
      <c r="L151" s="6"/>
      <c r="M151" s="6"/>
      <c r="N151" s="6"/>
    </row>
    <row r="152" spans="1:14" x14ac:dyDescent="0.25">
      <c r="A152" s="6"/>
      <c r="B152" s="6"/>
      <c r="C152" s="6"/>
      <c r="D152" s="6"/>
      <c r="E152" s="6"/>
      <c r="F152" s="6"/>
      <c r="G152" s="6"/>
      <c r="H152" s="6"/>
      <c r="I152" s="6"/>
      <c r="J152" s="6"/>
      <c r="K152" s="6"/>
      <c r="L152" s="6"/>
      <c r="M152" s="6"/>
      <c r="N152" s="6"/>
    </row>
    <row r="153" spans="1:14" x14ac:dyDescent="0.25">
      <c r="A153" s="6"/>
      <c r="B153" s="6"/>
      <c r="C153" s="6"/>
      <c r="D153" s="6"/>
      <c r="E153" s="6"/>
      <c r="F153" s="6"/>
      <c r="G153" s="6"/>
      <c r="H153" s="6"/>
      <c r="I153" s="6"/>
      <c r="J153" s="6"/>
      <c r="K153" s="6"/>
      <c r="L153" s="6"/>
      <c r="M153" s="6"/>
      <c r="N153" s="6"/>
    </row>
    <row r="154" spans="1:14" x14ac:dyDescent="0.25">
      <c r="A154" s="6"/>
      <c r="B154" s="6"/>
      <c r="C154" s="6"/>
      <c r="D154" s="6"/>
      <c r="E154" s="6"/>
      <c r="F154" s="6"/>
      <c r="G154" s="6"/>
      <c r="H154" s="6"/>
      <c r="I154" s="6"/>
      <c r="J154" s="6"/>
      <c r="K154" s="6"/>
      <c r="L154" s="6"/>
      <c r="M154" s="6"/>
      <c r="N154" s="6"/>
    </row>
    <row r="155" spans="1:14" x14ac:dyDescent="0.25">
      <c r="A155" s="6"/>
      <c r="B155" s="6"/>
      <c r="C155" s="6"/>
      <c r="D155" s="6"/>
      <c r="E155" s="6"/>
      <c r="F155" s="6"/>
      <c r="G155" s="6"/>
      <c r="H155" s="6"/>
      <c r="I155" s="6"/>
      <c r="J155" s="6"/>
      <c r="K155" s="6"/>
      <c r="L155" s="6"/>
      <c r="M155" s="6"/>
      <c r="N155" s="6"/>
    </row>
    <row r="156" spans="1:14" x14ac:dyDescent="0.25">
      <c r="A156" s="6"/>
      <c r="B156" s="6"/>
      <c r="C156" s="6"/>
      <c r="D156" s="6"/>
      <c r="E156" s="6"/>
      <c r="F156" s="6"/>
      <c r="G156" s="6"/>
      <c r="H156" s="6"/>
      <c r="I156" s="6"/>
      <c r="J156" s="6"/>
      <c r="K156" s="6"/>
      <c r="L156" s="6"/>
      <c r="M156" s="6"/>
      <c r="N156" s="6"/>
    </row>
    <row r="157" spans="1:14" x14ac:dyDescent="0.25">
      <c r="A157" s="6"/>
      <c r="B157" s="6"/>
      <c r="C157" s="6"/>
      <c r="D157" s="6"/>
      <c r="E157" s="6"/>
      <c r="F157" s="6"/>
      <c r="G157" s="6"/>
      <c r="H157" s="6"/>
      <c r="I157" s="6"/>
      <c r="J157" s="6"/>
      <c r="K157" s="6"/>
      <c r="L157" s="6"/>
      <c r="M157" s="6"/>
      <c r="N157" s="6"/>
    </row>
    <row r="158" spans="1:14" x14ac:dyDescent="0.25">
      <c r="A158" s="6"/>
      <c r="B158" s="6"/>
      <c r="C158" s="6"/>
      <c r="D158" s="6"/>
      <c r="E158" s="6"/>
      <c r="F158" s="6"/>
      <c r="G158" s="6"/>
      <c r="H158" s="6"/>
      <c r="I158" s="6"/>
      <c r="J158" s="6"/>
      <c r="K158" s="6"/>
      <c r="L158" s="6"/>
      <c r="M158" s="6"/>
      <c r="N158" s="6"/>
    </row>
    <row r="159" spans="1:14" x14ac:dyDescent="0.25">
      <c r="A159" s="6"/>
      <c r="B159" s="6"/>
      <c r="C159" s="6"/>
      <c r="D159" s="6"/>
      <c r="E159" s="6"/>
      <c r="F159" s="6"/>
      <c r="G159" s="6"/>
      <c r="H159" s="6"/>
      <c r="I159" s="6"/>
      <c r="J159" s="6"/>
      <c r="K159" s="6"/>
      <c r="L159" s="6"/>
      <c r="M159" s="6"/>
      <c r="N159" s="6"/>
    </row>
    <row r="160" spans="1:14" x14ac:dyDescent="0.25">
      <c r="A160" s="6"/>
      <c r="B160" s="6"/>
      <c r="C160" s="6"/>
      <c r="D160" s="6"/>
      <c r="E160" s="6"/>
      <c r="F160" s="6"/>
      <c r="G160" s="6"/>
      <c r="H160" s="6"/>
      <c r="I160" s="6"/>
      <c r="J160" s="6"/>
      <c r="K160" s="6"/>
      <c r="L160" s="6"/>
      <c r="M160" s="6"/>
      <c r="N160" s="6"/>
    </row>
    <row r="161" spans="1:14" x14ac:dyDescent="0.25">
      <c r="A161" s="6"/>
      <c r="B161" s="6"/>
      <c r="C161" s="6"/>
      <c r="D161" s="6"/>
      <c r="E161" s="6"/>
      <c r="F161" s="6"/>
      <c r="G161" s="6"/>
      <c r="H161" s="6"/>
      <c r="I161" s="6"/>
      <c r="J161" s="6"/>
      <c r="K161" s="6"/>
      <c r="L161" s="6"/>
      <c r="M161" s="6"/>
      <c r="N161" s="6"/>
    </row>
    <row r="162" spans="1:14" x14ac:dyDescent="0.25">
      <c r="A162" s="6"/>
      <c r="B162" s="6"/>
      <c r="C162" s="6"/>
      <c r="D162" s="6"/>
      <c r="E162" s="6"/>
      <c r="F162" s="6"/>
      <c r="G162" s="6"/>
      <c r="H162" s="6"/>
      <c r="I162" s="6"/>
      <c r="J162" s="6"/>
      <c r="K162" s="6"/>
      <c r="L162" s="6"/>
      <c r="M162" s="6"/>
      <c r="N162" s="6"/>
    </row>
    <row r="163" spans="1:14" x14ac:dyDescent="0.25">
      <c r="A163" s="6"/>
      <c r="B163" s="6"/>
      <c r="C163" s="6"/>
      <c r="D163" s="6"/>
      <c r="E163" s="6"/>
      <c r="F163" s="6"/>
      <c r="G163" s="6"/>
      <c r="H163" s="6"/>
      <c r="I163" s="6"/>
      <c r="J163" s="6"/>
      <c r="K163" s="6"/>
      <c r="L163" s="6"/>
      <c r="M163" s="6"/>
      <c r="N163" s="6"/>
    </row>
    <row r="164" spans="1:14" x14ac:dyDescent="0.25">
      <c r="A164" s="6"/>
      <c r="B164" s="6"/>
      <c r="C164" s="6"/>
      <c r="D164" s="6"/>
      <c r="E164" s="6"/>
      <c r="F164" s="6"/>
      <c r="G164" s="6"/>
      <c r="H164" s="6"/>
      <c r="I164" s="6"/>
      <c r="J164" s="6"/>
      <c r="K164" s="6"/>
      <c r="L164" s="6"/>
      <c r="M164" s="6"/>
      <c r="N164" s="6"/>
    </row>
    <row r="165" spans="1:14" x14ac:dyDescent="0.25">
      <c r="A165" s="6"/>
      <c r="B165" s="6"/>
      <c r="C165" s="6"/>
      <c r="D165" s="6"/>
      <c r="E165" s="6"/>
      <c r="F165" s="6"/>
      <c r="G165" s="6"/>
      <c r="H165" s="6"/>
      <c r="I165" s="6"/>
      <c r="J165" s="6"/>
      <c r="K165" s="6"/>
      <c r="L165" s="6"/>
      <c r="M165" s="6"/>
      <c r="N165" s="6"/>
    </row>
    <row r="166" spans="1:14" x14ac:dyDescent="0.25">
      <c r="A166" s="6"/>
      <c r="B166" s="6"/>
      <c r="C166" s="6"/>
      <c r="D166" s="6"/>
      <c r="E166" s="6"/>
      <c r="F166" s="6"/>
      <c r="G166" s="6"/>
      <c r="H166" s="6"/>
      <c r="I166" s="6"/>
      <c r="J166" s="6"/>
      <c r="K166" s="6"/>
      <c r="L166" s="6"/>
      <c r="M166" s="6"/>
      <c r="N166" s="6"/>
    </row>
    <row r="167" spans="1:14" x14ac:dyDescent="0.25">
      <c r="A167" s="6"/>
      <c r="B167" s="6"/>
      <c r="C167" s="6"/>
      <c r="D167" s="6"/>
      <c r="E167" s="6"/>
      <c r="F167" s="6"/>
      <c r="G167" s="6"/>
      <c r="H167" s="6"/>
      <c r="I167" s="6"/>
      <c r="J167" s="6"/>
      <c r="K167" s="6"/>
      <c r="L167" s="6"/>
      <c r="M167" s="6"/>
      <c r="N167" s="6"/>
    </row>
    <row r="168" spans="1:14" x14ac:dyDescent="0.25">
      <c r="A168" s="6"/>
      <c r="B168" s="6"/>
      <c r="C168" s="6"/>
      <c r="D168" s="6"/>
      <c r="E168" s="6"/>
      <c r="F168" s="6"/>
      <c r="G168" s="6"/>
      <c r="H168" s="6"/>
      <c r="I168" s="6"/>
      <c r="J168" s="6"/>
      <c r="K168" s="6"/>
      <c r="L168" s="6"/>
      <c r="M168" s="6"/>
      <c r="N168" s="6"/>
    </row>
    <row r="169" spans="1:14" x14ac:dyDescent="0.25">
      <c r="A169" s="6"/>
      <c r="B169" s="6"/>
      <c r="C169" s="6"/>
      <c r="D169" s="6"/>
      <c r="E169" s="6"/>
      <c r="F169" s="6"/>
      <c r="G169" s="6"/>
      <c r="H169" s="6"/>
      <c r="I169" s="6"/>
      <c r="J169" s="6"/>
      <c r="K169" s="6"/>
      <c r="L169" s="6"/>
      <c r="M169" s="6"/>
      <c r="N169" s="6"/>
    </row>
    <row r="170" spans="1:14" x14ac:dyDescent="0.25">
      <c r="A170" s="6"/>
      <c r="B170" s="6"/>
      <c r="C170" s="6"/>
      <c r="D170" s="6"/>
      <c r="E170" s="6"/>
      <c r="F170" s="6"/>
      <c r="G170" s="6"/>
      <c r="H170" s="6"/>
      <c r="I170" s="6"/>
      <c r="J170" s="6"/>
      <c r="K170" s="6"/>
      <c r="L170" s="6"/>
      <c r="M170" s="6"/>
      <c r="N170" s="6"/>
    </row>
    <row r="171" spans="1:14" x14ac:dyDescent="0.25">
      <c r="A171" s="6"/>
      <c r="B171" s="6"/>
      <c r="C171" s="6"/>
      <c r="D171" s="6"/>
      <c r="E171" s="6"/>
      <c r="F171" s="6"/>
      <c r="G171" s="6"/>
      <c r="H171" s="6"/>
      <c r="I171" s="6"/>
      <c r="J171" s="6"/>
      <c r="K171" s="6"/>
      <c r="L171" s="6"/>
      <c r="M171" s="6"/>
      <c r="N171" s="6"/>
    </row>
    <row r="172" spans="1:14" x14ac:dyDescent="0.25">
      <c r="A172" s="6"/>
      <c r="B172" s="6"/>
      <c r="C172" s="6"/>
      <c r="D172" s="6"/>
      <c r="E172" s="6"/>
      <c r="F172" s="6"/>
      <c r="G172" s="6"/>
      <c r="H172" s="6"/>
      <c r="I172" s="6"/>
      <c r="J172" s="6"/>
      <c r="K172" s="6"/>
      <c r="L172" s="6"/>
      <c r="M172" s="6"/>
      <c r="N172" s="6"/>
    </row>
    <row r="173" spans="1:14" x14ac:dyDescent="0.25">
      <c r="A173" s="6"/>
      <c r="B173" s="6"/>
      <c r="C173" s="6"/>
      <c r="D173" s="6"/>
      <c r="E173" s="6"/>
      <c r="F173" s="6"/>
      <c r="G173" s="6"/>
      <c r="H173" s="6"/>
      <c r="I173" s="6"/>
      <c r="J173" s="6"/>
      <c r="K173" s="6"/>
      <c r="L173" s="6"/>
      <c r="M173" s="6"/>
      <c r="N173" s="6"/>
    </row>
    <row r="174" spans="1:14" x14ac:dyDescent="0.25">
      <c r="A174" s="6"/>
      <c r="B174" s="6"/>
      <c r="C174" s="6"/>
      <c r="D174" s="6"/>
      <c r="E174" s="6"/>
      <c r="F174" s="6"/>
      <c r="G174" s="6"/>
      <c r="H174" s="6"/>
      <c r="I174" s="6"/>
      <c r="J174" s="6"/>
      <c r="K174" s="6"/>
      <c r="L174" s="6"/>
      <c r="M174" s="6"/>
      <c r="N174" s="6"/>
    </row>
    <row r="175" spans="1:14" x14ac:dyDescent="0.25">
      <c r="A175" s="6"/>
      <c r="B175" s="6"/>
      <c r="C175" s="6"/>
      <c r="D175" s="6"/>
      <c r="E175" s="6"/>
      <c r="F175" s="6"/>
      <c r="G175" s="6"/>
      <c r="H175" s="6"/>
      <c r="I175" s="6"/>
      <c r="J175" s="6"/>
      <c r="K175" s="6"/>
      <c r="L175" s="6"/>
      <c r="M175" s="6"/>
      <c r="N175" s="6"/>
    </row>
    <row r="176" spans="1:14" x14ac:dyDescent="0.25">
      <c r="A176" s="6"/>
      <c r="B176" s="6"/>
      <c r="C176" s="6"/>
      <c r="D176" s="6"/>
      <c r="E176" s="6"/>
      <c r="F176" s="6"/>
      <c r="G176" s="6"/>
      <c r="H176" s="6"/>
      <c r="I176" s="6"/>
      <c r="J176" s="6"/>
      <c r="K176" s="6"/>
      <c r="L176" s="6"/>
      <c r="M176" s="6"/>
      <c r="N176" s="6"/>
    </row>
    <row r="177" spans="1:14" x14ac:dyDescent="0.25">
      <c r="A177" s="6"/>
      <c r="B177" s="6"/>
      <c r="C177" s="6"/>
      <c r="D177" s="6"/>
      <c r="E177" s="6"/>
      <c r="F177" s="6"/>
      <c r="G177" s="6"/>
      <c r="H177" s="6"/>
      <c r="I177" s="6"/>
      <c r="J177" s="6"/>
      <c r="K177" s="6"/>
      <c r="L177" s="6"/>
      <c r="M177" s="6"/>
      <c r="N177" s="6"/>
    </row>
    <row r="178" spans="1:14" x14ac:dyDescent="0.25">
      <c r="A178" s="6"/>
      <c r="B178" s="6"/>
      <c r="C178" s="6"/>
      <c r="D178" s="6"/>
      <c r="E178" s="6"/>
      <c r="F178" s="6"/>
      <c r="G178" s="6"/>
      <c r="H178" s="6"/>
      <c r="I178" s="6"/>
      <c r="J178" s="6"/>
      <c r="K178" s="6"/>
      <c r="L178" s="6"/>
      <c r="M178" s="6"/>
      <c r="N178" s="6"/>
    </row>
    <row r="179" spans="1:14" x14ac:dyDescent="0.25">
      <c r="A179" s="6"/>
      <c r="B179" s="6"/>
      <c r="C179" s="6"/>
      <c r="D179" s="6"/>
      <c r="E179" s="6"/>
      <c r="F179" s="6"/>
      <c r="G179" s="6"/>
      <c r="H179" s="6"/>
      <c r="I179" s="6"/>
      <c r="J179" s="6"/>
      <c r="K179" s="6"/>
      <c r="L179" s="6"/>
      <c r="M179" s="6"/>
      <c r="N179" s="6"/>
    </row>
    <row r="180" spans="1:14" x14ac:dyDescent="0.25">
      <c r="A180" s="6"/>
      <c r="B180" s="6"/>
      <c r="C180" s="6"/>
      <c r="D180" s="6"/>
      <c r="E180" s="6"/>
      <c r="F180" s="6"/>
      <c r="G180" s="6"/>
      <c r="H180" s="6"/>
      <c r="I180" s="6"/>
      <c r="J180" s="6"/>
      <c r="K180" s="6"/>
      <c r="L180" s="6"/>
      <c r="M180" s="6"/>
      <c r="N180" s="6"/>
    </row>
    <row r="181" spans="1:14" x14ac:dyDescent="0.25">
      <c r="A181" s="6"/>
      <c r="B181" s="6"/>
      <c r="C181" s="6"/>
      <c r="D181" s="6"/>
      <c r="E181" s="6"/>
      <c r="F181" s="6"/>
      <c r="G181" s="6"/>
      <c r="H181" s="6"/>
      <c r="I181" s="6"/>
      <c r="J181" s="6"/>
      <c r="K181" s="6"/>
      <c r="L181" s="6"/>
      <c r="M181" s="6"/>
      <c r="N181" s="6"/>
    </row>
    <row r="182" spans="1:14" x14ac:dyDescent="0.25">
      <c r="A182" s="6"/>
      <c r="B182" s="6"/>
      <c r="C182" s="6"/>
      <c r="D182" s="6"/>
      <c r="E182" s="6"/>
      <c r="F182" s="6"/>
      <c r="G182" s="6"/>
      <c r="H182" s="6"/>
      <c r="I182" s="6"/>
      <c r="J182" s="6"/>
      <c r="K182" s="6"/>
      <c r="L182" s="6"/>
      <c r="M182" s="6"/>
      <c r="N182" s="6"/>
    </row>
    <row r="183" spans="1:14" x14ac:dyDescent="0.25">
      <c r="A183" s="6"/>
      <c r="B183" s="6"/>
      <c r="C183" s="6"/>
      <c r="D183" s="6"/>
      <c r="E183" s="6"/>
      <c r="F183" s="6"/>
      <c r="G183" s="6"/>
      <c r="H183" s="6"/>
      <c r="I183" s="6"/>
      <c r="J183" s="6"/>
      <c r="K183" s="6"/>
      <c r="L183" s="6"/>
      <c r="M183" s="6"/>
      <c r="N183" s="6"/>
    </row>
    <row r="184" spans="1:14" x14ac:dyDescent="0.25">
      <c r="A184" s="6"/>
      <c r="B184" s="6"/>
      <c r="C184" s="6"/>
      <c r="D184" s="6"/>
      <c r="E184" s="6"/>
      <c r="F184" s="6"/>
      <c r="G184" s="6"/>
      <c r="H184" s="6"/>
      <c r="I184" s="6"/>
      <c r="J184" s="6"/>
      <c r="K184" s="6"/>
      <c r="L184" s="6"/>
      <c r="M184" s="6"/>
      <c r="N184" s="6"/>
    </row>
    <row r="185" spans="1:14" x14ac:dyDescent="0.25">
      <c r="A185" s="6"/>
      <c r="B185" s="6"/>
      <c r="C185" s="6"/>
      <c r="D185" s="6"/>
      <c r="E185" s="6"/>
      <c r="F185" s="6"/>
      <c r="G185" s="6"/>
      <c r="H185" s="6"/>
      <c r="I185" s="6"/>
      <c r="J185" s="6"/>
      <c r="K185" s="6"/>
      <c r="L185" s="6"/>
      <c r="M185" s="6"/>
      <c r="N185" s="6"/>
    </row>
    <row r="186" spans="1:14" x14ac:dyDescent="0.25">
      <c r="A186" s="6"/>
      <c r="B186" s="6"/>
      <c r="C186" s="6"/>
      <c r="D186" s="6"/>
      <c r="E186" s="6"/>
      <c r="F186" s="6"/>
      <c r="G186" s="6"/>
      <c r="H186" s="6"/>
      <c r="I186" s="6"/>
      <c r="J186" s="6"/>
      <c r="K186" s="6"/>
      <c r="L186" s="6"/>
      <c r="M186" s="6"/>
      <c r="N186" s="6"/>
    </row>
    <row r="187" spans="1:14" x14ac:dyDescent="0.25">
      <c r="A187" s="6"/>
      <c r="B187" s="6"/>
      <c r="C187" s="6"/>
      <c r="D187" s="6"/>
      <c r="E187" s="6"/>
      <c r="F187" s="6"/>
      <c r="G187" s="6"/>
      <c r="H187" s="6"/>
      <c r="I187" s="6"/>
      <c r="J187" s="6"/>
      <c r="K187" s="6"/>
      <c r="L187" s="6"/>
      <c r="M187" s="6"/>
      <c r="N187" s="6"/>
    </row>
    <row r="188" spans="1:14" x14ac:dyDescent="0.25">
      <c r="A188" s="6"/>
      <c r="B188" s="6"/>
      <c r="C188" s="6"/>
      <c r="D188" s="6"/>
      <c r="E188" s="6"/>
      <c r="F188" s="6"/>
      <c r="G188" s="6"/>
      <c r="H188" s="6"/>
      <c r="I188" s="6"/>
      <c r="J188" s="6"/>
      <c r="K188" s="6"/>
      <c r="L188" s="6"/>
      <c r="M188" s="6"/>
      <c r="N188" s="6"/>
    </row>
    <row r="189" spans="1:14" x14ac:dyDescent="0.25">
      <c r="A189" s="6"/>
      <c r="B189" s="6"/>
      <c r="C189" s="6"/>
      <c r="D189" s="6"/>
      <c r="E189" s="6"/>
      <c r="F189" s="6"/>
      <c r="G189" s="6"/>
      <c r="H189" s="6"/>
      <c r="I189" s="6"/>
      <c r="J189" s="6"/>
      <c r="K189" s="6"/>
      <c r="L189" s="6"/>
      <c r="M189" s="6"/>
      <c r="N189" s="6"/>
    </row>
    <row r="190" spans="1:14" x14ac:dyDescent="0.25">
      <c r="A190" s="6"/>
      <c r="B190" s="6"/>
      <c r="C190" s="6"/>
      <c r="D190" s="6"/>
      <c r="E190" s="6"/>
      <c r="F190" s="6"/>
      <c r="G190" s="6"/>
      <c r="H190" s="6"/>
      <c r="I190" s="6"/>
      <c r="J190" s="6"/>
      <c r="K190" s="6"/>
      <c r="L190" s="6"/>
      <c r="M190" s="6"/>
      <c r="N190" s="6"/>
    </row>
    <row r="191" spans="1:14" x14ac:dyDescent="0.25">
      <c r="A191" s="6"/>
      <c r="B191" s="6"/>
      <c r="C191" s="6"/>
      <c r="D191" s="6"/>
      <c r="E191" s="6"/>
      <c r="F191" s="6"/>
      <c r="G191" s="6"/>
      <c r="H191" s="6"/>
      <c r="I191" s="6"/>
      <c r="J191" s="6"/>
      <c r="K191" s="6"/>
      <c r="L191" s="6"/>
      <c r="M191" s="6"/>
      <c r="N191" s="6"/>
    </row>
    <row r="192" spans="1:14" x14ac:dyDescent="0.25">
      <c r="A192" s="6"/>
      <c r="B192" s="6"/>
      <c r="C192" s="6"/>
      <c r="D192" s="6"/>
      <c r="E192" s="6"/>
      <c r="F192" s="6"/>
      <c r="G192" s="6"/>
      <c r="H192" s="6"/>
      <c r="I192" s="6"/>
      <c r="J192" s="6"/>
      <c r="K192" s="6"/>
      <c r="L192" s="6"/>
      <c r="M192" s="6"/>
      <c r="N192" s="6"/>
    </row>
    <row r="193" spans="1:14" x14ac:dyDescent="0.25">
      <c r="A193" s="6"/>
      <c r="B193" s="6"/>
      <c r="C193" s="6"/>
      <c r="D193" s="6"/>
      <c r="E193" s="6"/>
      <c r="F193" s="6"/>
      <c r="G193" s="6"/>
      <c r="H193" s="6"/>
      <c r="I193" s="6"/>
      <c r="J193" s="6"/>
      <c r="K193" s="6"/>
      <c r="L193" s="6"/>
      <c r="M193" s="6"/>
      <c r="N193" s="6"/>
    </row>
    <row r="194" spans="1:14" x14ac:dyDescent="0.25">
      <c r="A194" s="6"/>
      <c r="B194" s="6"/>
      <c r="C194" s="6"/>
      <c r="D194" s="6"/>
      <c r="E194" s="6"/>
      <c r="F194" s="6"/>
      <c r="G194" s="6"/>
      <c r="H194" s="6"/>
      <c r="I194" s="6"/>
      <c r="J194" s="6"/>
      <c r="K194" s="6"/>
      <c r="L194" s="6"/>
      <c r="M194" s="6"/>
      <c r="N194" s="6"/>
    </row>
    <row r="195" spans="1:14" x14ac:dyDescent="0.25">
      <c r="A195" s="6"/>
      <c r="B195" s="6"/>
      <c r="C195" s="6"/>
      <c r="D195" s="6"/>
      <c r="E195" s="6"/>
      <c r="F195" s="6"/>
      <c r="G195" s="6"/>
      <c r="H195" s="6"/>
      <c r="I195" s="6"/>
      <c r="J195" s="6"/>
      <c r="K195" s="6"/>
      <c r="L195" s="6"/>
      <c r="M195" s="6"/>
      <c r="N195" s="6"/>
    </row>
    <row r="196" spans="1:14" x14ac:dyDescent="0.25">
      <c r="A196" s="6"/>
      <c r="B196" s="6"/>
      <c r="C196" s="6"/>
      <c r="D196" s="6"/>
      <c r="E196" s="6"/>
      <c r="F196" s="6"/>
      <c r="G196" s="6"/>
      <c r="H196" s="6"/>
      <c r="I196" s="6"/>
      <c r="J196" s="6"/>
      <c r="K196" s="6"/>
      <c r="L196" s="6"/>
      <c r="M196" s="6"/>
      <c r="N196" s="6"/>
    </row>
    <row r="197" spans="1:14" x14ac:dyDescent="0.25">
      <c r="A197" s="6"/>
      <c r="B197" s="6"/>
      <c r="C197" s="6"/>
      <c r="D197" s="6"/>
      <c r="E197" s="6"/>
      <c r="F197" s="6"/>
      <c r="G197" s="6"/>
      <c r="H197" s="6"/>
      <c r="I197" s="6"/>
      <c r="J197" s="6"/>
      <c r="K197" s="6"/>
      <c r="L197" s="6"/>
      <c r="M197" s="6"/>
      <c r="N197" s="6"/>
    </row>
    <row r="198" spans="1:14" x14ac:dyDescent="0.25">
      <c r="A198" s="6"/>
      <c r="B198" s="6"/>
      <c r="C198" s="6"/>
      <c r="D198" s="6"/>
      <c r="E198" s="6"/>
      <c r="F198" s="6"/>
      <c r="G198" s="6"/>
      <c r="H198" s="6"/>
      <c r="I198" s="6"/>
      <c r="J198" s="6"/>
      <c r="K198" s="6"/>
      <c r="L198" s="6"/>
      <c r="M198" s="6"/>
      <c r="N198" s="6"/>
    </row>
    <row r="199" spans="1:14" x14ac:dyDescent="0.25">
      <c r="A199" s="6"/>
      <c r="B199" s="6"/>
      <c r="C199" s="6"/>
      <c r="D199" s="6"/>
      <c r="E199" s="6"/>
      <c r="F199" s="6"/>
      <c r="G199" s="6"/>
      <c r="H199" s="6"/>
      <c r="I199" s="6"/>
      <c r="J199" s="6"/>
      <c r="K199" s="6"/>
      <c r="L199" s="6"/>
      <c r="M199" s="6"/>
      <c r="N199" s="6"/>
    </row>
    <row r="200" spans="1:14" x14ac:dyDescent="0.25">
      <c r="A200" s="6"/>
      <c r="B200" s="6"/>
      <c r="C200" s="6"/>
      <c r="D200" s="6"/>
      <c r="E200" s="6"/>
      <c r="F200" s="6"/>
      <c r="G200" s="6"/>
      <c r="H200" s="6"/>
      <c r="I200" s="6"/>
      <c r="J200" s="6"/>
      <c r="K200" s="6"/>
      <c r="L200" s="6"/>
      <c r="M200" s="6"/>
      <c r="N200" s="6"/>
    </row>
    <row r="201" spans="1:14" x14ac:dyDescent="0.25">
      <c r="A201" s="6"/>
      <c r="B201" s="6"/>
      <c r="C201" s="6"/>
      <c r="D201" s="6"/>
      <c r="E201" s="6"/>
      <c r="F201" s="6"/>
      <c r="G201" s="6"/>
      <c r="H201" s="6"/>
      <c r="I201" s="6"/>
      <c r="J201" s="6"/>
      <c r="K201" s="6"/>
      <c r="L201" s="6"/>
      <c r="M201" s="6"/>
      <c r="N201" s="6"/>
    </row>
    <row r="202" spans="1:14" x14ac:dyDescent="0.25">
      <c r="A202" s="6"/>
      <c r="B202" s="6"/>
      <c r="C202" s="6"/>
      <c r="D202" s="6"/>
      <c r="E202" s="6"/>
      <c r="F202" s="6"/>
      <c r="G202" s="6"/>
      <c r="H202" s="6"/>
      <c r="I202" s="6"/>
      <c r="J202" s="6"/>
      <c r="K202" s="6"/>
      <c r="L202" s="6"/>
      <c r="M202" s="6"/>
      <c r="N202" s="6"/>
    </row>
    <row r="203" spans="1:14" x14ac:dyDescent="0.25">
      <c r="A203" s="6"/>
      <c r="B203" s="6"/>
      <c r="C203" s="6"/>
      <c r="D203" s="6"/>
      <c r="E203" s="6"/>
      <c r="F203" s="6"/>
      <c r="G203" s="6"/>
      <c r="H203" s="6"/>
      <c r="I203" s="6"/>
      <c r="J203" s="6"/>
      <c r="K203" s="6"/>
      <c r="L203" s="6"/>
      <c r="M203" s="6"/>
      <c r="N203" s="6"/>
    </row>
    <row r="204" spans="1:14" x14ac:dyDescent="0.25">
      <c r="A204" s="6"/>
      <c r="B204" s="6"/>
      <c r="C204" s="6"/>
      <c r="D204" s="6"/>
      <c r="E204" s="6"/>
      <c r="F204" s="6"/>
      <c r="G204" s="6"/>
      <c r="H204" s="6"/>
      <c r="I204" s="6"/>
      <c r="J204" s="6"/>
      <c r="K204" s="6"/>
      <c r="L204" s="6"/>
      <c r="M204" s="6"/>
      <c r="N204" s="6"/>
    </row>
    <row r="205" spans="1:14" x14ac:dyDescent="0.25">
      <c r="A205" s="6"/>
      <c r="B205" s="6"/>
      <c r="C205" s="6"/>
      <c r="D205" s="6"/>
      <c r="E205" s="6"/>
      <c r="F205" s="6"/>
      <c r="G205" s="6"/>
      <c r="H205" s="6"/>
      <c r="I205" s="6"/>
      <c r="J205" s="6"/>
      <c r="K205" s="6"/>
      <c r="L205" s="6"/>
      <c r="M205" s="6"/>
      <c r="N205" s="6"/>
    </row>
    <row r="206" spans="1:14" x14ac:dyDescent="0.25">
      <c r="A206" s="6"/>
      <c r="B206" s="6"/>
      <c r="C206" s="6"/>
      <c r="D206" s="6"/>
      <c r="E206" s="6"/>
      <c r="F206" s="6"/>
      <c r="G206" s="6"/>
      <c r="H206" s="6"/>
      <c r="I206" s="6"/>
      <c r="J206" s="6"/>
      <c r="K206" s="6"/>
      <c r="L206" s="6"/>
      <c r="M206" s="6"/>
      <c r="N206" s="6"/>
    </row>
    <row r="207" spans="1:14" x14ac:dyDescent="0.25">
      <c r="A207" s="6"/>
      <c r="B207" s="6"/>
      <c r="C207" s="6"/>
      <c r="D207" s="6"/>
      <c r="E207" s="6"/>
      <c r="F207" s="6"/>
      <c r="G207" s="6"/>
      <c r="H207" s="6"/>
      <c r="I207" s="6"/>
      <c r="J207" s="6"/>
      <c r="K207" s="6"/>
      <c r="L207" s="6"/>
      <c r="M207" s="6"/>
      <c r="N207" s="6"/>
    </row>
    <row r="208" spans="1:14" x14ac:dyDescent="0.25">
      <c r="A208" s="6"/>
      <c r="B208" s="6"/>
      <c r="C208" s="6"/>
      <c r="D208" s="6"/>
      <c r="E208" s="6"/>
      <c r="F208" s="6"/>
      <c r="G208" s="6"/>
      <c r="H208" s="6"/>
      <c r="I208" s="6"/>
      <c r="J208" s="6"/>
      <c r="K208" s="6"/>
      <c r="L208" s="6"/>
      <c r="M208" s="6"/>
      <c r="N208" s="6"/>
    </row>
    <row r="209" spans="1:14" x14ac:dyDescent="0.25">
      <c r="A209" s="6"/>
      <c r="B209" s="6"/>
      <c r="C209" s="6"/>
      <c r="D209" s="6"/>
      <c r="E209" s="6"/>
      <c r="F209" s="6"/>
      <c r="G209" s="6"/>
      <c r="H209" s="6"/>
      <c r="I209" s="6"/>
      <c r="J209" s="6"/>
      <c r="K209" s="6"/>
      <c r="L209" s="6"/>
      <c r="M209" s="6"/>
      <c r="N209" s="6"/>
    </row>
    <row r="210" spans="1:14" x14ac:dyDescent="0.25">
      <c r="A210" s="6"/>
      <c r="B210" s="6"/>
      <c r="C210" s="6"/>
      <c r="D210" s="6"/>
      <c r="E210" s="6"/>
      <c r="F210" s="6"/>
      <c r="G210" s="6"/>
      <c r="H210" s="6"/>
      <c r="I210" s="6"/>
      <c r="J210" s="6"/>
      <c r="K210" s="6"/>
      <c r="L210" s="6"/>
      <c r="M210" s="6"/>
      <c r="N210" s="6"/>
    </row>
    <row r="211" spans="1:14" x14ac:dyDescent="0.25">
      <c r="A211" s="6"/>
      <c r="B211" s="6"/>
      <c r="C211" s="6"/>
      <c r="D211" s="6"/>
      <c r="E211" s="6"/>
      <c r="F211" s="6"/>
      <c r="G211" s="6"/>
      <c r="H211" s="6"/>
      <c r="I211" s="6"/>
      <c r="J211" s="6"/>
      <c r="K211" s="6"/>
      <c r="L211" s="6"/>
      <c r="M211" s="6"/>
      <c r="N211" s="6"/>
    </row>
    <row r="212" spans="1:14" x14ac:dyDescent="0.25">
      <c r="A212" s="6"/>
      <c r="B212" s="6"/>
      <c r="C212" s="6"/>
      <c r="D212" s="6"/>
      <c r="E212" s="6"/>
      <c r="F212" s="6"/>
      <c r="G212" s="6"/>
      <c r="H212" s="6"/>
      <c r="I212" s="6"/>
      <c r="J212" s="6"/>
      <c r="K212" s="6"/>
      <c r="L212" s="6"/>
      <c r="M212" s="6"/>
      <c r="N212" s="6"/>
    </row>
    <row r="213" spans="1:14" x14ac:dyDescent="0.25">
      <c r="A213" s="6"/>
      <c r="B213" s="6"/>
      <c r="C213" s="6"/>
      <c r="D213" s="6"/>
      <c r="E213" s="6"/>
      <c r="F213" s="6"/>
      <c r="G213" s="6"/>
      <c r="H213" s="6"/>
      <c r="I213" s="6"/>
      <c r="J213" s="6"/>
      <c r="K213" s="6"/>
      <c r="L213" s="6"/>
      <c r="M213" s="6"/>
      <c r="N213" s="6"/>
    </row>
    <row r="214" spans="1:14" x14ac:dyDescent="0.25">
      <c r="A214" s="6"/>
      <c r="B214" s="6"/>
      <c r="C214" s="6"/>
      <c r="D214" s="6"/>
      <c r="E214" s="6"/>
      <c r="F214" s="6"/>
      <c r="G214" s="6"/>
      <c r="H214" s="6"/>
      <c r="I214" s="6"/>
      <c r="J214" s="6"/>
      <c r="K214" s="6"/>
      <c r="L214" s="6"/>
      <c r="M214" s="6"/>
      <c r="N214" s="6"/>
    </row>
    <row r="215" spans="1:14" x14ac:dyDescent="0.25">
      <c r="A215" s="6"/>
      <c r="B215" s="6"/>
      <c r="C215" s="6"/>
      <c r="D215" s="6"/>
      <c r="E215" s="6"/>
      <c r="F215" s="6"/>
      <c r="G215" s="6"/>
      <c r="H215" s="6"/>
      <c r="I215" s="6"/>
      <c r="J215" s="6"/>
      <c r="K215" s="6"/>
      <c r="L215" s="6"/>
      <c r="M215" s="6"/>
      <c r="N215" s="6"/>
    </row>
    <row r="216" spans="1:14" x14ac:dyDescent="0.25">
      <c r="A216" s="6"/>
      <c r="B216" s="6"/>
      <c r="C216" s="6"/>
      <c r="D216" s="6"/>
      <c r="E216" s="6"/>
      <c r="F216" s="6"/>
      <c r="G216" s="6"/>
      <c r="H216" s="6"/>
      <c r="I216" s="6"/>
      <c r="J216" s="6"/>
      <c r="K216" s="6"/>
      <c r="L216" s="6"/>
      <c r="M216" s="6"/>
      <c r="N216" s="6"/>
    </row>
    <row r="217" spans="1:14" x14ac:dyDescent="0.25">
      <c r="A217" s="6"/>
      <c r="B217" s="6"/>
      <c r="C217" s="6"/>
      <c r="D217" s="6"/>
      <c r="E217" s="6"/>
      <c r="F217" s="6"/>
      <c r="G217" s="6"/>
      <c r="H217" s="6"/>
      <c r="I217" s="6"/>
      <c r="J217" s="6"/>
      <c r="K217" s="6"/>
      <c r="L217" s="6"/>
      <c r="M217" s="6"/>
      <c r="N217" s="6"/>
    </row>
    <row r="218" spans="1:14" x14ac:dyDescent="0.25">
      <c r="A218" s="6"/>
      <c r="B218" s="6"/>
      <c r="C218" s="6"/>
      <c r="D218" s="6"/>
      <c r="E218" s="6"/>
      <c r="F218" s="6"/>
      <c r="G218" s="6"/>
      <c r="H218" s="6"/>
      <c r="I218" s="6"/>
      <c r="J218" s="6"/>
      <c r="K218" s="6"/>
      <c r="L218" s="6"/>
      <c r="M218" s="6"/>
      <c r="N218" s="6"/>
    </row>
    <row r="219" spans="1:14" x14ac:dyDescent="0.25">
      <c r="A219" s="6"/>
      <c r="B219" s="6"/>
      <c r="C219" s="6"/>
      <c r="D219" s="6"/>
      <c r="E219" s="6"/>
      <c r="F219" s="6"/>
      <c r="G219" s="6"/>
      <c r="H219" s="6"/>
      <c r="I219" s="6"/>
      <c r="J219" s="6"/>
      <c r="K219" s="6"/>
      <c r="L219" s="6"/>
      <c r="M219" s="6"/>
      <c r="N219" s="6"/>
    </row>
    <row r="220" spans="1:14" x14ac:dyDescent="0.25">
      <c r="A220" s="6"/>
      <c r="B220" s="6"/>
      <c r="C220" s="6"/>
      <c r="D220" s="6"/>
      <c r="E220" s="6"/>
      <c r="F220" s="6"/>
      <c r="G220" s="6"/>
      <c r="H220" s="6"/>
      <c r="I220" s="6"/>
      <c r="J220" s="6"/>
      <c r="K220" s="6"/>
      <c r="L220" s="6"/>
      <c r="M220" s="6"/>
      <c r="N220" s="6"/>
    </row>
    <row r="221" spans="1:14" x14ac:dyDescent="0.25">
      <c r="A221" s="6"/>
      <c r="B221" s="6"/>
      <c r="C221" s="6"/>
      <c r="D221" s="6"/>
      <c r="E221" s="6"/>
      <c r="F221" s="6"/>
      <c r="G221" s="6"/>
      <c r="H221" s="6"/>
      <c r="I221" s="6"/>
      <c r="J221" s="6"/>
      <c r="K221" s="6"/>
      <c r="L221" s="6"/>
      <c r="M221" s="6"/>
      <c r="N221" s="6"/>
    </row>
    <row r="222" spans="1:14" x14ac:dyDescent="0.25">
      <c r="A222" s="6"/>
      <c r="B222" s="6"/>
      <c r="C222" s="6"/>
      <c r="D222" s="6"/>
      <c r="E222" s="6"/>
      <c r="F222" s="6"/>
      <c r="G222" s="6"/>
      <c r="H222" s="6"/>
      <c r="I222" s="6"/>
      <c r="J222" s="6"/>
      <c r="K222" s="6"/>
      <c r="L222" s="6"/>
      <c r="M222" s="6"/>
      <c r="N222" s="6"/>
    </row>
    <row r="223" spans="1:14" x14ac:dyDescent="0.25">
      <c r="A223" s="6"/>
      <c r="B223" s="6"/>
      <c r="C223" s="6"/>
      <c r="D223" s="6"/>
      <c r="E223" s="6"/>
      <c r="F223" s="6"/>
      <c r="G223" s="6"/>
      <c r="H223" s="6"/>
      <c r="I223" s="6"/>
      <c r="J223" s="6"/>
      <c r="K223" s="6"/>
      <c r="L223" s="6"/>
      <c r="M223" s="6"/>
      <c r="N223" s="6"/>
    </row>
    <row r="224" spans="1:14" x14ac:dyDescent="0.25">
      <c r="A224" s="6"/>
      <c r="B224" s="6"/>
      <c r="C224" s="6"/>
      <c r="D224" s="6"/>
      <c r="E224" s="6"/>
      <c r="F224" s="6"/>
      <c r="G224" s="6"/>
      <c r="H224" s="6"/>
      <c r="I224" s="6"/>
      <c r="J224" s="6"/>
      <c r="K224" s="6"/>
      <c r="L224" s="6"/>
      <c r="M224" s="6"/>
      <c r="N224" s="6"/>
    </row>
    <row r="225" spans="1:14" x14ac:dyDescent="0.25">
      <c r="A225" s="6"/>
      <c r="B225" s="6"/>
      <c r="C225" s="6"/>
      <c r="D225" s="6"/>
      <c r="E225" s="6"/>
      <c r="F225" s="6"/>
      <c r="G225" s="6"/>
      <c r="H225" s="6"/>
      <c r="I225" s="6"/>
      <c r="J225" s="6"/>
      <c r="K225" s="6"/>
      <c r="L225" s="6"/>
      <c r="M225" s="6"/>
      <c r="N225" s="6"/>
    </row>
    <row r="226" spans="1:14" x14ac:dyDescent="0.25">
      <c r="A226" s="6"/>
      <c r="B226" s="6"/>
      <c r="C226" s="6"/>
      <c r="D226" s="6"/>
      <c r="E226" s="6"/>
      <c r="F226" s="6"/>
      <c r="G226" s="6"/>
      <c r="H226" s="6"/>
      <c r="I226" s="6"/>
      <c r="J226" s="6"/>
      <c r="K226" s="6"/>
      <c r="L226" s="6"/>
      <c r="M226" s="6"/>
      <c r="N226" s="6"/>
    </row>
    <row r="227" spans="1:14" x14ac:dyDescent="0.25">
      <c r="A227" s="6"/>
      <c r="B227" s="6"/>
      <c r="C227" s="6"/>
      <c r="D227" s="6"/>
      <c r="E227" s="6"/>
      <c r="F227" s="6"/>
      <c r="G227" s="6"/>
      <c r="H227" s="6"/>
      <c r="I227" s="6"/>
      <c r="J227" s="6"/>
      <c r="K227" s="6"/>
      <c r="L227" s="6"/>
      <c r="M227" s="6"/>
      <c r="N227" s="6"/>
    </row>
    <row r="228" spans="1:14" x14ac:dyDescent="0.25">
      <c r="A228" s="6"/>
      <c r="B228" s="6"/>
      <c r="C228" s="6"/>
      <c r="D228" s="6"/>
      <c r="E228" s="6"/>
      <c r="F228" s="6"/>
      <c r="G228" s="6"/>
      <c r="H228" s="6"/>
      <c r="I228" s="6"/>
      <c r="J228" s="6"/>
      <c r="K228" s="6"/>
      <c r="L228" s="6"/>
      <c r="M228" s="6"/>
      <c r="N228" s="6"/>
    </row>
    <row r="229" spans="1:14" x14ac:dyDescent="0.25">
      <c r="A229" s="6"/>
      <c r="B229" s="6"/>
      <c r="C229" s="6"/>
      <c r="D229" s="6"/>
      <c r="E229" s="6"/>
      <c r="F229" s="6"/>
      <c r="G229" s="6"/>
      <c r="H229" s="6"/>
      <c r="I229" s="6"/>
      <c r="J229" s="6"/>
      <c r="K229" s="6"/>
      <c r="L229" s="6"/>
      <c r="M229" s="6"/>
      <c r="N229" s="6"/>
    </row>
    <row r="230" spans="1:14" x14ac:dyDescent="0.25">
      <c r="A230" s="6"/>
      <c r="B230" s="6"/>
      <c r="C230" s="6"/>
      <c r="D230" s="6"/>
      <c r="E230" s="6"/>
      <c r="F230" s="6"/>
      <c r="G230" s="6"/>
      <c r="H230" s="6"/>
      <c r="I230" s="6"/>
      <c r="J230" s="6"/>
      <c r="K230" s="6"/>
      <c r="L230" s="6"/>
      <c r="M230" s="6"/>
      <c r="N230" s="6"/>
    </row>
    <row r="231" spans="1:14" x14ac:dyDescent="0.25">
      <c r="A231" s="6"/>
      <c r="B231" s="6"/>
      <c r="C231" s="6"/>
      <c r="D231" s="6"/>
      <c r="E231" s="6"/>
      <c r="F231" s="6"/>
      <c r="G231" s="6"/>
      <c r="H231" s="6"/>
      <c r="I231" s="6"/>
      <c r="J231" s="6"/>
      <c r="K231" s="6"/>
      <c r="L231" s="6"/>
      <c r="M231" s="6"/>
      <c r="N231" s="6"/>
    </row>
    <row r="232" spans="1:14" x14ac:dyDescent="0.25">
      <c r="A232" s="6"/>
      <c r="B232" s="6"/>
      <c r="C232" s="6"/>
      <c r="D232" s="6"/>
      <c r="E232" s="6"/>
      <c r="F232" s="6"/>
      <c r="G232" s="6"/>
      <c r="H232" s="6"/>
      <c r="I232" s="6"/>
      <c r="J232" s="6"/>
      <c r="K232" s="6"/>
      <c r="L232" s="6"/>
      <c r="M232" s="6"/>
      <c r="N232" s="6"/>
    </row>
    <row r="233" spans="1:14" x14ac:dyDescent="0.25">
      <c r="A233" s="6"/>
      <c r="B233" s="6"/>
      <c r="C233" s="6"/>
      <c r="D233" s="6"/>
      <c r="E233" s="6"/>
      <c r="F233" s="6"/>
      <c r="G233" s="6"/>
      <c r="H233" s="6"/>
      <c r="I233" s="6"/>
      <c r="J233" s="6"/>
      <c r="K233" s="6"/>
      <c r="L233" s="6"/>
      <c r="M233" s="6"/>
      <c r="N233" s="6"/>
    </row>
    <row r="234" spans="1:14" x14ac:dyDescent="0.25">
      <c r="A234" s="6"/>
      <c r="B234" s="6"/>
      <c r="C234" s="6"/>
      <c r="D234" s="6"/>
      <c r="E234" s="6"/>
      <c r="F234" s="6"/>
      <c r="G234" s="6"/>
      <c r="H234" s="6"/>
      <c r="I234" s="6"/>
      <c r="J234" s="6"/>
      <c r="K234" s="6"/>
      <c r="L234" s="6"/>
      <c r="M234" s="6"/>
      <c r="N234" s="6"/>
    </row>
    <row r="235" spans="1:14" x14ac:dyDescent="0.25">
      <c r="A235" s="6"/>
      <c r="B235" s="6"/>
      <c r="C235" s="6"/>
      <c r="D235" s="6"/>
      <c r="E235" s="6"/>
      <c r="F235" s="6"/>
      <c r="G235" s="6"/>
      <c r="H235" s="6"/>
      <c r="I235" s="6"/>
      <c r="J235" s="6"/>
      <c r="K235" s="6"/>
      <c r="L235" s="6"/>
      <c r="M235" s="6"/>
      <c r="N235" s="6"/>
    </row>
    <row r="236" spans="1:14" x14ac:dyDescent="0.25">
      <c r="A236" s="6"/>
      <c r="B236" s="6"/>
      <c r="C236" s="6"/>
      <c r="D236" s="6"/>
      <c r="E236" s="6"/>
      <c r="F236" s="6"/>
      <c r="G236" s="6"/>
      <c r="H236" s="6"/>
      <c r="I236" s="6"/>
      <c r="J236" s="6"/>
      <c r="K236" s="6"/>
      <c r="L236" s="6"/>
      <c r="M236" s="6"/>
      <c r="N236" s="6"/>
    </row>
    <row r="237" spans="1:14" x14ac:dyDescent="0.25">
      <c r="A237" s="6"/>
      <c r="B237" s="6"/>
      <c r="C237" s="6"/>
      <c r="D237" s="6"/>
      <c r="E237" s="6"/>
      <c r="F237" s="6"/>
      <c r="G237" s="6"/>
      <c r="H237" s="6"/>
      <c r="I237" s="6"/>
      <c r="J237" s="6"/>
      <c r="K237" s="6"/>
      <c r="L237" s="6"/>
      <c r="M237" s="6"/>
      <c r="N237" s="6"/>
    </row>
    <row r="238" spans="1:14" x14ac:dyDescent="0.25">
      <c r="A238" s="6"/>
      <c r="B238" s="6"/>
      <c r="C238" s="6"/>
      <c r="D238" s="6"/>
      <c r="E238" s="6"/>
      <c r="F238" s="6"/>
      <c r="G238" s="6"/>
      <c r="H238" s="6"/>
      <c r="I238" s="6"/>
      <c r="J238" s="6"/>
      <c r="K238" s="6"/>
      <c r="L238" s="6"/>
      <c r="M238" s="6"/>
      <c r="N238" s="6"/>
    </row>
    <row r="239" spans="1:14" x14ac:dyDescent="0.25">
      <c r="A239" s="6"/>
      <c r="B239" s="6"/>
      <c r="C239" s="6"/>
      <c r="D239" s="6"/>
      <c r="E239" s="6"/>
      <c r="F239" s="6"/>
      <c r="G239" s="6"/>
      <c r="H239" s="6"/>
      <c r="I239" s="6"/>
      <c r="J239" s="6"/>
      <c r="K239" s="6"/>
      <c r="L239" s="6"/>
      <c r="M239" s="6"/>
      <c r="N239" s="6"/>
    </row>
    <row r="240" spans="1:14" x14ac:dyDescent="0.25">
      <c r="A240" s="6"/>
      <c r="B240" s="6"/>
      <c r="C240" s="6"/>
      <c r="D240" s="6"/>
      <c r="E240" s="6"/>
      <c r="F240" s="6"/>
      <c r="G240" s="6"/>
      <c r="H240" s="6"/>
      <c r="I240" s="6"/>
      <c r="J240" s="6"/>
      <c r="K240" s="6"/>
      <c r="L240" s="6"/>
      <c r="M240" s="6"/>
      <c r="N240" s="6"/>
    </row>
    <row r="241" spans="1:14" x14ac:dyDescent="0.25">
      <c r="A241" s="6"/>
      <c r="B241" s="6"/>
      <c r="C241" s="6"/>
      <c r="D241" s="6"/>
      <c r="E241" s="6"/>
      <c r="F241" s="6"/>
      <c r="G241" s="6"/>
      <c r="H241" s="6"/>
      <c r="I241" s="6"/>
      <c r="J241" s="6"/>
      <c r="K241" s="6"/>
      <c r="L241" s="6"/>
      <c r="M241" s="6"/>
      <c r="N241" s="6"/>
    </row>
    <row r="242" spans="1:14" x14ac:dyDescent="0.25">
      <c r="A242" s="6"/>
      <c r="B242" s="6"/>
      <c r="C242" s="6"/>
      <c r="D242" s="6"/>
      <c r="E242" s="6"/>
      <c r="F242" s="6"/>
      <c r="G242" s="6"/>
      <c r="H242" s="6"/>
      <c r="I242" s="6"/>
      <c r="J242" s="6"/>
      <c r="K242" s="6"/>
      <c r="L242" s="6"/>
      <c r="M242" s="6"/>
      <c r="N242" s="6"/>
    </row>
    <row r="243" spans="1:14" x14ac:dyDescent="0.25">
      <c r="A243" s="6"/>
      <c r="B243" s="6"/>
      <c r="C243" s="6"/>
      <c r="D243" s="6"/>
      <c r="E243" s="6"/>
      <c r="F243" s="6"/>
      <c r="G243" s="6"/>
      <c r="H243" s="6"/>
      <c r="I243" s="6"/>
      <c r="J243" s="6"/>
      <c r="K243" s="6"/>
      <c r="L243" s="6"/>
      <c r="M243" s="6"/>
      <c r="N243" s="6"/>
    </row>
    <row r="244" spans="1:14" x14ac:dyDescent="0.25">
      <c r="A244" s="6"/>
      <c r="B244" s="6"/>
      <c r="C244" s="6"/>
      <c r="D244" s="6"/>
      <c r="E244" s="6"/>
      <c r="F244" s="6"/>
      <c r="G244" s="6"/>
      <c r="H244" s="6"/>
      <c r="I244" s="6"/>
      <c r="J244" s="6"/>
      <c r="K244" s="6"/>
      <c r="L244" s="6"/>
      <c r="M244" s="6"/>
      <c r="N244" s="6"/>
    </row>
    <row r="245" spans="1:14" x14ac:dyDescent="0.25">
      <c r="A245" s="6"/>
      <c r="B245" s="6"/>
      <c r="C245" s="6"/>
      <c r="D245" s="6"/>
      <c r="E245" s="6"/>
      <c r="F245" s="6"/>
      <c r="G245" s="6"/>
      <c r="H245" s="6"/>
      <c r="I245" s="6"/>
      <c r="J245" s="6"/>
      <c r="K245" s="6"/>
      <c r="L245" s="6"/>
      <c r="M245" s="6"/>
      <c r="N245" s="6"/>
    </row>
    <row r="246" spans="1:14" x14ac:dyDescent="0.25">
      <c r="A246" s="6"/>
      <c r="B246" s="6"/>
      <c r="C246" s="6"/>
      <c r="D246" s="6"/>
      <c r="E246" s="6"/>
      <c r="F246" s="6"/>
      <c r="G246" s="6"/>
      <c r="H246" s="6"/>
      <c r="I246" s="6"/>
      <c r="J246" s="6"/>
      <c r="K246" s="6"/>
      <c r="L246" s="6"/>
      <c r="M246" s="6"/>
      <c r="N246" s="6"/>
    </row>
    <row r="247" spans="1:14" x14ac:dyDescent="0.25">
      <c r="A247" s="6"/>
      <c r="B247" s="6"/>
      <c r="C247" s="6"/>
      <c r="D247" s="6"/>
      <c r="E247" s="6"/>
      <c r="F247" s="6"/>
      <c r="G247" s="6"/>
      <c r="H247" s="6"/>
      <c r="I247" s="6"/>
      <c r="J247" s="6"/>
      <c r="K247" s="6"/>
      <c r="L247" s="6"/>
      <c r="M247" s="6"/>
      <c r="N247" s="6"/>
    </row>
    <row r="248" spans="1:14" x14ac:dyDescent="0.25">
      <c r="A248" s="6"/>
      <c r="B248" s="6"/>
      <c r="C248" s="6"/>
      <c r="D248" s="6"/>
      <c r="E248" s="6"/>
      <c r="F248" s="6"/>
      <c r="G248" s="6"/>
      <c r="H248" s="6"/>
      <c r="I248" s="6"/>
      <c r="J248" s="6"/>
      <c r="K248" s="6"/>
      <c r="L248" s="6"/>
      <c r="M248" s="6"/>
      <c r="N248" s="6"/>
    </row>
    <row r="249" spans="1:14" x14ac:dyDescent="0.25">
      <c r="A249" s="6"/>
      <c r="B249" s="6"/>
      <c r="C249" s="6"/>
      <c r="D249" s="6"/>
      <c r="E249" s="6"/>
      <c r="F249" s="6"/>
      <c r="G249" s="6"/>
      <c r="H249" s="6"/>
      <c r="I249" s="6"/>
      <c r="J249" s="6"/>
      <c r="K249" s="6"/>
      <c r="L249" s="6"/>
      <c r="M249" s="6"/>
      <c r="N249" s="6"/>
    </row>
    <row r="250" spans="1:14" x14ac:dyDescent="0.25">
      <c r="A250" s="6"/>
      <c r="B250" s="6"/>
      <c r="C250" s="6"/>
      <c r="D250" s="6"/>
      <c r="E250" s="6"/>
      <c r="F250" s="6"/>
      <c r="G250" s="6"/>
      <c r="H250" s="6"/>
      <c r="I250" s="6"/>
      <c r="J250" s="6"/>
      <c r="K250" s="6"/>
      <c r="L250" s="6"/>
      <c r="M250" s="6"/>
      <c r="N250" s="6"/>
    </row>
    <row r="251" spans="1:14" x14ac:dyDescent="0.25">
      <c r="A251" s="6"/>
      <c r="B251" s="6"/>
      <c r="C251" s="6"/>
      <c r="D251" s="6"/>
      <c r="E251" s="6"/>
      <c r="F251" s="6"/>
      <c r="G251" s="6"/>
      <c r="H251" s="6"/>
      <c r="I251" s="6"/>
      <c r="J251" s="6"/>
      <c r="K251" s="6"/>
      <c r="L251" s="6"/>
      <c r="M251" s="6"/>
      <c r="N251" s="6"/>
    </row>
    <row r="252" spans="1:14" x14ac:dyDescent="0.25">
      <c r="A252" s="6"/>
      <c r="B252" s="6"/>
      <c r="C252" s="6"/>
      <c r="D252" s="6"/>
      <c r="E252" s="6"/>
      <c r="F252" s="6"/>
      <c r="G252" s="6"/>
      <c r="H252" s="6"/>
      <c r="I252" s="6"/>
      <c r="J252" s="6"/>
      <c r="K252" s="6"/>
      <c r="L252" s="6"/>
      <c r="M252" s="6"/>
      <c r="N252" s="6"/>
    </row>
    <row r="253" spans="1:14" x14ac:dyDescent="0.25">
      <c r="A253" s="6"/>
      <c r="B253" s="6"/>
      <c r="C253" s="6"/>
      <c r="D253" s="6"/>
      <c r="E253" s="6"/>
      <c r="F253" s="6"/>
      <c r="G253" s="6"/>
      <c r="H253" s="6"/>
      <c r="I253" s="6"/>
      <c r="J253" s="6"/>
      <c r="K253" s="6"/>
      <c r="L253" s="6"/>
      <c r="M253" s="6"/>
      <c r="N253" s="6"/>
    </row>
    <row r="254" spans="1:14" x14ac:dyDescent="0.25">
      <c r="N254" s="6"/>
    </row>
    <row r="255" spans="1:14" x14ac:dyDescent="0.25">
      <c r="N255" s="6"/>
    </row>
  </sheetData>
  <mergeCells count="4">
    <mergeCell ref="A2:M2"/>
    <mergeCell ref="A4:M4"/>
    <mergeCell ref="A14:N14"/>
    <mergeCell ref="D65:G66"/>
  </mergeCells>
  <pageMargins left="0.7" right="0.7" top="0.75" bottom="0.75" header="0.3" footer="0.3"/>
  <pageSetup scale="6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N252"/>
  <sheetViews>
    <sheetView view="pageBreakPreview" zoomScale="60" zoomScaleNormal="100" workbookViewId="0"/>
  </sheetViews>
  <sheetFormatPr defaultRowHeight="37.799999999999997" customHeight="1" x14ac:dyDescent="0.45"/>
  <cols>
    <col min="1" max="1" width="40" style="1749" bestFit="1" customWidth="1"/>
    <col min="2" max="2" width="10.33203125" style="1749" bestFit="1" customWidth="1"/>
    <col min="3" max="3" width="10.88671875" style="1749" bestFit="1" customWidth="1"/>
    <col min="4" max="4" width="14.5546875" style="1749" customWidth="1"/>
    <col min="5" max="5" width="30.6640625" style="1749" bestFit="1" customWidth="1"/>
    <col min="6" max="6" width="18.88671875" style="1749" bestFit="1" customWidth="1"/>
    <col min="7" max="7" width="25.44140625" style="1749" bestFit="1" customWidth="1"/>
    <col min="8" max="8" width="25.109375" style="1749" bestFit="1" customWidth="1"/>
    <col min="9" max="9" width="16.21875" style="1749" bestFit="1" customWidth="1"/>
    <col min="10" max="10" width="10.6640625" style="1749" bestFit="1" customWidth="1"/>
    <col min="11" max="11" width="20.88671875" style="1749" bestFit="1" customWidth="1"/>
    <col min="12" max="12" width="19.44140625" style="1749" bestFit="1" customWidth="1"/>
    <col min="13" max="13" width="27.88671875" style="1749" bestFit="1" customWidth="1"/>
    <col min="14" max="14" width="21.6640625" style="1749" bestFit="1" customWidth="1"/>
    <col min="15" max="16384" width="8.88671875" style="1749"/>
  </cols>
  <sheetData>
    <row r="1" spans="1:14" ht="37.799999999999997" customHeight="1" thickBot="1" x14ac:dyDescent="0.5">
      <c r="B1" s="1750"/>
      <c r="C1" s="1750"/>
      <c r="D1" s="1750"/>
      <c r="G1" s="1751"/>
      <c r="H1" s="1751"/>
    </row>
    <row r="2" spans="1:14" ht="37.799999999999997" customHeight="1" thickBot="1" x14ac:dyDescent="0.5">
      <c r="A2" s="2288" t="s">
        <v>299</v>
      </c>
      <c r="B2" s="2289"/>
      <c r="C2" s="2289"/>
      <c r="D2" s="2289"/>
      <c r="E2" s="2289"/>
      <c r="F2" s="2289"/>
      <c r="G2" s="2289"/>
      <c r="H2" s="2289"/>
      <c r="I2" s="2289"/>
      <c r="J2" s="2289"/>
      <c r="K2" s="2289"/>
      <c r="L2" s="2289"/>
      <c r="M2" s="2289"/>
      <c r="N2" s="2289"/>
    </row>
    <row r="3" spans="1:14" ht="37.799999999999997" customHeight="1" thickBot="1" x14ac:dyDescent="0.5">
      <c r="A3" s="1752"/>
      <c r="B3" s="1753"/>
      <c r="C3" s="1753"/>
      <c r="D3" s="1753"/>
      <c r="E3" s="1754"/>
      <c r="F3" s="1754"/>
      <c r="G3" s="1755"/>
      <c r="H3" s="1755"/>
      <c r="I3" s="1754"/>
      <c r="J3" s="1754"/>
      <c r="K3" s="1754"/>
      <c r="L3" s="1756"/>
      <c r="M3" s="1756"/>
      <c r="N3" s="1756"/>
    </row>
    <row r="4" spans="1:14" ht="37.799999999999997" customHeight="1" thickBot="1" x14ac:dyDescent="0.5">
      <c r="A4" s="2290" t="s">
        <v>201</v>
      </c>
      <c r="B4" s="2291"/>
      <c r="C4" s="2291"/>
      <c r="D4" s="2291"/>
      <c r="E4" s="2291"/>
      <c r="F4" s="2291"/>
      <c r="G4" s="2291"/>
      <c r="H4" s="2291"/>
      <c r="I4" s="2291"/>
      <c r="J4" s="2291"/>
      <c r="K4" s="2291"/>
      <c r="L4" s="2291"/>
      <c r="M4" s="2291"/>
      <c r="N4" s="2291"/>
    </row>
    <row r="5" spans="1:14" ht="37.799999999999997" customHeight="1" x14ac:dyDescent="0.5">
      <c r="A5" s="1757" t="s">
        <v>383</v>
      </c>
      <c r="B5" s="1757"/>
      <c r="C5" s="1758"/>
      <c r="D5" s="1758"/>
      <c r="E5" s="1759" t="s">
        <v>1178</v>
      </c>
      <c r="F5" s="1760"/>
      <c r="G5" s="1760"/>
      <c r="H5" s="1760"/>
    </row>
    <row r="6" spans="1:14" ht="37.799999999999997" customHeight="1" x14ac:dyDescent="0.5">
      <c r="A6" s="1757" t="s">
        <v>203</v>
      </c>
      <c r="B6" s="1757"/>
      <c r="C6" s="1758"/>
      <c r="D6" s="1758"/>
      <c r="E6" s="1759" t="s">
        <v>1179</v>
      </c>
      <c r="F6" s="1760"/>
      <c r="G6" s="1760"/>
      <c r="H6" s="1760"/>
    </row>
    <row r="7" spans="1:14" ht="37.799999999999997" customHeight="1" x14ac:dyDescent="0.45">
      <c r="A7" s="1761"/>
      <c r="B7" s="1762"/>
      <c r="C7" s="1762"/>
      <c r="D7" s="1762"/>
      <c r="E7" s="1763"/>
      <c r="F7" s="1763"/>
      <c r="G7" s="1764"/>
      <c r="H7" s="1764"/>
      <c r="I7" s="1763"/>
      <c r="J7" s="1763"/>
      <c r="K7" s="1763"/>
      <c r="L7" s="1167"/>
      <c r="M7" s="1167"/>
      <c r="N7" s="1167"/>
    </row>
    <row r="8" spans="1:14" ht="37.799999999999997" customHeight="1" thickBot="1" x14ac:dyDescent="0.5">
      <c r="A8" s="1765" t="s">
        <v>1530</v>
      </c>
      <c r="B8" s="1762"/>
      <c r="C8" s="1762"/>
      <c r="D8" s="1762"/>
      <c r="E8" s="1766"/>
      <c r="F8" s="1766"/>
      <c r="G8" s="1766"/>
      <c r="H8" s="1766"/>
      <c r="I8" s="1766"/>
      <c r="J8" s="1766"/>
      <c r="K8" s="1766"/>
      <c r="L8" s="1174"/>
      <c r="M8" s="1174"/>
      <c r="N8" s="1174"/>
    </row>
    <row r="9" spans="1:14" ht="111.6" customHeight="1" x14ac:dyDescent="0.45">
      <c r="A9" s="1768" t="s">
        <v>79</v>
      </c>
      <c r="B9" s="1195" t="s">
        <v>164</v>
      </c>
      <c r="C9" s="1195" t="s">
        <v>257</v>
      </c>
      <c r="D9" s="1195" t="s">
        <v>258</v>
      </c>
      <c r="E9" s="1195" t="s">
        <v>1186</v>
      </c>
      <c r="F9" s="1195" t="s">
        <v>162</v>
      </c>
      <c r="G9" s="1195" t="s">
        <v>1302</v>
      </c>
      <c r="H9" s="1195" t="s">
        <v>1303</v>
      </c>
      <c r="I9" s="1195" t="s">
        <v>161</v>
      </c>
      <c r="J9" s="1195" t="s">
        <v>160</v>
      </c>
      <c r="K9" s="1195" t="s">
        <v>157</v>
      </c>
      <c r="L9" s="1195" t="s">
        <v>159</v>
      </c>
      <c r="M9" s="1195" t="s">
        <v>254</v>
      </c>
      <c r="N9" s="1195" t="s">
        <v>158</v>
      </c>
    </row>
    <row r="10" spans="1:14" ht="37.799999999999997" customHeight="1" x14ac:dyDescent="0.45">
      <c r="A10" s="1180">
        <v>1</v>
      </c>
      <c r="B10" s="1177">
        <v>2</v>
      </c>
      <c r="C10" s="1177">
        <v>3</v>
      </c>
      <c r="D10" s="1177">
        <v>4</v>
      </c>
      <c r="E10" s="1177">
        <v>5</v>
      </c>
      <c r="F10" s="1177">
        <v>6</v>
      </c>
      <c r="G10" s="1177">
        <v>7</v>
      </c>
      <c r="H10" s="1177"/>
      <c r="I10" s="1177">
        <v>8</v>
      </c>
      <c r="J10" s="1177">
        <v>9</v>
      </c>
      <c r="K10" s="1177">
        <v>10</v>
      </c>
      <c r="L10" s="1177">
        <v>11</v>
      </c>
      <c r="M10" s="1177">
        <v>12</v>
      </c>
      <c r="N10" s="1177">
        <v>13</v>
      </c>
    </row>
    <row r="11" spans="1:14" ht="37.799999999999997" customHeight="1" x14ac:dyDescent="0.45">
      <c r="A11" s="1769" t="s">
        <v>259</v>
      </c>
      <c r="B11" s="1770"/>
      <c r="C11" s="1770">
        <v>15</v>
      </c>
      <c r="D11" s="1770">
        <v>15</v>
      </c>
      <c r="E11" s="1771">
        <v>137.5872</v>
      </c>
      <c r="F11" s="1771">
        <v>137.5872</v>
      </c>
      <c r="G11" s="1386">
        <v>0.531219</v>
      </c>
      <c r="H11" s="1772">
        <v>0.308249</v>
      </c>
      <c r="I11" s="1771">
        <v>129.15888299999997</v>
      </c>
      <c r="J11" s="1773">
        <v>9.2677850000000142</v>
      </c>
      <c r="K11" s="1774">
        <v>6.6950863832105065E-2</v>
      </c>
      <c r="L11" s="1771">
        <v>9.2677850000000142</v>
      </c>
      <c r="M11" s="1774">
        <v>6.6950863832105065E-2</v>
      </c>
      <c r="N11" s="1775" t="s">
        <v>1172</v>
      </c>
    </row>
    <row r="12" spans="1:14" ht="37.799999999999997" customHeight="1" thickBot="1" x14ac:dyDescent="0.5">
      <c r="A12" s="1776" t="s">
        <v>260</v>
      </c>
      <c r="B12" s="1777"/>
      <c r="C12" s="1777"/>
      <c r="D12" s="1777"/>
      <c r="E12" s="1777"/>
      <c r="F12" s="1777"/>
      <c r="G12" s="1777"/>
      <c r="H12" s="1777"/>
      <c r="I12" s="1777"/>
      <c r="J12" s="1778"/>
      <c r="K12" s="1778"/>
      <c r="L12" s="1778"/>
      <c r="M12" s="1778"/>
      <c r="N12" s="1778"/>
    </row>
    <row r="13" spans="1:14" ht="54" customHeight="1" x14ac:dyDescent="0.45">
      <c r="A13" s="2292" t="s">
        <v>1588</v>
      </c>
      <c r="B13" s="2292"/>
      <c r="C13" s="2292"/>
      <c r="D13" s="2292"/>
      <c r="E13" s="2292"/>
      <c r="F13" s="2292"/>
      <c r="G13" s="2292"/>
      <c r="H13" s="2292"/>
      <c r="I13" s="2292"/>
      <c r="J13" s="2292"/>
      <c r="K13" s="2292"/>
      <c r="L13" s="2292"/>
      <c r="M13" s="2292"/>
      <c r="N13" s="2292"/>
    </row>
    <row r="15" spans="1:14" ht="37.799999999999997" customHeight="1" x14ac:dyDescent="0.45">
      <c r="A15" s="1767"/>
      <c r="B15" s="1767"/>
      <c r="C15" s="1767"/>
      <c r="D15" s="1767"/>
      <c r="E15" s="1767"/>
      <c r="F15" s="1767"/>
      <c r="G15" s="1767"/>
      <c r="H15" s="1767"/>
      <c r="I15" s="1767"/>
    </row>
    <row r="16" spans="1:14" ht="37.799999999999997" customHeight="1" x14ac:dyDescent="0.45">
      <c r="A16" s="1767"/>
      <c r="B16" s="1767"/>
      <c r="C16" s="1767"/>
      <c r="D16" s="1767"/>
      <c r="E16" s="1767"/>
      <c r="F16" s="1767"/>
      <c r="G16" s="1779"/>
      <c r="H16" s="1767"/>
      <c r="I16" s="1767"/>
    </row>
    <row r="17" spans="1:9" ht="37.799999999999997" customHeight="1" x14ac:dyDescent="0.45">
      <c r="A17" s="1767"/>
      <c r="B17" s="1767"/>
      <c r="C17" s="1767"/>
      <c r="D17" s="1767"/>
      <c r="E17" s="1767"/>
      <c r="F17" s="1767"/>
      <c r="G17" s="1779"/>
      <c r="H17" s="1767"/>
      <c r="I17" s="1767"/>
    </row>
    <row r="18" spans="1:9" ht="37.799999999999997" customHeight="1" x14ac:dyDescent="0.45">
      <c r="A18" s="1767"/>
      <c r="B18" s="1767"/>
      <c r="C18" s="1767"/>
      <c r="D18" s="1767"/>
      <c r="E18" s="1767"/>
      <c r="F18" s="1767"/>
      <c r="G18" s="1779"/>
      <c r="H18" s="1767"/>
      <c r="I18" s="1767"/>
    </row>
    <row r="19" spans="1:9" ht="37.799999999999997" customHeight="1" x14ac:dyDescent="0.45">
      <c r="A19" s="1767"/>
      <c r="B19" s="1767"/>
      <c r="C19" s="1767"/>
      <c r="D19" s="1767"/>
      <c r="E19" s="1767"/>
      <c r="F19" s="1767"/>
      <c r="G19" s="1779"/>
      <c r="H19" s="1767"/>
      <c r="I19" s="1767"/>
    </row>
    <row r="20" spans="1:9" ht="37.799999999999997" customHeight="1" x14ac:dyDescent="0.45">
      <c r="A20" s="1767"/>
      <c r="B20" s="1767"/>
      <c r="C20" s="1767"/>
      <c r="D20" s="1767"/>
      <c r="E20" s="1767"/>
      <c r="F20" s="1767"/>
      <c r="G20" s="1779"/>
      <c r="H20" s="1767"/>
      <c r="I20" s="1767"/>
    </row>
    <row r="21" spans="1:9" ht="37.799999999999997" customHeight="1" x14ac:dyDescent="0.45">
      <c r="A21" s="1767"/>
      <c r="B21" s="1767"/>
      <c r="C21" s="1767"/>
      <c r="D21" s="1767"/>
      <c r="E21" s="1767"/>
      <c r="F21" s="1767"/>
      <c r="G21" s="1780"/>
      <c r="H21" s="1767"/>
      <c r="I21" s="1767"/>
    </row>
    <row r="22" spans="1:9" ht="37.799999999999997" customHeight="1" x14ac:dyDescent="0.45">
      <c r="A22" s="1767"/>
      <c r="B22" s="1767"/>
      <c r="C22" s="1767"/>
      <c r="D22" s="1767"/>
      <c r="E22" s="1767"/>
      <c r="F22" s="1767"/>
      <c r="G22" s="1767"/>
      <c r="H22" s="1767"/>
      <c r="I22" s="1767"/>
    </row>
    <row r="23" spans="1:9" ht="37.799999999999997" customHeight="1" x14ac:dyDescent="0.45">
      <c r="A23" s="1767"/>
      <c r="B23" s="1767"/>
      <c r="C23" s="1767"/>
      <c r="D23" s="1767"/>
      <c r="E23" s="1767"/>
      <c r="F23" s="1767"/>
      <c r="G23" s="1767"/>
      <c r="H23" s="1767"/>
      <c r="I23" s="1767"/>
    </row>
    <row r="24" spans="1:9" ht="37.799999999999997" customHeight="1" x14ac:dyDescent="0.45">
      <c r="A24" s="1767"/>
      <c r="B24" s="1767"/>
      <c r="C24" s="1767"/>
      <c r="D24" s="1767"/>
      <c r="E24" s="1767"/>
      <c r="F24" s="1767"/>
      <c r="G24" s="1767"/>
      <c r="H24" s="1767"/>
      <c r="I24" s="1767"/>
    </row>
    <row r="25" spans="1:9" ht="37.799999999999997" customHeight="1" x14ac:dyDescent="0.45">
      <c r="A25" s="1767"/>
      <c r="B25" s="1767"/>
      <c r="C25" s="1767"/>
      <c r="D25" s="1767"/>
      <c r="E25" s="1767"/>
      <c r="F25" s="1767"/>
      <c r="G25" s="1767"/>
      <c r="H25" s="1767"/>
      <c r="I25" s="1767"/>
    </row>
    <row r="26" spans="1:9" ht="37.799999999999997" customHeight="1" x14ac:dyDescent="0.45">
      <c r="A26" s="1767"/>
      <c r="B26" s="1767"/>
      <c r="C26" s="1767"/>
      <c r="D26" s="1767"/>
      <c r="E26" s="1767"/>
      <c r="F26" s="1767"/>
      <c r="G26" s="1767"/>
      <c r="H26" s="1767"/>
      <c r="I26" s="1767"/>
    </row>
    <row r="27" spans="1:9" ht="37.799999999999997" customHeight="1" x14ac:dyDescent="0.45">
      <c r="A27" s="1767"/>
      <c r="B27" s="1767"/>
      <c r="C27" s="1767"/>
      <c r="D27" s="1767"/>
      <c r="E27" s="1767"/>
      <c r="F27" s="1767"/>
      <c r="G27" s="1767"/>
      <c r="H27" s="1767"/>
      <c r="I27" s="1767"/>
    </row>
    <row r="28" spans="1:9" ht="37.799999999999997" customHeight="1" x14ac:dyDescent="0.45">
      <c r="A28" s="1767"/>
      <c r="B28" s="1767"/>
      <c r="C28" s="1767"/>
      <c r="D28" s="1767"/>
      <c r="E28" s="1767"/>
      <c r="F28" s="1767"/>
      <c r="G28" s="1767"/>
      <c r="H28" s="1767"/>
      <c r="I28" s="1767"/>
    </row>
    <row r="29" spans="1:9" ht="37.799999999999997" customHeight="1" x14ac:dyDescent="0.45">
      <c r="A29" s="1767"/>
      <c r="B29" s="1767"/>
      <c r="C29" s="1767"/>
      <c r="D29" s="1767"/>
      <c r="E29" s="1767"/>
      <c r="F29" s="1767"/>
      <c r="G29" s="1767"/>
      <c r="H29" s="1767"/>
      <c r="I29" s="1767"/>
    </row>
    <row r="30" spans="1:9" ht="37.799999999999997" customHeight="1" x14ac:dyDescent="0.45">
      <c r="A30" s="1767"/>
      <c r="B30" s="1767"/>
      <c r="C30" s="1767"/>
      <c r="D30" s="1767"/>
      <c r="E30" s="1767"/>
      <c r="F30" s="1767"/>
      <c r="G30" s="1767"/>
      <c r="H30" s="1767"/>
      <c r="I30" s="1767"/>
    </row>
    <row r="31" spans="1:9" ht="37.799999999999997" customHeight="1" x14ac:dyDescent="0.45">
      <c r="A31" s="1767"/>
      <c r="B31" s="1767"/>
      <c r="C31" s="1767"/>
      <c r="D31" s="1767"/>
      <c r="E31" s="1767"/>
      <c r="F31" s="1767"/>
      <c r="G31" s="1767"/>
      <c r="H31" s="1767"/>
      <c r="I31" s="1767"/>
    </row>
    <row r="32" spans="1:9" ht="37.799999999999997" customHeight="1" x14ac:dyDescent="0.45">
      <c r="A32" s="1767"/>
      <c r="B32" s="1767"/>
      <c r="C32" s="1767"/>
      <c r="D32" s="1767"/>
      <c r="E32" s="1767"/>
      <c r="F32" s="1767"/>
      <c r="G32" s="1767"/>
      <c r="H32" s="1767"/>
      <c r="I32" s="1767"/>
    </row>
    <row r="33" spans="1:9" ht="37.799999999999997" customHeight="1" x14ac:dyDescent="0.45">
      <c r="A33" s="1767"/>
      <c r="B33" s="1767"/>
      <c r="C33" s="1767"/>
      <c r="D33" s="1767"/>
      <c r="E33" s="1767"/>
      <c r="F33" s="1767"/>
      <c r="G33" s="1767"/>
      <c r="H33" s="1767"/>
      <c r="I33" s="1767"/>
    </row>
    <row r="34" spans="1:9" ht="37.799999999999997" customHeight="1" x14ac:dyDescent="0.45">
      <c r="A34" s="1767"/>
      <c r="B34" s="1767"/>
      <c r="C34" s="1767"/>
      <c r="D34" s="1767"/>
      <c r="E34" s="1767"/>
      <c r="F34" s="1767"/>
      <c r="G34" s="1767"/>
      <c r="H34" s="1767"/>
      <c r="I34" s="1767"/>
    </row>
    <row r="35" spans="1:9" ht="37.799999999999997" customHeight="1" x14ac:dyDescent="0.45">
      <c r="A35" s="1767"/>
      <c r="B35" s="1767"/>
      <c r="C35" s="1767"/>
      <c r="D35" s="1767"/>
      <c r="E35" s="1767"/>
      <c r="F35" s="1767"/>
      <c r="G35" s="1767"/>
      <c r="H35" s="1767"/>
      <c r="I35" s="1767"/>
    </row>
    <row r="36" spans="1:9" ht="37.799999999999997" customHeight="1" x14ac:dyDescent="0.45">
      <c r="A36" s="1767"/>
      <c r="B36" s="1767"/>
      <c r="C36" s="1767"/>
      <c r="D36" s="1767"/>
      <c r="E36" s="1767"/>
      <c r="F36" s="1767"/>
      <c r="G36" s="1767"/>
      <c r="H36" s="1767"/>
      <c r="I36" s="1767"/>
    </row>
    <row r="37" spans="1:9" ht="37.799999999999997" customHeight="1" x14ac:dyDescent="0.45">
      <c r="A37" s="1767"/>
      <c r="B37" s="1767"/>
      <c r="C37" s="1767"/>
      <c r="D37" s="1767"/>
      <c r="E37" s="1767"/>
      <c r="F37" s="1767"/>
      <c r="G37" s="1767"/>
      <c r="H37" s="1767"/>
      <c r="I37" s="1767"/>
    </row>
    <row r="38" spans="1:9" ht="37.799999999999997" customHeight="1" x14ac:dyDescent="0.45">
      <c r="A38" s="1767"/>
      <c r="B38" s="1767"/>
      <c r="C38" s="1767"/>
      <c r="D38" s="1767"/>
      <c r="E38" s="1767"/>
      <c r="F38" s="1767"/>
      <c r="G38" s="1767"/>
      <c r="H38" s="1767"/>
      <c r="I38" s="1767"/>
    </row>
    <row r="39" spans="1:9" ht="37.799999999999997" customHeight="1" x14ac:dyDescent="0.45">
      <c r="A39" s="1767"/>
      <c r="B39" s="1767"/>
      <c r="C39" s="1767"/>
      <c r="D39" s="1767"/>
      <c r="E39" s="1767"/>
      <c r="F39" s="1767"/>
      <c r="G39" s="1767"/>
      <c r="H39" s="1767"/>
      <c r="I39" s="1767"/>
    </row>
    <row r="40" spans="1:9" ht="37.799999999999997" customHeight="1" x14ac:dyDescent="0.45">
      <c r="A40" s="1767"/>
      <c r="B40" s="1767"/>
      <c r="C40" s="1767"/>
      <c r="D40" s="1767"/>
      <c r="E40" s="1767"/>
      <c r="F40" s="1767"/>
      <c r="G40" s="1767"/>
      <c r="H40" s="1767"/>
      <c r="I40" s="1767"/>
    </row>
    <row r="41" spans="1:9" ht="37.799999999999997" customHeight="1" x14ac:dyDescent="0.45">
      <c r="A41" s="1767"/>
      <c r="B41" s="1767"/>
      <c r="C41" s="1767"/>
      <c r="D41" s="1767"/>
      <c r="E41" s="1767"/>
      <c r="F41" s="1767"/>
      <c r="G41" s="1767"/>
      <c r="H41" s="1767"/>
      <c r="I41" s="1767"/>
    </row>
    <row r="42" spans="1:9" ht="37.799999999999997" customHeight="1" x14ac:dyDescent="0.45">
      <c r="A42" s="1767"/>
      <c r="B42" s="1767"/>
      <c r="C42" s="1767"/>
      <c r="D42" s="1767"/>
      <c r="E42" s="1767"/>
      <c r="F42" s="1767"/>
      <c r="G42" s="1767"/>
      <c r="H42" s="1767"/>
      <c r="I42" s="1767"/>
    </row>
    <row r="43" spans="1:9" ht="37.799999999999997" customHeight="1" x14ac:dyDescent="0.45">
      <c r="A43" s="1767"/>
      <c r="B43" s="1767"/>
      <c r="C43" s="1767"/>
      <c r="D43" s="1767"/>
      <c r="E43" s="1767"/>
      <c r="F43" s="1767"/>
      <c r="G43" s="1767"/>
      <c r="H43" s="1767"/>
      <c r="I43" s="1767"/>
    </row>
    <row r="44" spans="1:9" ht="37.799999999999997" customHeight="1" x14ac:dyDescent="0.45">
      <c r="A44" s="1767"/>
      <c r="B44" s="1767"/>
      <c r="C44" s="1767"/>
      <c r="D44" s="1767"/>
      <c r="E44" s="1767"/>
      <c r="F44" s="1767"/>
      <c r="G44" s="1767"/>
      <c r="H44" s="1767"/>
      <c r="I44" s="1767"/>
    </row>
    <row r="45" spans="1:9" ht="37.799999999999997" customHeight="1" x14ac:dyDescent="0.45">
      <c r="A45" s="1767"/>
      <c r="B45" s="1767"/>
      <c r="C45" s="1767"/>
      <c r="D45" s="1767"/>
      <c r="E45" s="1767"/>
      <c r="F45" s="1767"/>
      <c r="G45" s="1767"/>
      <c r="H45" s="1767"/>
      <c r="I45" s="1767"/>
    </row>
    <row r="46" spans="1:9" ht="37.799999999999997" customHeight="1" x14ac:dyDescent="0.45">
      <c r="A46" s="1767"/>
      <c r="B46" s="1767"/>
      <c r="C46" s="1767"/>
      <c r="D46" s="1767"/>
      <c r="E46" s="1767"/>
      <c r="F46" s="1767"/>
      <c r="G46" s="1767"/>
      <c r="H46" s="1767"/>
      <c r="I46" s="1767"/>
    </row>
    <row r="47" spans="1:9" ht="37.799999999999997" customHeight="1" x14ac:dyDescent="0.45">
      <c r="A47" s="1767"/>
      <c r="B47" s="1767"/>
      <c r="C47" s="1767"/>
      <c r="D47" s="1767"/>
      <c r="E47" s="1767"/>
      <c r="F47" s="1767"/>
      <c r="G47" s="1767"/>
      <c r="H47" s="1767"/>
      <c r="I47" s="1767"/>
    </row>
    <row r="48" spans="1:9" ht="37.799999999999997" customHeight="1" x14ac:dyDescent="0.45">
      <c r="A48" s="1767"/>
      <c r="B48" s="1767"/>
      <c r="C48" s="1767"/>
      <c r="D48" s="1767"/>
      <c r="E48" s="1767"/>
      <c r="F48" s="1767"/>
      <c r="G48" s="1767"/>
      <c r="H48" s="1767"/>
      <c r="I48" s="1767"/>
    </row>
    <row r="49" spans="1:9" ht="37.799999999999997" customHeight="1" x14ac:dyDescent="0.45">
      <c r="A49" s="1767"/>
      <c r="B49" s="1767"/>
      <c r="C49" s="1767"/>
      <c r="D49" s="1767"/>
      <c r="E49" s="1767"/>
      <c r="F49" s="1767"/>
      <c r="G49" s="1767"/>
      <c r="H49" s="1767"/>
      <c r="I49" s="1767"/>
    </row>
    <row r="50" spans="1:9" ht="37.799999999999997" customHeight="1" x14ac:dyDescent="0.45">
      <c r="A50" s="1767"/>
      <c r="B50" s="1767"/>
      <c r="C50" s="1767"/>
      <c r="D50" s="1767"/>
      <c r="E50" s="1767"/>
      <c r="F50" s="1767"/>
      <c r="G50" s="1767"/>
      <c r="H50" s="1767"/>
      <c r="I50" s="1767"/>
    </row>
    <row r="51" spans="1:9" ht="37.799999999999997" customHeight="1" x14ac:dyDescent="0.45">
      <c r="A51" s="1767"/>
      <c r="B51" s="1767"/>
      <c r="C51" s="1767"/>
      <c r="D51" s="1767"/>
      <c r="E51" s="1767"/>
      <c r="F51" s="1767"/>
      <c r="G51" s="1767"/>
      <c r="H51" s="1767"/>
      <c r="I51" s="1767"/>
    </row>
    <row r="52" spans="1:9" ht="37.799999999999997" customHeight="1" x14ac:dyDescent="0.45">
      <c r="A52" s="1767"/>
      <c r="B52" s="1767"/>
      <c r="C52" s="1767"/>
      <c r="D52" s="1767"/>
      <c r="E52" s="1767"/>
      <c r="F52" s="1767"/>
      <c r="G52" s="1767"/>
      <c r="H52" s="1767"/>
      <c r="I52" s="1767"/>
    </row>
    <row r="53" spans="1:9" ht="37.799999999999997" customHeight="1" x14ac:dyDescent="0.45">
      <c r="A53" s="1767"/>
      <c r="B53" s="1767"/>
      <c r="C53" s="1767"/>
      <c r="D53" s="1767"/>
      <c r="E53" s="1767"/>
      <c r="F53" s="1767"/>
      <c r="G53" s="1767"/>
      <c r="H53" s="1767"/>
      <c r="I53" s="1767"/>
    </row>
    <row r="54" spans="1:9" ht="37.799999999999997" customHeight="1" x14ac:dyDescent="0.45">
      <c r="A54" s="1767"/>
      <c r="B54" s="1767"/>
      <c r="C54" s="1767"/>
      <c r="D54" s="1767"/>
      <c r="E54" s="1767"/>
      <c r="F54" s="1767"/>
      <c r="G54" s="1767"/>
      <c r="H54" s="1767"/>
      <c r="I54" s="1767"/>
    </row>
    <row r="55" spans="1:9" ht="37.799999999999997" customHeight="1" x14ac:dyDescent="0.45">
      <c r="A55" s="1767"/>
      <c r="B55" s="1767"/>
      <c r="C55" s="1767"/>
      <c r="D55" s="1767"/>
      <c r="E55" s="1767"/>
      <c r="F55" s="1767"/>
      <c r="G55" s="1767"/>
      <c r="H55" s="1767"/>
      <c r="I55" s="1767"/>
    </row>
    <row r="56" spans="1:9" ht="37.799999999999997" customHeight="1" x14ac:dyDescent="0.45">
      <c r="A56" s="1767"/>
      <c r="B56" s="1767"/>
      <c r="C56" s="1767"/>
      <c r="D56" s="1767"/>
      <c r="E56" s="1767"/>
      <c r="F56" s="1767"/>
      <c r="G56" s="1767"/>
      <c r="H56" s="1767"/>
      <c r="I56" s="1767"/>
    </row>
    <row r="57" spans="1:9" ht="37.799999999999997" customHeight="1" x14ac:dyDescent="0.45">
      <c r="A57" s="1767"/>
      <c r="B57" s="1767"/>
      <c r="C57" s="1767"/>
      <c r="D57" s="1767"/>
      <c r="E57" s="1767"/>
      <c r="F57" s="1767"/>
      <c r="G57" s="1767"/>
      <c r="H57" s="1767"/>
      <c r="I57" s="1767"/>
    </row>
    <row r="58" spans="1:9" ht="37.799999999999997" customHeight="1" x14ac:dyDescent="0.45">
      <c r="A58" s="1767"/>
      <c r="B58" s="1767"/>
      <c r="C58" s="1767"/>
      <c r="D58" s="1767"/>
      <c r="E58" s="1767"/>
      <c r="F58" s="1767"/>
      <c r="G58" s="1767"/>
      <c r="H58" s="1767"/>
      <c r="I58" s="1767"/>
    </row>
    <row r="59" spans="1:9" ht="37.799999999999997" customHeight="1" x14ac:dyDescent="0.45">
      <c r="A59" s="1767"/>
      <c r="B59" s="1767"/>
      <c r="C59" s="1767"/>
      <c r="D59" s="1767"/>
      <c r="E59" s="1767"/>
      <c r="F59" s="1767"/>
      <c r="G59" s="1767"/>
      <c r="H59" s="1767"/>
      <c r="I59" s="1767"/>
    </row>
    <row r="60" spans="1:9" ht="37.799999999999997" customHeight="1" x14ac:dyDescent="0.45">
      <c r="A60" s="1767"/>
      <c r="B60" s="1767"/>
      <c r="C60" s="1767"/>
      <c r="D60" s="1767"/>
      <c r="E60" s="1767"/>
      <c r="F60" s="1767"/>
      <c r="G60" s="1767"/>
      <c r="H60" s="1767"/>
      <c r="I60" s="1767"/>
    </row>
    <row r="61" spans="1:9" ht="37.799999999999997" customHeight="1" x14ac:dyDescent="0.45">
      <c r="A61" s="1767"/>
      <c r="B61" s="1767"/>
      <c r="C61" s="1767"/>
      <c r="D61" s="1767"/>
      <c r="E61" s="1767"/>
      <c r="F61" s="1767"/>
      <c r="G61" s="1767"/>
      <c r="H61" s="1767"/>
      <c r="I61" s="1767"/>
    </row>
    <row r="62" spans="1:9" ht="37.799999999999997" customHeight="1" x14ac:dyDescent="0.45">
      <c r="A62" s="1767"/>
      <c r="B62" s="1767"/>
      <c r="C62" s="1767"/>
      <c r="D62" s="1767"/>
      <c r="E62" s="1767"/>
      <c r="F62" s="1767"/>
      <c r="G62" s="1767"/>
      <c r="H62" s="1767"/>
      <c r="I62" s="1767"/>
    </row>
    <row r="63" spans="1:9" ht="37.799999999999997" customHeight="1" x14ac:dyDescent="0.45">
      <c r="A63" s="1767"/>
      <c r="B63" s="1767"/>
      <c r="C63" s="1767"/>
      <c r="D63" s="1767"/>
      <c r="E63" s="1767"/>
      <c r="F63" s="1767"/>
      <c r="G63" s="1767"/>
      <c r="H63" s="1767"/>
      <c r="I63" s="1767"/>
    </row>
    <row r="64" spans="1:9" ht="37.799999999999997" customHeight="1" x14ac:dyDescent="0.45">
      <c r="A64" s="1767"/>
      <c r="B64" s="1767"/>
      <c r="C64" s="1767"/>
      <c r="D64" s="1767"/>
      <c r="E64" s="1767"/>
      <c r="F64" s="1767"/>
      <c r="G64" s="1767"/>
      <c r="H64" s="1767"/>
      <c r="I64" s="1767"/>
    </row>
    <row r="65" spans="1:14" ht="37.799999999999997" customHeight="1" x14ac:dyDescent="0.45">
      <c r="A65" s="1767"/>
      <c r="B65" s="1767"/>
      <c r="C65" s="1767"/>
      <c r="D65" s="2318"/>
      <c r="E65" s="2318"/>
      <c r="F65" s="2318"/>
      <c r="G65" s="2318"/>
      <c r="H65" s="1767"/>
      <c r="I65" s="1767"/>
      <c r="J65" s="1767"/>
      <c r="K65" s="1767"/>
      <c r="L65" s="1767"/>
      <c r="M65" s="1767"/>
      <c r="N65" s="1767"/>
    </row>
    <row r="66" spans="1:14" ht="37.799999999999997" customHeight="1" x14ac:dyDescent="0.45">
      <c r="A66" s="1767"/>
      <c r="B66" s="1767"/>
      <c r="C66" s="1767"/>
      <c r="D66" s="2318"/>
      <c r="E66" s="2318"/>
      <c r="F66" s="2318"/>
      <c r="G66" s="2318"/>
      <c r="H66" s="1767"/>
      <c r="I66" s="1767"/>
      <c r="J66" s="1767"/>
      <c r="K66" s="1767"/>
      <c r="L66" s="1767"/>
      <c r="M66" s="1767"/>
      <c r="N66" s="1767"/>
    </row>
    <row r="67" spans="1:14" ht="37.799999999999997" customHeight="1" x14ac:dyDescent="0.45">
      <c r="A67" s="1767"/>
      <c r="B67" s="1767"/>
      <c r="C67" s="1767"/>
      <c r="D67" s="1767"/>
      <c r="E67" s="1767"/>
      <c r="F67" s="1767"/>
      <c r="G67" s="1767"/>
      <c r="H67" s="1767"/>
      <c r="I67" s="1767"/>
      <c r="J67" s="1767"/>
      <c r="K67" s="1767"/>
      <c r="L67" s="1767"/>
      <c r="M67" s="1767"/>
      <c r="N67" s="1767"/>
    </row>
    <row r="68" spans="1:14" ht="37.799999999999997" customHeight="1" x14ac:dyDescent="0.45">
      <c r="A68" s="1767"/>
      <c r="B68" s="1767"/>
      <c r="C68" s="1767"/>
      <c r="D68" s="1767"/>
      <c r="E68" s="1767"/>
      <c r="F68" s="1767"/>
      <c r="G68" s="1767"/>
      <c r="H68" s="1767"/>
      <c r="I68" s="1767"/>
      <c r="J68" s="1767"/>
      <c r="K68" s="1767"/>
      <c r="L68" s="1767"/>
      <c r="M68" s="1767"/>
      <c r="N68" s="1767"/>
    </row>
    <row r="69" spans="1:14" ht="37.799999999999997" customHeight="1" x14ac:dyDescent="0.45">
      <c r="A69" s="1767"/>
      <c r="B69" s="1767"/>
      <c r="C69" s="1767"/>
      <c r="D69" s="1767"/>
      <c r="E69" s="1767"/>
      <c r="F69" s="1767"/>
      <c r="G69" s="1767"/>
      <c r="H69" s="1767"/>
      <c r="I69" s="1767"/>
      <c r="J69" s="1767"/>
      <c r="K69" s="1767"/>
      <c r="L69" s="1767"/>
      <c r="M69" s="1767"/>
      <c r="N69" s="1767"/>
    </row>
    <row r="70" spans="1:14" ht="37.799999999999997" customHeight="1" x14ac:dyDescent="0.45">
      <c r="A70" s="1767"/>
      <c r="B70" s="1767"/>
      <c r="C70" s="1767"/>
      <c r="D70" s="1767"/>
      <c r="E70" s="1767"/>
      <c r="F70" s="1767"/>
      <c r="G70" s="1767"/>
      <c r="H70" s="1767"/>
      <c r="I70" s="1767"/>
      <c r="J70" s="1767"/>
      <c r="K70" s="1767"/>
      <c r="L70" s="1767"/>
      <c r="M70" s="1767"/>
      <c r="N70" s="1767"/>
    </row>
    <row r="71" spans="1:14" ht="37.799999999999997" customHeight="1" x14ac:dyDescent="0.45">
      <c r="A71" s="1767"/>
      <c r="B71" s="1767"/>
      <c r="C71" s="1767"/>
      <c r="D71" s="1767"/>
      <c r="E71" s="1767"/>
      <c r="F71" s="1767"/>
      <c r="G71" s="1767"/>
      <c r="H71" s="1767"/>
      <c r="I71" s="1767"/>
      <c r="J71" s="1767"/>
      <c r="K71" s="1767"/>
      <c r="L71" s="1767"/>
      <c r="M71" s="1767"/>
      <c r="N71" s="1767"/>
    </row>
    <row r="72" spans="1:14" ht="37.799999999999997" customHeight="1" x14ac:dyDescent="0.45">
      <c r="A72" s="1767"/>
      <c r="B72" s="1767"/>
      <c r="C72" s="1767"/>
      <c r="D72" s="1767"/>
      <c r="E72" s="1767"/>
      <c r="F72" s="1767"/>
      <c r="G72" s="1767"/>
      <c r="H72" s="1767"/>
      <c r="I72" s="1767"/>
      <c r="J72" s="1767"/>
      <c r="K72" s="1767"/>
      <c r="L72" s="1767"/>
      <c r="M72" s="1767"/>
      <c r="N72" s="1767"/>
    </row>
    <row r="73" spans="1:14" ht="37.799999999999997" customHeight="1" x14ac:dyDescent="0.45">
      <c r="A73" s="1767"/>
      <c r="B73" s="1767"/>
      <c r="C73" s="1767"/>
      <c r="D73" s="1767"/>
      <c r="E73" s="1767"/>
      <c r="F73" s="1767"/>
      <c r="G73" s="1767"/>
      <c r="H73" s="1767"/>
      <c r="I73" s="1767"/>
      <c r="J73" s="1767"/>
      <c r="K73" s="1767"/>
      <c r="L73" s="1767"/>
      <c r="M73" s="1767"/>
      <c r="N73" s="1767"/>
    </row>
    <row r="74" spans="1:14" ht="37.799999999999997" customHeight="1" x14ac:dyDescent="0.45">
      <c r="A74" s="1767"/>
      <c r="B74" s="1767"/>
      <c r="C74" s="1767"/>
      <c r="D74" s="1767"/>
      <c r="E74" s="1767"/>
      <c r="F74" s="1767"/>
      <c r="G74" s="1767"/>
      <c r="H74" s="1767"/>
      <c r="I74" s="1767"/>
      <c r="J74" s="1767"/>
      <c r="K74" s="1767"/>
      <c r="L74" s="1767"/>
      <c r="M74" s="1767"/>
      <c r="N74" s="1767"/>
    </row>
    <row r="75" spans="1:14" ht="37.799999999999997" customHeight="1" x14ac:dyDescent="0.45">
      <c r="A75" s="1767"/>
      <c r="B75" s="1767"/>
      <c r="C75" s="1767"/>
      <c r="D75" s="1767"/>
      <c r="E75" s="1767"/>
      <c r="F75" s="1767"/>
      <c r="G75" s="1767"/>
      <c r="H75" s="1767"/>
      <c r="I75" s="1767"/>
      <c r="J75" s="1767"/>
      <c r="K75" s="1767"/>
      <c r="L75" s="1767"/>
      <c r="M75" s="1767"/>
      <c r="N75" s="1767"/>
    </row>
    <row r="76" spans="1:14" ht="37.799999999999997" customHeight="1" x14ac:dyDescent="0.45">
      <c r="A76" s="1767"/>
      <c r="B76" s="1767"/>
      <c r="C76" s="1767"/>
      <c r="D76" s="1767"/>
      <c r="E76" s="1767"/>
      <c r="F76" s="1767"/>
      <c r="G76" s="1767"/>
      <c r="H76" s="1767"/>
      <c r="I76" s="1767"/>
      <c r="J76" s="1767"/>
      <c r="K76" s="1767"/>
      <c r="L76" s="1767"/>
      <c r="M76" s="1767"/>
      <c r="N76" s="1767"/>
    </row>
    <row r="77" spans="1:14" ht="37.799999999999997" customHeight="1" x14ac:dyDescent="0.45">
      <c r="A77" s="1767"/>
      <c r="B77" s="1767"/>
      <c r="C77" s="1767"/>
      <c r="D77" s="1767"/>
      <c r="E77" s="1767"/>
      <c r="F77" s="1767"/>
      <c r="G77" s="1767"/>
      <c r="H77" s="1767"/>
      <c r="I77" s="1767"/>
      <c r="J77" s="1767"/>
      <c r="K77" s="1767"/>
      <c r="L77" s="1767"/>
      <c r="M77" s="1767"/>
      <c r="N77" s="1767"/>
    </row>
    <row r="78" spans="1:14" ht="37.799999999999997" customHeight="1" x14ac:dyDescent="0.45">
      <c r="A78" s="1767"/>
      <c r="B78" s="1767"/>
      <c r="C78" s="1767"/>
      <c r="D78" s="1767"/>
      <c r="E78" s="1767"/>
      <c r="F78" s="1767"/>
      <c r="G78" s="1767"/>
      <c r="H78" s="1767"/>
      <c r="I78" s="1767"/>
      <c r="J78" s="1767"/>
      <c r="K78" s="1767"/>
      <c r="L78" s="1767"/>
      <c r="M78" s="1767"/>
      <c r="N78" s="1767"/>
    </row>
    <row r="79" spans="1:14" ht="37.799999999999997" customHeight="1" x14ac:dyDescent="0.45">
      <c r="A79" s="1767"/>
      <c r="B79" s="1767"/>
      <c r="C79" s="1767"/>
      <c r="D79" s="1767"/>
      <c r="E79" s="1767"/>
      <c r="F79" s="1767"/>
      <c r="G79" s="1767"/>
      <c r="H79" s="1767"/>
      <c r="I79" s="1767"/>
      <c r="J79" s="1767"/>
      <c r="K79" s="1767"/>
      <c r="L79" s="1767"/>
      <c r="M79" s="1767"/>
      <c r="N79" s="1767"/>
    </row>
    <row r="80" spans="1:14" ht="37.799999999999997" customHeight="1" x14ac:dyDescent="0.45">
      <c r="A80" s="1767"/>
      <c r="B80" s="1767"/>
      <c r="C80" s="1767"/>
      <c r="D80" s="1767"/>
      <c r="E80" s="1767"/>
      <c r="F80" s="1767"/>
      <c r="G80" s="1767"/>
      <c r="H80" s="1767"/>
      <c r="I80" s="1767"/>
      <c r="J80" s="1767"/>
      <c r="K80" s="1767"/>
      <c r="L80" s="1767"/>
      <c r="M80" s="1767"/>
      <c r="N80" s="1767"/>
    </row>
    <row r="81" spans="1:14" ht="37.799999999999997" customHeight="1" x14ac:dyDescent="0.45">
      <c r="A81" s="1767"/>
      <c r="B81" s="1767"/>
      <c r="C81" s="1767"/>
      <c r="D81" s="1767"/>
      <c r="E81" s="1767"/>
      <c r="F81" s="1767"/>
      <c r="G81" s="1767"/>
      <c r="H81" s="1767"/>
      <c r="I81" s="1767"/>
      <c r="J81" s="1767"/>
      <c r="K81" s="1767"/>
      <c r="L81" s="1767"/>
      <c r="M81" s="1767"/>
      <c r="N81" s="1767"/>
    </row>
    <row r="82" spans="1:14" ht="37.799999999999997" customHeight="1" x14ac:dyDescent="0.45">
      <c r="A82" s="1767"/>
      <c r="B82" s="1767"/>
      <c r="C82" s="1767"/>
      <c r="D82" s="1767"/>
      <c r="E82" s="1767"/>
      <c r="F82" s="1767"/>
      <c r="G82" s="1767"/>
      <c r="H82" s="1767"/>
      <c r="I82" s="1767"/>
      <c r="J82" s="1767"/>
      <c r="K82" s="1767"/>
      <c r="L82" s="1767"/>
      <c r="M82" s="1767"/>
      <c r="N82" s="1767"/>
    </row>
    <row r="83" spans="1:14" ht="37.799999999999997" customHeight="1" x14ac:dyDescent="0.45">
      <c r="A83" s="1767"/>
      <c r="B83" s="1767"/>
      <c r="C83" s="1767"/>
      <c r="D83" s="1767"/>
      <c r="E83" s="1767"/>
      <c r="F83" s="1767"/>
      <c r="G83" s="1767"/>
      <c r="H83" s="1767"/>
      <c r="I83" s="1767"/>
      <c r="J83" s="1767"/>
      <c r="K83" s="1767"/>
      <c r="L83" s="1767"/>
      <c r="M83" s="1767"/>
      <c r="N83" s="1767"/>
    </row>
    <row r="84" spans="1:14" ht="37.799999999999997" customHeight="1" x14ac:dyDescent="0.45">
      <c r="A84" s="1767"/>
      <c r="B84" s="1767"/>
      <c r="C84" s="1767"/>
      <c r="D84" s="1767"/>
      <c r="E84" s="1767"/>
      <c r="F84" s="1767"/>
      <c r="G84" s="1767"/>
      <c r="H84" s="1767"/>
      <c r="I84" s="1767"/>
      <c r="J84" s="1767"/>
      <c r="K84" s="1767"/>
      <c r="L84" s="1767"/>
      <c r="M84" s="1767"/>
      <c r="N84" s="1767"/>
    </row>
    <row r="85" spans="1:14" ht="37.799999999999997" customHeight="1" x14ac:dyDescent="0.45">
      <c r="A85" s="1767"/>
      <c r="B85" s="1767"/>
      <c r="C85" s="1767"/>
      <c r="D85" s="1767"/>
      <c r="E85" s="1767"/>
      <c r="F85" s="1767"/>
      <c r="G85" s="1767"/>
      <c r="H85" s="1767"/>
      <c r="I85" s="1767"/>
      <c r="J85" s="1767"/>
      <c r="K85" s="1767"/>
      <c r="L85" s="1767"/>
      <c r="M85" s="1767"/>
      <c r="N85" s="1767"/>
    </row>
    <row r="86" spans="1:14" ht="37.799999999999997" customHeight="1" x14ac:dyDescent="0.45">
      <c r="A86" s="1767"/>
      <c r="B86" s="1767"/>
      <c r="C86" s="1767"/>
      <c r="D86" s="1767"/>
      <c r="E86" s="1767"/>
      <c r="F86" s="1767"/>
      <c r="G86" s="1767"/>
      <c r="H86" s="1767"/>
      <c r="I86" s="1767"/>
      <c r="J86" s="1767"/>
      <c r="K86" s="1767"/>
      <c r="L86" s="1767"/>
      <c r="M86" s="1767"/>
      <c r="N86" s="1767"/>
    </row>
    <row r="87" spans="1:14" ht="37.799999999999997" customHeight="1" x14ac:dyDescent="0.45">
      <c r="A87" s="1767"/>
      <c r="B87" s="1767"/>
      <c r="C87" s="1767"/>
      <c r="D87" s="1767"/>
      <c r="E87" s="1767"/>
      <c r="F87" s="1767"/>
      <c r="G87" s="1767"/>
      <c r="H87" s="1767"/>
      <c r="I87" s="1767"/>
      <c r="J87" s="1767"/>
      <c r="K87" s="1767"/>
      <c r="L87" s="1767"/>
      <c r="M87" s="1767"/>
      <c r="N87" s="1767"/>
    </row>
    <row r="88" spans="1:14" ht="37.799999999999997" customHeight="1" x14ac:dyDescent="0.45">
      <c r="A88" s="1767"/>
      <c r="B88" s="1767"/>
      <c r="C88" s="1767"/>
      <c r="D88" s="1767"/>
      <c r="E88" s="1767"/>
      <c r="F88" s="1767"/>
      <c r="G88" s="1767"/>
      <c r="H88" s="1767"/>
      <c r="I88" s="1767"/>
      <c r="J88" s="1767"/>
      <c r="K88" s="1767"/>
      <c r="L88" s="1767"/>
      <c r="M88" s="1767"/>
      <c r="N88" s="1767"/>
    </row>
    <row r="89" spans="1:14" ht="37.799999999999997" customHeight="1" x14ac:dyDescent="0.45">
      <c r="A89" s="1767"/>
      <c r="B89" s="1767"/>
      <c r="C89" s="1767"/>
      <c r="D89" s="1767"/>
      <c r="E89" s="1767"/>
      <c r="F89" s="1767"/>
      <c r="G89" s="1767"/>
      <c r="H89" s="1767"/>
      <c r="I89" s="1767"/>
      <c r="J89" s="1767"/>
      <c r="K89" s="1767"/>
      <c r="L89" s="1767"/>
      <c r="M89" s="1767"/>
      <c r="N89" s="1767"/>
    </row>
    <row r="90" spans="1:14" ht="37.799999999999997" customHeight="1" x14ac:dyDescent="0.45">
      <c r="A90" s="1767"/>
      <c r="B90" s="1767"/>
      <c r="C90" s="1767"/>
      <c r="D90" s="1767"/>
      <c r="E90" s="1767"/>
      <c r="F90" s="1767"/>
      <c r="G90" s="1767"/>
      <c r="H90" s="1767"/>
      <c r="I90" s="1767"/>
      <c r="J90" s="1767"/>
      <c r="K90" s="1767"/>
      <c r="L90" s="1767"/>
      <c r="M90" s="1767"/>
      <c r="N90" s="1767"/>
    </row>
    <row r="91" spans="1:14" ht="37.799999999999997" customHeight="1" x14ac:dyDescent="0.45">
      <c r="A91" s="1767"/>
      <c r="B91" s="1767"/>
      <c r="C91" s="1767"/>
      <c r="D91" s="1767"/>
      <c r="E91" s="1767"/>
      <c r="F91" s="1767"/>
      <c r="G91" s="1767"/>
      <c r="H91" s="1767"/>
      <c r="I91" s="1767"/>
      <c r="J91" s="1767"/>
      <c r="K91" s="1767"/>
      <c r="L91" s="1767"/>
      <c r="M91" s="1767"/>
      <c r="N91" s="1767"/>
    </row>
    <row r="92" spans="1:14" ht="37.799999999999997" customHeight="1" x14ac:dyDescent="0.45">
      <c r="A92" s="1767"/>
      <c r="B92" s="1767"/>
      <c r="C92" s="1767"/>
      <c r="D92" s="1767"/>
      <c r="E92" s="1767"/>
      <c r="F92" s="1767"/>
      <c r="G92" s="1767"/>
      <c r="H92" s="1767"/>
      <c r="I92" s="1767"/>
      <c r="J92" s="1767"/>
      <c r="K92" s="1767"/>
      <c r="L92" s="1767"/>
      <c r="M92" s="1767"/>
      <c r="N92" s="1767"/>
    </row>
    <row r="93" spans="1:14" ht="37.799999999999997" customHeight="1" x14ac:dyDescent="0.45">
      <c r="A93" s="1767"/>
      <c r="B93" s="1767"/>
      <c r="C93" s="1767"/>
      <c r="D93" s="1767"/>
      <c r="E93" s="1767"/>
      <c r="F93" s="1767"/>
      <c r="G93" s="1767"/>
      <c r="H93" s="1767"/>
      <c r="I93" s="1767"/>
      <c r="J93" s="1767"/>
      <c r="K93" s="1767"/>
      <c r="L93" s="1767"/>
      <c r="M93" s="1767"/>
      <c r="N93" s="1767"/>
    </row>
    <row r="94" spans="1:14" ht="37.799999999999997" customHeight="1" x14ac:dyDescent="0.45">
      <c r="A94" s="1767"/>
      <c r="B94" s="1767"/>
      <c r="C94" s="1767"/>
      <c r="D94" s="1767"/>
      <c r="E94" s="1767"/>
      <c r="F94" s="1767"/>
      <c r="G94" s="1767"/>
      <c r="H94" s="1767"/>
      <c r="I94" s="1767"/>
      <c r="J94" s="1767"/>
      <c r="K94" s="1767"/>
      <c r="L94" s="1767"/>
      <c r="M94" s="1767"/>
      <c r="N94" s="1767"/>
    </row>
    <row r="95" spans="1:14" ht="37.799999999999997" customHeight="1" x14ac:dyDescent="0.45">
      <c r="A95" s="1767"/>
      <c r="B95" s="1767"/>
      <c r="C95" s="1767"/>
      <c r="D95" s="1767"/>
      <c r="E95" s="1767"/>
      <c r="F95" s="1767"/>
      <c r="G95" s="1767"/>
      <c r="H95" s="1767"/>
      <c r="I95" s="1767"/>
      <c r="J95" s="1767"/>
      <c r="K95" s="1767"/>
      <c r="L95" s="1767"/>
      <c r="M95" s="1767"/>
      <c r="N95" s="1767"/>
    </row>
    <row r="96" spans="1:14" ht="37.799999999999997" customHeight="1" x14ac:dyDescent="0.45">
      <c r="A96" s="1767"/>
      <c r="B96" s="1767"/>
      <c r="C96" s="1767"/>
      <c r="D96" s="1767"/>
      <c r="E96" s="1767"/>
      <c r="F96" s="1767"/>
      <c r="G96" s="1767"/>
      <c r="H96" s="1767"/>
      <c r="I96" s="1767"/>
      <c r="J96" s="1767"/>
      <c r="K96" s="1767"/>
      <c r="L96" s="1767"/>
      <c r="M96" s="1767"/>
      <c r="N96" s="1767"/>
    </row>
    <row r="97" spans="1:14" ht="37.799999999999997" customHeight="1" x14ac:dyDescent="0.45">
      <c r="A97" s="1767"/>
      <c r="B97" s="1767"/>
      <c r="C97" s="1767"/>
      <c r="D97" s="1767"/>
      <c r="E97" s="1767"/>
      <c r="F97" s="1767"/>
      <c r="G97" s="1767"/>
      <c r="H97" s="1767"/>
      <c r="I97" s="1767"/>
      <c r="J97" s="1767"/>
      <c r="K97" s="1767"/>
      <c r="L97" s="1767"/>
      <c r="M97" s="1767"/>
      <c r="N97" s="1767"/>
    </row>
    <row r="98" spans="1:14" ht="37.799999999999997" customHeight="1" x14ac:dyDescent="0.45">
      <c r="A98" s="1767"/>
      <c r="B98" s="1767"/>
      <c r="C98" s="1767"/>
      <c r="D98" s="1767"/>
      <c r="E98" s="1767"/>
      <c r="F98" s="1767"/>
      <c r="G98" s="1767"/>
      <c r="H98" s="1767"/>
      <c r="I98" s="1767"/>
      <c r="J98" s="1767"/>
      <c r="K98" s="1767"/>
      <c r="L98" s="1767"/>
      <c r="M98" s="1767"/>
      <c r="N98" s="1767"/>
    </row>
    <row r="99" spans="1:14" ht="37.799999999999997" customHeight="1" x14ac:dyDescent="0.45">
      <c r="A99" s="1767"/>
      <c r="B99" s="1767"/>
      <c r="C99" s="1767"/>
      <c r="D99" s="1767"/>
      <c r="E99" s="1767"/>
      <c r="F99" s="1767"/>
      <c r="G99" s="1767"/>
      <c r="H99" s="1767"/>
      <c r="I99" s="1767"/>
      <c r="J99" s="1767"/>
      <c r="K99" s="1767"/>
      <c r="L99" s="1767"/>
      <c r="M99" s="1767"/>
      <c r="N99" s="1767"/>
    </row>
    <row r="100" spans="1:14" ht="37.799999999999997" customHeight="1" x14ac:dyDescent="0.45">
      <c r="A100" s="1767"/>
      <c r="B100" s="1767"/>
      <c r="C100" s="1767"/>
      <c r="D100" s="1767"/>
      <c r="E100" s="1767"/>
      <c r="F100" s="1767"/>
      <c r="G100" s="1767"/>
      <c r="H100" s="1767"/>
      <c r="I100" s="1767"/>
      <c r="J100" s="1767"/>
      <c r="K100" s="1767"/>
      <c r="L100" s="1767"/>
      <c r="M100" s="1767"/>
      <c r="N100" s="1767"/>
    </row>
    <row r="101" spans="1:14" ht="37.799999999999997" customHeight="1" x14ac:dyDescent="0.45">
      <c r="A101" s="1767"/>
      <c r="B101" s="1767"/>
      <c r="C101" s="1767"/>
      <c r="D101" s="1767"/>
      <c r="E101" s="1767"/>
      <c r="F101" s="1767"/>
      <c r="G101" s="1767"/>
      <c r="H101" s="1767"/>
      <c r="I101" s="1767"/>
      <c r="J101" s="1767"/>
      <c r="K101" s="1767"/>
      <c r="L101" s="1767"/>
      <c r="M101" s="1767"/>
      <c r="N101" s="1767"/>
    </row>
    <row r="102" spans="1:14" ht="37.799999999999997" customHeight="1" x14ac:dyDescent="0.45">
      <c r="A102" s="1767"/>
      <c r="B102" s="1767"/>
      <c r="C102" s="1767"/>
      <c r="D102" s="1767"/>
      <c r="E102" s="1767"/>
      <c r="F102" s="1767"/>
      <c r="G102" s="1767"/>
      <c r="H102" s="1767"/>
      <c r="I102" s="1767"/>
      <c r="J102" s="1767"/>
      <c r="K102" s="1767"/>
      <c r="L102" s="1767"/>
      <c r="M102" s="1767"/>
      <c r="N102" s="1767"/>
    </row>
    <row r="103" spans="1:14" ht="37.799999999999997" customHeight="1" x14ac:dyDescent="0.45">
      <c r="A103" s="1767"/>
      <c r="B103" s="1767"/>
      <c r="C103" s="1767"/>
      <c r="D103" s="1767"/>
      <c r="E103" s="1767"/>
      <c r="F103" s="1767"/>
      <c r="G103" s="1767"/>
      <c r="H103" s="1767"/>
      <c r="I103" s="1767"/>
      <c r="J103" s="1767"/>
      <c r="K103" s="1767"/>
      <c r="L103" s="1767"/>
      <c r="M103" s="1767"/>
      <c r="N103" s="1767"/>
    </row>
    <row r="104" spans="1:14" ht="37.799999999999997" customHeight="1" x14ac:dyDescent="0.45">
      <c r="A104" s="1767"/>
      <c r="B104" s="1767"/>
      <c r="C104" s="1767"/>
      <c r="D104" s="1767"/>
      <c r="E104" s="1767"/>
      <c r="F104" s="1767"/>
      <c r="G104" s="1767"/>
      <c r="H104" s="1767"/>
      <c r="I104" s="1767"/>
      <c r="J104" s="1767"/>
      <c r="K104" s="1767"/>
      <c r="L104" s="1767"/>
      <c r="M104" s="1767"/>
      <c r="N104" s="1767"/>
    </row>
    <row r="105" spans="1:14" ht="37.799999999999997" customHeight="1" x14ac:dyDescent="0.45">
      <c r="A105" s="1767"/>
      <c r="B105" s="1767"/>
      <c r="C105" s="1767"/>
      <c r="D105" s="1767"/>
      <c r="E105" s="1767"/>
      <c r="F105" s="1767"/>
      <c r="G105" s="1767"/>
      <c r="H105" s="1767"/>
      <c r="I105" s="1767"/>
      <c r="J105" s="1767"/>
      <c r="K105" s="1767"/>
      <c r="L105" s="1767"/>
      <c r="M105" s="1767"/>
      <c r="N105" s="1767"/>
    </row>
    <row r="106" spans="1:14" ht="37.799999999999997" customHeight="1" x14ac:dyDescent="0.45">
      <c r="A106" s="1767"/>
      <c r="B106" s="1767"/>
      <c r="C106" s="1767"/>
      <c r="D106" s="1767"/>
      <c r="E106" s="1767"/>
      <c r="F106" s="1767"/>
      <c r="G106" s="1767"/>
      <c r="H106" s="1767"/>
      <c r="I106" s="1767"/>
      <c r="J106" s="1767"/>
      <c r="K106" s="1767"/>
      <c r="L106" s="1767"/>
      <c r="M106" s="1767"/>
      <c r="N106" s="1767"/>
    </row>
    <row r="107" spans="1:14" ht="37.799999999999997" customHeight="1" x14ac:dyDescent="0.45">
      <c r="A107" s="1767"/>
      <c r="B107" s="1767"/>
      <c r="C107" s="1767"/>
      <c r="D107" s="1767"/>
      <c r="E107" s="1767"/>
      <c r="F107" s="1767"/>
      <c r="G107" s="1767"/>
      <c r="H107" s="1767"/>
      <c r="I107" s="1767"/>
      <c r="J107" s="1767"/>
      <c r="K107" s="1767"/>
      <c r="L107" s="1767"/>
      <c r="M107" s="1767"/>
      <c r="N107" s="1767"/>
    </row>
    <row r="108" spans="1:14" ht="37.799999999999997" customHeight="1" x14ac:dyDescent="0.45">
      <c r="A108" s="1767"/>
      <c r="B108" s="1767"/>
      <c r="C108" s="1767"/>
      <c r="D108" s="1767"/>
      <c r="E108" s="1767"/>
      <c r="F108" s="1767"/>
      <c r="G108" s="1767"/>
      <c r="H108" s="1767"/>
      <c r="I108" s="1767"/>
      <c r="J108" s="1767"/>
      <c r="K108" s="1767"/>
      <c r="L108" s="1767"/>
      <c r="M108" s="1767"/>
      <c r="N108" s="1767"/>
    </row>
    <row r="109" spans="1:14" ht="37.799999999999997" customHeight="1" x14ac:dyDescent="0.45">
      <c r="A109" s="1767"/>
      <c r="B109" s="1767"/>
      <c r="C109" s="1767"/>
      <c r="D109" s="1767"/>
      <c r="E109" s="1767"/>
      <c r="F109" s="1767"/>
      <c r="G109" s="1767"/>
      <c r="H109" s="1767"/>
      <c r="I109" s="1767"/>
      <c r="J109" s="1767"/>
      <c r="K109" s="1767"/>
      <c r="L109" s="1767"/>
      <c r="M109" s="1767"/>
      <c r="N109" s="1767"/>
    </row>
    <row r="110" spans="1:14" ht="37.799999999999997" customHeight="1" x14ac:dyDescent="0.45">
      <c r="A110" s="1767"/>
      <c r="B110" s="1767"/>
      <c r="C110" s="1767"/>
      <c r="D110" s="1767"/>
      <c r="E110" s="1767"/>
      <c r="F110" s="1767"/>
      <c r="G110" s="1767"/>
      <c r="H110" s="1767"/>
      <c r="I110" s="1767"/>
      <c r="J110" s="1767"/>
      <c r="K110" s="1767"/>
      <c r="L110" s="1767"/>
      <c r="M110" s="1767"/>
      <c r="N110" s="1767"/>
    </row>
    <row r="111" spans="1:14" ht="37.799999999999997" customHeight="1" x14ac:dyDescent="0.45">
      <c r="A111" s="1767"/>
      <c r="B111" s="1767"/>
      <c r="C111" s="1767"/>
      <c r="D111" s="1767"/>
      <c r="E111" s="1767"/>
      <c r="F111" s="1767"/>
      <c r="G111" s="1767"/>
      <c r="H111" s="1767"/>
      <c r="I111" s="1767"/>
      <c r="J111" s="1767"/>
      <c r="K111" s="1767"/>
      <c r="L111" s="1767"/>
      <c r="M111" s="1767"/>
      <c r="N111" s="1767"/>
    </row>
    <row r="112" spans="1:14" ht="37.799999999999997" customHeight="1" x14ac:dyDescent="0.45">
      <c r="A112" s="1767"/>
      <c r="B112" s="1767"/>
      <c r="C112" s="1767"/>
      <c r="D112" s="1767"/>
      <c r="E112" s="1767"/>
      <c r="F112" s="1767"/>
      <c r="G112" s="1767"/>
      <c r="H112" s="1767"/>
      <c r="I112" s="1767"/>
      <c r="J112" s="1767"/>
      <c r="K112" s="1767"/>
      <c r="L112" s="1767"/>
      <c r="M112" s="1767"/>
      <c r="N112" s="1767"/>
    </row>
    <row r="113" spans="1:14" ht="37.799999999999997" customHeight="1" x14ac:dyDescent="0.45">
      <c r="A113" s="1767"/>
      <c r="B113" s="1767"/>
      <c r="C113" s="1767"/>
      <c r="D113" s="1767"/>
      <c r="E113" s="1767"/>
      <c r="F113" s="1767"/>
      <c r="G113" s="1767"/>
      <c r="H113" s="1767"/>
      <c r="I113" s="1767"/>
      <c r="J113" s="1767"/>
      <c r="K113" s="1767"/>
      <c r="L113" s="1767"/>
      <c r="M113" s="1767"/>
      <c r="N113" s="1767"/>
    </row>
    <row r="114" spans="1:14" ht="37.799999999999997" customHeight="1" x14ac:dyDescent="0.45">
      <c r="A114" s="1767"/>
      <c r="B114" s="1767"/>
      <c r="C114" s="1767"/>
      <c r="D114" s="1767"/>
      <c r="E114" s="1767"/>
      <c r="F114" s="1767"/>
      <c r="G114" s="1767"/>
      <c r="H114" s="1767"/>
      <c r="I114" s="1767"/>
      <c r="J114" s="1767"/>
      <c r="K114" s="1767"/>
      <c r="L114" s="1767"/>
      <c r="M114" s="1767"/>
      <c r="N114" s="1767"/>
    </row>
    <row r="115" spans="1:14" ht="37.799999999999997" customHeight="1" x14ac:dyDescent="0.45">
      <c r="A115" s="1767"/>
      <c r="B115" s="1767"/>
      <c r="C115" s="1767"/>
      <c r="D115" s="1767"/>
      <c r="E115" s="1767"/>
      <c r="F115" s="1767"/>
      <c r="G115" s="1767"/>
      <c r="H115" s="1767"/>
      <c r="I115" s="1767"/>
      <c r="J115" s="1767"/>
      <c r="K115" s="1767"/>
      <c r="L115" s="1767"/>
      <c r="M115" s="1767"/>
      <c r="N115" s="1767"/>
    </row>
    <row r="116" spans="1:14" ht="37.799999999999997" customHeight="1" x14ac:dyDescent="0.45">
      <c r="A116" s="1767"/>
      <c r="B116" s="1767"/>
      <c r="C116" s="1767"/>
      <c r="D116" s="1767"/>
      <c r="E116" s="1767"/>
      <c r="F116" s="1767"/>
      <c r="G116" s="1767"/>
      <c r="H116" s="1767"/>
      <c r="I116" s="1767"/>
      <c r="J116" s="1767"/>
      <c r="K116" s="1767"/>
      <c r="L116" s="1767"/>
      <c r="M116" s="1767"/>
      <c r="N116" s="1767"/>
    </row>
    <row r="117" spans="1:14" ht="37.799999999999997" customHeight="1" x14ac:dyDescent="0.45">
      <c r="A117" s="1767"/>
      <c r="B117" s="1767"/>
      <c r="C117" s="1767"/>
      <c r="D117" s="1767"/>
      <c r="E117" s="1767"/>
      <c r="F117" s="1767"/>
      <c r="G117" s="1767"/>
      <c r="H117" s="1767"/>
      <c r="I117" s="1767"/>
      <c r="J117" s="1767"/>
      <c r="K117" s="1767"/>
      <c r="L117" s="1767"/>
      <c r="M117" s="1767"/>
      <c r="N117" s="1767"/>
    </row>
    <row r="118" spans="1:14" ht="37.799999999999997" customHeight="1" x14ac:dyDescent="0.45">
      <c r="A118" s="1767"/>
      <c r="B118" s="1767"/>
      <c r="C118" s="1767"/>
      <c r="D118" s="1767"/>
      <c r="E118" s="1767"/>
      <c r="F118" s="1767"/>
      <c r="G118" s="1767"/>
      <c r="H118" s="1767"/>
      <c r="I118" s="1767"/>
      <c r="J118" s="1767"/>
      <c r="K118" s="1767"/>
      <c r="L118" s="1767"/>
      <c r="M118" s="1767"/>
      <c r="N118" s="1767"/>
    </row>
    <row r="119" spans="1:14" ht="37.799999999999997" customHeight="1" x14ac:dyDescent="0.45">
      <c r="A119" s="1767"/>
      <c r="B119" s="1767"/>
      <c r="C119" s="1767"/>
      <c r="D119" s="1767"/>
      <c r="E119" s="1767"/>
      <c r="F119" s="1767"/>
      <c r="G119" s="1767"/>
      <c r="H119" s="1767"/>
      <c r="I119" s="1767"/>
      <c r="J119" s="1767"/>
      <c r="K119" s="1767"/>
      <c r="L119" s="1767"/>
      <c r="M119" s="1767"/>
      <c r="N119" s="1767"/>
    </row>
    <row r="120" spans="1:14" ht="37.799999999999997" customHeight="1" x14ac:dyDescent="0.45">
      <c r="A120" s="1767"/>
      <c r="B120" s="1767"/>
      <c r="C120" s="1767"/>
      <c r="D120" s="1767"/>
      <c r="E120" s="1767"/>
      <c r="F120" s="1767"/>
      <c r="G120" s="1767"/>
      <c r="H120" s="1767"/>
      <c r="I120" s="1767"/>
      <c r="J120" s="1767"/>
      <c r="K120" s="1767"/>
      <c r="L120" s="1767"/>
      <c r="M120" s="1767"/>
      <c r="N120" s="1767"/>
    </row>
    <row r="121" spans="1:14" ht="37.799999999999997" customHeight="1" x14ac:dyDescent="0.45">
      <c r="A121" s="1767"/>
      <c r="B121" s="1767"/>
      <c r="C121" s="1767"/>
      <c r="D121" s="1767"/>
      <c r="E121" s="1767"/>
      <c r="F121" s="1767"/>
      <c r="G121" s="1767"/>
      <c r="H121" s="1767"/>
      <c r="I121" s="1767"/>
      <c r="J121" s="1767"/>
      <c r="K121" s="1767"/>
      <c r="L121" s="1767"/>
      <c r="M121" s="1767"/>
      <c r="N121" s="1767"/>
    </row>
    <row r="122" spans="1:14" ht="37.799999999999997" customHeight="1" x14ac:dyDescent="0.45">
      <c r="A122" s="1767"/>
      <c r="B122" s="1767"/>
      <c r="C122" s="1767"/>
      <c r="D122" s="1767"/>
      <c r="E122" s="1767"/>
      <c r="F122" s="1767"/>
      <c r="G122" s="1767"/>
      <c r="H122" s="1767"/>
      <c r="I122" s="1767"/>
      <c r="J122" s="1767"/>
      <c r="K122" s="1767"/>
      <c r="L122" s="1767"/>
      <c r="M122" s="1767"/>
      <c r="N122" s="1767"/>
    </row>
    <row r="123" spans="1:14" ht="37.799999999999997" customHeight="1" x14ac:dyDescent="0.45">
      <c r="A123" s="1767"/>
      <c r="B123" s="1767"/>
      <c r="C123" s="1767"/>
      <c r="D123" s="1767"/>
      <c r="E123" s="1767"/>
      <c r="F123" s="1767"/>
      <c r="G123" s="1767"/>
      <c r="H123" s="1767"/>
      <c r="I123" s="1767"/>
      <c r="J123" s="1767"/>
      <c r="K123" s="1767"/>
      <c r="L123" s="1767"/>
      <c r="M123" s="1767"/>
      <c r="N123" s="1767"/>
    </row>
    <row r="124" spans="1:14" ht="37.799999999999997" customHeight="1" x14ac:dyDescent="0.45">
      <c r="A124" s="1767"/>
      <c r="B124" s="1767"/>
      <c r="C124" s="1767"/>
      <c r="D124" s="1767"/>
      <c r="E124" s="1767"/>
      <c r="F124" s="1767"/>
      <c r="G124" s="1767"/>
      <c r="H124" s="1767"/>
      <c r="I124" s="1767"/>
      <c r="J124" s="1767"/>
      <c r="K124" s="1767"/>
      <c r="L124" s="1767"/>
      <c r="M124" s="1767"/>
      <c r="N124" s="1767"/>
    </row>
    <row r="125" spans="1:14" ht="37.799999999999997" customHeight="1" x14ac:dyDescent="0.45">
      <c r="A125" s="1767"/>
      <c r="B125" s="1767"/>
      <c r="C125" s="1767"/>
      <c r="D125" s="1767"/>
      <c r="E125" s="1767"/>
      <c r="F125" s="1767"/>
      <c r="G125" s="1767"/>
      <c r="H125" s="1767"/>
      <c r="I125" s="1767"/>
      <c r="J125" s="1767"/>
      <c r="K125" s="1767"/>
      <c r="L125" s="1767"/>
      <c r="M125" s="1767"/>
      <c r="N125" s="1767"/>
    </row>
    <row r="126" spans="1:14" ht="37.799999999999997" customHeight="1" x14ac:dyDescent="0.45">
      <c r="A126" s="1767"/>
      <c r="B126" s="1767"/>
      <c r="C126" s="1767"/>
      <c r="D126" s="1767"/>
      <c r="E126" s="1767"/>
      <c r="F126" s="1767"/>
      <c r="G126" s="1767"/>
      <c r="H126" s="1767"/>
      <c r="I126" s="1767"/>
      <c r="J126" s="1767"/>
      <c r="K126" s="1767"/>
      <c r="L126" s="1767"/>
      <c r="M126" s="1767"/>
      <c r="N126" s="1767"/>
    </row>
    <row r="127" spans="1:14" ht="37.799999999999997" customHeight="1" x14ac:dyDescent="0.45">
      <c r="A127" s="1767"/>
      <c r="B127" s="1767"/>
      <c r="C127" s="1767"/>
      <c r="D127" s="1767"/>
      <c r="E127" s="1767"/>
      <c r="F127" s="1767"/>
      <c r="G127" s="1767"/>
      <c r="H127" s="1767"/>
      <c r="I127" s="1767"/>
      <c r="J127" s="1767"/>
      <c r="K127" s="1767"/>
      <c r="L127" s="1767"/>
      <c r="M127" s="1767"/>
      <c r="N127" s="1767"/>
    </row>
    <row r="128" spans="1:14" ht="37.799999999999997" customHeight="1" x14ac:dyDescent="0.45">
      <c r="A128" s="1767"/>
      <c r="B128" s="1767"/>
      <c r="C128" s="1767"/>
      <c r="D128" s="1767"/>
      <c r="E128" s="1767"/>
      <c r="F128" s="1767"/>
      <c r="G128" s="1767"/>
      <c r="H128" s="1767"/>
      <c r="I128" s="1767"/>
      <c r="J128" s="1767"/>
      <c r="K128" s="1767"/>
      <c r="L128" s="1767"/>
      <c r="M128" s="1767"/>
      <c r="N128" s="1767"/>
    </row>
    <row r="129" spans="1:14" ht="37.799999999999997" customHeight="1" x14ac:dyDescent="0.45">
      <c r="A129" s="1767"/>
      <c r="B129" s="1767"/>
      <c r="C129" s="1767"/>
      <c r="D129" s="1767"/>
      <c r="E129" s="1767"/>
      <c r="F129" s="1767"/>
      <c r="G129" s="1767"/>
      <c r="H129" s="1767"/>
      <c r="I129" s="1767"/>
      <c r="J129" s="1767"/>
      <c r="K129" s="1767"/>
      <c r="L129" s="1767"/>
      <c r="M129" s="1767"/>
      <c r="N129" s="1767"/>
    </row>
    <row r="130" spans="1:14" ht="37.799999999999997" customHeight="1" x14ac:dyDescent="0.45">
      <c r="A130" s="1767"/>
      <c r="B130" s="1767"/>
      <c r="C130" s="1767"/>
      <c r="D130" s="1767"/>
      <c r="E130" s="1767"/>
      <c r="F130" s="1767"/>
      <c r="G130" s="1767"/>
      <c r="H130" s="1767"/>
      <c r="I130" s="1767"/>
      <c r="J130" s="1767"/>
      <c r="K130" s="1767"/>
      <c r="L130" s="1767"/>
      <c r="M130" s="1767"/>
      <c r="N130" s="1767"/>
    </row>
    <row r="131" spans="1:14" ht="37.799999999999997" customHeight="1" x14ac:dyDescent="0.45">
      <c r="A131" s="1767"/>
      <c r="B131" s="1767"/>
      <c r="C131" s="1767"/>
      <c r="D131" s="1767"/>
      <c r="E131" s="1767"/>
      <c r="F131" s="1767"/>
      <c r="G131" s="1767"/>
      <c r="H131" s="1767"/>
      <c r="I131" s="1767"/>
      <c r="J131" s="1767"/>
      <c r="K131" s="1767"/>
      <c r="L131" s="1767"/>
      <c r="M131" s="1767"/>
      <c r="N131" s="1767"/>
    </row>
    <row r="132" spans="1:14" ht="37.799999999999997" customHeight="1" x14ac:dyDescent="0.45">
      <c r="A132" s="1767"/>
      <c r="B132" s="1767"/>
      <c r="C132" s="1767"/>
      <c r="D132" s="1767"/>
      <c r="E132" s="1767"/>
      <c r="F132" s="1767"/>
      <c r="G132" s="1767"/>
      <c r="H132" s="1767"/>
      <c r="I132" s="1767"/>
      <c r="J132" s="1767"/>
      <c r="K132" s="1767"/>
      <c r="L132" s="1767"/>
      <c r="M132" s="1767"/>
      <c r="N132" s="1767"/>
    </row>
    <row r="133" spans="1:14" ht="37.799999999999997" customHeight="1" x14ac:dyDescent="0.45">
      <c r="A133" s="1767"/>
      <c r="B133" s="1767"/>
      <c r="C133" s="1767"/>
      <c r="D133" s="1767"/>
      <c r="E133" s="1767"/>
      <c r="F133" s="1767"/>
      <c r="G133" s="1767"/>
      <c r="H133" s="1767"/>
      <c r="I133" s="1767"/>
      <c r="J133" s="1767"/>
      <c r="K133" s="1767"/>
      <c r="L133" s="1767"/>
      <c r="M133" s="1767"/>
      <c r="N133" s="1767"/>
    </row>
    <row r="134" spans="1:14" ht="37.799999999999997" customHeight="1" x14ac:dyDescent="0.45">
      <c r="A134" s="1767"/>
      <c r="B134" s="1767"/>
      <c r="C134" s="1767"/>
      <c r="D134" s="1767"/>
      <c r="E134" s="1767"/>
      <c r="F134" s="1767"/>
      <c r="G134" s="1767"/>
      <c r="H134" s="1767"/>
      <c r="I134" s="1767"/>
      <c r="J134" s="1767"/>
      <c r="K134" s="1767"/>
      <c r="L134" s="1767"/>
      <c r="M134" s="1767"/>
      <c r="N134" s="1767"/>
    </row>
    <row r="135" spans="1:14" ht="37.799999999999997" customHeight="1" x14ac:dyDescent="0.45">
      <c r="A135" s="1767"/>
      <c r="B135" s="1767"/>
      <c r="C135" s="1767"/>
      <c r="D135" s="1767"/>
      <c r="E135" s="1767"/>
      <c r="F135" s="1767"/>
      <c r="G135" s="1767"/>
      <c r="H135" s="1767"/>
      <c r="I135" s="1767"/>
      <c r="J135" s="1767"/>
      <c r="K135" s="1767"/>
      <c r="L135" s="1767"/>
      <c r="M135" s="1767"/>
      <c r="N135" s="1767"/>
    </row>
    <row r="136" spans="1:14" ht="37.799999999999997" customHeight="1" x14ac:dyDescent="0.45">
      <c r="A136" s="1767"/>
      <c r="B136" s="1767"/>
      <c r="C136" s="1767"/>
      <c r="D136" s="1767"/>
      <c r="E136" s="1767"/>
      <c r="F136" s="1767"/>
      <c r="G136" s="1767"/>
      <c r="H136" s="1767"/>
      <c r="I136" s="1767"/>
      <c r="J136" s="1767"/>
      <c r="K136" s="1767"/>
      <c r="L136" s="1767"/>
      <c r="M136" s="1767"/>
      <c r="N136" s="1767"/>
    </row>
    <row r="137" spans="1:14" ht="37.799999999999997" customHeight="1" x14ac:dyDescent="0.45">
      <c r="A137" s="1767"/>
      <c r="B137" s="1767"/>
      <c r="C137" s="1767"/>
      <c r="D137" s="1767"/>
      <c r="E137" s="1767"/>
      <c r="F137" s="1767"/>
      <c r="G137" s="1767"/>
      <c r="H137" s="1767"/>
      <c r="I137" s="1767"/>
      <c r="J137" s="1767"/>
      <c r="K137" s="1767"/>
      <c r="L137" s="1767"/>
      <c r="M137" s="1767"/>
      <c r="N137" s="1767"/>
    </row>
    <row r="138" spans="1:14" ht="37.799999999999997" customHeight="1" x14ac:dyDescent="0.45">
      <c r="A138" s="1767"/>
      <c r="B138" s="1767"/>
      <c r="C138" s="1767"/>
      <c r="D138" s="1767"/>
      <c r="E138" s="1767"/>
      <c r="F138" s="1767"/>
      <c r="G138" s="1767"/>
      <c r="H138" s="1767"/>
      <c r="I138" s="1767"/>
      <c r="J138" s="1767"/>
      <c r="K138" s="1767"/>
      <c r="L138" s="1767"/>
      <c r="M138" s="1767"/>
      <c r="N138" s="1767"/>
    </row>
    <row r="139" spans="1:14" ht="37.799999999999997" customHeight="1" x14ac:dyDescent="0.45">
      <c r="A139" s="1767"/>
      <c r="B139" s="1767"/>
      <c r="C139" s="1767"/>
      <c r="D139" s="1767"/>
      <c r="E139" s="1767"/>
      <c r="F139" s="1767"/>
      <c r="G139" s="1767"/>
      <c r="H139" s="1767"/>
      <c r="I139" s="1767"/>
      <c r="J139" s="1767"/>
      <c r="K139" s="1767"/>
      <c r="L139" s="1767"/>
      <c r="M139" s="1767"/>
      <c r="N139" s="1767"/>
    </row>
    <row r="140" spans="1:14" ht="37.799999999999997" customHeight="1" x14ac:dyDescent="0.45">
      <c r="A140" s="1767"/>
      <c r="B140" s="1767"/>
      <c r="C140" s="1767"/>
      <c r="D140" s="1767"/>
      <c r="E140" s="1767"/>
      <c r="F140" s="1767"/>
      <c r="G140" s="1767"/>
      <c r="H140" s="1767"/>
      <c r="I140" s="1767"/>
      <c r="J140" s="1767"/>
      <c r="K140" s="1767"/>
      <c r="L140" s="1767"/>
      <c r="M140" s="1767"/>
      <c r="N140" s="1767"/>
    </row>
    <row r="141" spans="1:14" ht="37.799999999999997" customHeight="1" x14ac:dyDescent="0.45">
      <c r="A141" s="1767"/>
      <c r="B141" s="1767"/>
      <c r="C141" s="1767"/>
      <c r="D141" s="1767"/>
      <c r="E141" s="1767"/>
      <c r="F141" s="1767"/>
      <c r="G141" s="1767"/>
      <c r="H141" s="1767"/>
      <c r="I141" s="1767"/>
      <c r="J141" s="1767"/>
      <c r="K141" s="1767"/>
      <c r="L141" s="1767"/>
      <c r="M141" s="1767"/>
      <c r="N141" s="1767"/>
    </row>
    <row r="142" spans="1:14" ht="37.799999999999997" customHeight="1" x14ac:dyDescent="0.45">
      <c r="A142" s="1767"/>
      <c r="B142" s="1767"/>
      <c r="C142" s="1767"/>
      <c r="D142" s="1767"/>
      <c r="E142" s="1767"/>
      <c r="F142" s="1767"/>
      <c r="G142" s="1767"/>
      <c r="H142" s="1767"/>
      <c r="I142" s="1767"/>
      <c r="J142" s="1767"/>
      <c r="K142" s="1767"/>
      <c r="L142" s="1767"/>
      <c r="M142" s="1767"/>
      <c r="N142" s="1767"/>
    </row>
    <row r="143" spans="1:14" ht="37.799999999999997" customHeight="1" x14ac:dyDescent="0.45">
      <c r="A143" s="1767"/>
      <c r="B143" s="1767"/>
      <c r="C143" s="1767"/>
      <c r="D143" s="1767"/>
      <c r="E143" s="1767"/>
      <c r="F143" s="1767"/>
      <c r="G143" s="1767"/>
      <c r="H143" s="1767"/>
      <c r="I143" s="1767"/>
      <c r="J143" s="1767"/>
      <c r="K143" s="1767"/>
      <c r="L143" s="1767"/>
      <c r="M143" s="1767"/>
      <c r="N143" s="1767"/>
    </row>
    <row r="144" spans="1:14" ht="37.799999999999997" customHeight="1" x14ac:dyDescent="0.45">
      <c r="A144" s="1767"/>
      <c r="B144" s="1767"/>
      <c r="C144" s="1767"/>
      <c r="D144" s="1767"/>
      <c r="E144" s="1767"/>
      <c r="F144" s="1767"/>
      <c r="G144" s="1767"/>
      <c r="H144" s="1767"/>
      <c r="I144" s="1767"/>
      <c r="J144" s="1767"/>
      <c r="K144" s="1767"/>
      <c r="L144" s="1767"/>
      <c r="M144" s="1767"/>
      <c r="N144" s="1767"/>
    </row>
    <row r="145" spans="1:14" ht="37.799999999999997" customHeight="1" x14ac:dyDescent="0.45">
      <c r="A145" s="1767"/>
      <c r="B145" s="1767"/>
      <c r="C145" s="1767"/>
      <c r="D145" s="1767"/>
      <c r="E145" s="1767"/>
      <c r="F145" s="1767"/>
      <c r="G145" s="1767"/>
      <c r="H145" s="1767"/>
      <c r="I145" s="1767"/>
      <c r="J145" s="1767"/>
      <c r="K145" s="1767"/>
      <c r="L145" s="1767"/>
      <c r="M145" s="1767"/>
      <c r="N145" s="1767"/>
    </row>
    <row r="146" spans="1:14" ht="37.799999999999997" customHeight="1" x14ac:dyDescent="0.45">
      <c r="A146" s="1767"/>
      <c r="B146" s="1767"/>
      <c r="C146" s="1767"/>
      <c r="D146" s="1767"/>
      <c r="E146" s="1767"/>
      <c r="F146" s="1767"/>
      <c r="G146" s="1767"/>
      <c r="H146" s="1767"/>
      <c r="I146" s="1767"/>
      <c r="J146" s="1767"/>
      <c r="K146" s="1767"/>
      <c r="L146" s="1767"/>
      <c r="M146" s="1767"/>
      <c r="N146" s="1767"/>
    </row>
    <row r="147" spans="1:14" ht="37.799999999999997" customHeight="1" x14ac:dyDescent="0.45">
      <c r="A147" s="1767"/>
      <c r="B147" s="1767"/>
      <c r="C147" s="1767"/>
      <c r="D147" s="1767"/>
      <c r="E147" s="1767"/>
      <c r="F147" s="1767"/>
      <c r="G147" s="1767"/>
      <c r="H147" s="1767"/>
      <c r="I147" s="1767"/>
      <c r="J147" s="1767"/>
      <c r="K147" s="1767"/>
      <c r="L147" s="1767"/>
      <c r="M147" s="1767"/>
      <c r="N147" s="1767"/>
    </row>
    <row r="148" spans="1:14" ht="37.799999999999997" customHeight="1" x14ac:dyDescent="0.45">
      <c r="A148" s="1767"/>
      <c r="B148" s="1767"/>
      <c r="C148" s="1767"/>
      <c r="D148" s="1767"/>
      <c r="E148" s="1767"/>
      <c r="F148" s="1767"/>
      <c r="G148" s="1767"/>
      <c r="H148" s="1767"/>
      <c r="I148" s="1767"/>
      <c r="J148" s="1767"/>
      <c r="K148" s="1767"/>
      <c r="L148" s="1767"/>
      <c r="M148" s="1767"/>
      <c r="N148" s="1767"/>
    </row>
    <row r="149" spans="1:14" ht="37.799999999999997" customHeight="1" x14ac:dyDescent="0.45">
      <c r="A149" s="1767"/>
      <c r="B149" s="1767"/>
      <c r="C149" s="1767"/>
      <c r="D149" s="1767"/>
      <c r="E149" s="1767"/>
      <c r="F149" s="1767"/>
      <c r="G149" s="1767"/>
      <c r="H149" s="1767"/>
      <c r="I149" s="1767"/>
      <c r="J149" s="1767"/>
      <c r="K149" s="1767"/>
      <c r="L149" s="1767"/>
      <c r="M149" s="1767"/>
      <c r="N149" s="1767"/>
    </row>
    <row r="150" spans="1:14" ht="37.799999999999997" customHeight="1" x14ac:dyDescent="0.45">
      <c r="A150" s="1767"/>
      <c r="B150" s="1767"/>
      <c r="C150" s="1767"/>
      <c r="D150" s="1767"/>
      <c r="E150" s="1767"/>
      <c r="F150" s="1767"/>
      <c r="G150" s="1767"/>
      <c r="H150" s="1767"/>
      <c r="I150" s="1767"/>
      <c r="J150" s="1767"/>
      <c r="K150" s="1767"/>
      <c r="L150" s="1767"/>
      <c r="M150" s="1767"/>
      <c r="N150" s="1767"/>
    </row>
    <row r="151" spans="1:14" ht="37.799999999999997" customHeight="1" x14ac:dyDescent="0.45">
      <c r="A151" s="1767"/>
      <c r="B151" s="1767"/>
      <c r="C151" s="1767"/>
      <c r="D151" s="1767"/>
      <c r="E151" s="1767"/>
      <c r="F151" s="1767"/>
      <c r="G151" s="1767"/>
      <c r="H151" s="1767"/>
      <c r="I151" s="1767"/>
      <c r="J151" s="1767"/>
      <c r="K151" s="1767"/>
      <c r="L151" s="1767"/>
      <c r="M151" s="1767"/>
      <c r="N151" s="1767"/>
    </row>
    <row r="152" spans="1:14" ht="37.799999999999997" customHeight="1" x14ac:dyDescent="0.45">
      <c r="A152" s="1767"/>
      <c r="B152" s="1767"/>
      <c r="C152" s="1767"/>
      <c r="D152" s="1767"/>
      <c r="E152" s="1767"/>
      <c r="F152" s="1767"/>
      <c r="G152" s="1767"/>
      <c r="H152" s="1767"/>
      <c r="I152" s="1767"/>
      <c r="J152" s="1767"/>
      <c r="K152" s="1767"/>
      <c r="L152" s="1767"/>
      <c r="M152" s="1767"/>
      <c r="N152" s="1767"/>
    </row>
    <row r="153" spans="1:14" ht="37.799999999999997" customHeight="1" x14ac:dyDescent="0.45">
      <c r="A153" s="1767"/>
      <c r="B153" s="1767"/>
      <c r="C153" s="1767"/>
      <c r="D153" s="1767"/>
      <c r="E153" s="1767"/>
      <c r="F153" s="1767"/>
      <c r="G153" s="1767"/>
      <c r="H153" s="1767"/>
      <c r="I153" s="1767"/>
      <c r="J153" s="1767"/>
      <c r="K153" s="1767"/>
      <c r="L153" s="1767"/>
      <c r="M153" s="1767"/>
      <c r="N153" s="1767"/>
    </row>
    <row r="154" spans="1:14" ht="37.799999999999997" customHeight="1" x14ac:dyDescent="0.45">
      <c r="A154" s="1767"/>
      <c r="B154" s="1767"/>
      <c r="C154" s="1767"/>
      <c r="D154" s="1767"/>
      <c r="E154" s="1767"/>
      <c r="F154" s="1767"/>
      <c r="G154" s="1767"/>
      <c r="H154" s="1767"/>
      <c r="I154" s="1767"/>
      <c r="J154" s="1767"/>
      <c r="K154" s="1767"/>
      <c r="L154" s="1767"/>
      <c r="M154" s="1767"/>
      <c r="N154" s="1767"/>
    </row>
    <row r="155" spans="1:14" ht="37.799999999999997" customHeight="1" x14ac:dyDescent="0.45">
      <c r="A155" s="1767"/>
      <c r="B155" s="1767"/>
      <c r="C155" s="1767"/>
      <c r="D155" s="1767"/>
      <c r="E155" s="1767"/>
      <c r="F155" s="1767"/>
      <c r="G155" s="1767"/>
      <c r="H155" s="1767"/>
      <c r="I155" s="1767"/>
      <c r="J155" s="1767"/>
      <c r="K155" s="1767"/>
      <c r="L155" s="1767"/>
      <c r="M155" s="1767"/>
      <c r="N155" s="1767"/>
    </row>
    <row r="156" spans="1:14" ht="37.799999999999997" customHeight="1" x14ac:dyDescent="0.45">
      <c r="A156" s="1767"/>
      <c r="B156" s="1767"/>
      <c r="C156" s="1767"/>
      <c r="D156" s="1767"/>
      <c r="E156" s="1767"/>
      <c r="F156" s="1767"/>
      <c r="G156" s="1767"/>
      <c r="H156" s="1767"/>
      <c r="I156" s="1767"/>
      <c r="J156" s="1767"/>
      <c r="K156" s="1767"/>
      <c r="L156" s="1767"/>
      <c r="M156" s="1767"/>
      <c r="N156" s="1767"/>
    </row>
    <row r="157" spans="1:14" ht="37.799999999999997" customHeight="1" x14ac:dyDescent="0.45">
      <c r="A157" s="1767"/>
      <c r="B157" s="1767"/>
      <c r="C157" s="1767"/>
      <c r="D157" s="1767"/>
      <c r="E157" s="1767"/>
      <c r="F157" s="1767"/>
      <c r="G157" s="1767"/>
      <c r="H157" s="1767"/>
      <c r="I157" s="1767"/>
      <c r="J157" s="1767"/>
      <c r="K157" s="1767"/>
      <c r="L157" s="1767"/>
      <c r="M157" s="1767"/>
      <c r="N157" s="1767"/>
    </row>
    <row r="158" spans="1:14" ht="37.799999999999997" customHeight="1" x14ac:dyDescent="0.45">
      <c r="A158" s="1767"/>
      <c r="B158" s="1767"/>
      <c r="C158" s="1767"/>
      <c r="D158" s="1767"/>
      <c r="E158" s="1767"/>
      <c r="F158" s="1767"/>
      <c r="G158" s="1767"/>
      <c r="H158" s="1767"/>
      <c r="I158" s="1767"/>
      <c r="J158" s="1767"/>
      <c r="K158" s="1767"/>
      <c r="L158" s="1767"/>
      <c r="M158" s="1767"/>
      <c r="N158" s="1767"/>
    </row>
    <row r="159" spans="1:14" ht="37.799999999999997" customHeight="1" x14ac:dyDescent="0.45">
      <c r="A159" s="1767"/>
      <c r="B159" s="1767"/>
      <c r="C159" s="1767"/>
      <c r="D159" s="1767"/>
      <c r="E159" s="1767"/>
      <c r="F159" s="1767"/>
      <c r="G159" s="1767"/>
      <c r="H159" s="1767"/>
      <c r="I159" s="1767"/>
      <c r="J159" s="1767"/>
      <c r="K159" s="1767"/>
      <c r="L159" s="1767"/>
      <c r="M159" s="1767"/>
      <c r="N159" s="1767"/>
    </row>
    <row r="160" spans="1:14" ht="37.799999999999997" customHeight="1" x14ac:dyDescent="0.45">
      <c r="A160" s="1767"/>
      <c r="B160" s="1767"/>
      <c r="C160" s="1767"/>
      <c r="D160" s="1767"/>
      <c r="E160" s="1767"/>
      <c r="F160" s="1767"/>
      <c r="G160" s="1767"/>
      <c r="H160" s="1767"/>
      <c r="I160" s="1767"/>
      <c r="J160" s="1767"/>
      <c r="K160" s="1767"/>
      <c r="L160" s="1767"/>
      <c r="M160" s="1767"/>
      <c r="N160" s="1767"/>
    </row>
    <row r="161" spans="1:14" ht="37.799999999999997" customHeight="1" x14ac:dyDescent="0.45">
      <c r="A161" s="1767"/>
      <c r="B161" s="1767"/>
      <c r="C161" s="1767"/>
      <c r="D161" s="1767"/>
      <c r="E161" s="1767"/>
      <c r="F161" s="1767"/>
      <c r="G161" s="1767"/>
      <c r="H161" s="1767"/>
      <c r="I161" s="1767"/>
      <c r="J161" s="1767"/>
      <c r="K161" s="1767"/>
      <c r="L161" s="1767"/>
      <c r="M161" s="1767"/>
      <c r="N161" s="1767"/>
    </row>
    <row r="162" spans="1:14" ht="37.799999999999997" customHeight="1" x14ac:dyDescent="0.45">
      <c r="A162" s="1767"/>
      <c r="B162" s="1767"/>
      <c r="C162" s="1767"/>
      <c r="D162" s="1767"/>
      <c r="E162" s="1767"/>
      <c r="F162" s="1767"/>
      <c r="G162" s="1767"/>
      <c r="H162" s="1767"/>
      <c r="I162" s="1767"/>
      <c r="J162" s="1767"/>
      <c r="K162" s="1767"/>
      <c r="L162" s="1767"/>
      <c r="M162" s="1767"/>
      <c r="N162" s="1767"/>
    </row>
    <row r="163" spans="1:14" ht="37.799999999999997" customHeight="1" x14ac:dyDescent="0.45">
      <c r="A163" s="1767"/>
      <c r="B163" s="1767"/>
      <c r="C163" s="1767"/>
      <c r="D163" s="1767"/>
      <c r="E163" s="1767"/>
      <c r="F163" s="1767"/>
      <c r="G163" s="1767"/>
      <c r="H163" s="1767"/>
      <c r="I163" s="1767"/>
      <c r="J163" s="1767"/>
      <c r="K163" s="1767"/>
      <c r="L163" s="1767"/>
      <c r="M163" s="1767"/>
      <c r="N163" s="1767"/>
    </row>
    <row r="164" spans="1:14" ht="37.799999999999997" customHeight="1" x14ac:dyDescent="0.45">
      <c r="A164" s="1767"/>
      <c r="B164" s="1767"/>
      <c r="C164" s="1767"/>
      <c r="D164" s="1767"/>
      <c r="E164" s="1767"/>
      <c r="F164" s="1767"/>
      <c r="G164" s="1767"/>
      <c r="H164" s="1767"/>
      <c r="I164" s="1767"/>
      <c r="J164" s="1767"/>
      <c r="K164" s="1767"/>
      <c r="L164" s="1767"/>
      <c r="M164" s="1767"/>
      <c r="N164" s="1767"/>
    </row>
    <row r="165" spans="1:14" ht="37.799999999999997" customHeight="1" x14ac:dyDescent="0.45">
      <c r="A165" s="1767"/>
      <c r="B165" s="1767"/>
      <c r="C165" s="1767"/>
      <c r="D165" s="1767"/>
      <c r="E165" s="1767"/>
      <c r="F165" s="1767"/>
      <c r="G165" s="1767"/>
      <c r="H165" s="1767"/>
      <c r="I165" s="1767"/>
      <c r="J165" s="1767"/>
      <c r="K165" s="1767"/>
      <c r="L165" s="1767"/>
      <c r="M165" s="1767"/>
      <c r="N165" s="1767"/>
    </row>
    <row r="166" spans="1:14" ht="37.799999999999997" customHeight="1" x14ac:dyDescent="0.45">
      <c r="A166" s="1767"/>
      <c r="B166" s="1767"/>
      <c r="C166" s="1767"/>
      <c r="D166" s="1767"/>
      <c r="E166" s="1767"/>
      <c r="F166" s="1767"/>
      <c r="G166" s="1767"/>
      <c r="H166" s="1767"/>
      <c r="I166" s="1767"/>
      <c r="J166" s="1767"/>
      <c r="K166" s="1767"/>
      <c r="L166" s="1767"/>
      <c r="M166" s="1767"/>
      <c r="N166" s="1767"/>
    </row>
    <row r="167" spans="1:14" ht="37.799999999999997" customHeight="1" x14ac:dyDescent="0.45">
      <c r="A167" s="1767"/>
      <c r="B167" s="1767"/>
      <c r="C167" s="1767"/>
      <c r="D167" s="1767"/>
      <c r="E167" s="1767"/>
      <c r="F167" s="1767"/>
      <c r="G167" s="1767"/>
      <c r="H167" s="1767"/>
      <c r="I167" s="1767"/>
      <c r="J167" s="1767"/>
      <c r="K167" s="1767"/>
      <c r="L167" s="1767"/>
      <c r="M167" s="1767"/>
      <c r="N167" s="1767"/>
    </row>
    <row r="168" spans="1:14" ht="37.799999999999997" customHeight="1" x14ac:dyDescent="0.45">
      <c r="A168" s="1767"/>
      <c r="B168" s="1767"/>
      <c r="C168" s="1767"/>
      <c r="D168" s="1767"/>
      <c r="E168" s="1767"/>
      <c r="F168" s="1767"/>
      <c r="G168" s="1767"/>
      <c r="H168" s="1767"/>
      <c r="I168" s="1767"/>
      <c r="J168" s="1767"/>
      <c r="K168" s="1767"/>
      <c r="L168" s="1767"/>
      <c r="M168" s="1767"/>
      <c r="N168" s="1767"/>
    </row>
    <row r="169" spans="1:14" ht="37.799999999999997" customHeight="1" x14ac:dyDescent="0.45">
      <c r="A169" s="1767"/>
      <c r="B169" s="1767"/>
      <c r="C169" s="1767"/>
      <c r="D169" s="1767"/>
      <c r="E169" s="1767"/>
      <c r="F169" s="1767"/>
      <c r="G169" s="1767"/>
      <c r="H169" s="1767"/>
      <c r="I169" s="1767"/>
      <c r="J169" s="1767"/>
      <c r="K169" s="1767"/>
      <c r="L169" s="1767"/>
      <c r="M169" s="1767"/>
      <c r="N169" s="1767"/>
    </row>
    <row r="170" spans="1:14" ht="37.799999999999997" customHeight="1" x14ac:dyDescent="0.45">
      <c r="A170" s="1767"/>
      <c r="B170" s="1767"/>
      <c r="C170" s="1767"/>
      <c r="D170" s="1767"/>
      <c r="E170" s="1767"/>
      <c r="F170" s="1767"/>
      <c r="G170" s="1767"/>
      <c r="H170" s="1767"/>
      <c r="I170" s="1767"/>
      <c r="J170" s="1767"/>
      <c r="K170" s="1767"/>
      <c r="L170" s="1767"/>
      <c r="M170" s="1767"/>
      <c r="N170" s="1767"/>
    </row>
    <row r="171" spans="1:14" ht="37.799999999999997" customHeight="1" x14ac:dyDescent="0.45">
      <c r="A171" s="1767"/>
      <c r="B171" s="1767"/>
      <c r="C171" s="1767"/>
      <c r="D171" s="1767"/>
      <c r="E171" s="1767"/>
      <c r="F171" s="1767"/>
      <c r="G171" s="1767"/>
      <c r="H171" s="1767"/>
      <c r="I171" s="1767"/>
      <c r="J171" s="1767"/>
      <c r="K171" s="1767"/>
      <c r="L171" s="1767"/>
      <c r="M171" s="1767"/>
      <c r="N171" s="1767"/>
    </row>
    <row r="172" spans="1:14" ht="37.799999999999997" customHeight="1" x14ac:dyDescent="0.45">
      <c r="A172" s="1767"/>
      <c r="B172" s="1767"/>
      <c r="C172" s="1767"/>
      <c r="D172" s="1767"/>
      <c r="E172" s="1767"/>
      <c r="F172" s="1767"/>
      <c r="G172" s="1767"/>
      <c r="H172" s="1767"/>
      <c r="I172" s="1767"/>
      <c r="J172" s="1767"/>
      <c r="K172" s="1767"/>
      <c r="L172" s="1767"/>
      <c r="M172" s="1767"/>
      <c r="N172" s="1767"/>
    </row>
    <row r="173" spans="1:14" ht="37.799999999999997" customHeight="1" x14ac:dyDescent="0.45">
      <c r="A173" s="1767"/>
      <c r="B173" s="1767"/>
      <c r="C173" s="1767"/>
      <c r="D173" s="1767"/>
      <c r="E173" s="1767"/>
      <c r="F173" s="1767"/>
      <c r="G173" s="1767"/>
      <c r="H173" s="1767"/>
      <c r="I173" s="1767"/>
      <c r="J173" s="1767"/>
      <c r="K173" s="1767"/>
      <c r="L173" s="1767"/>
      <c r="M173" s="1767"/>
      <c r="N173" s="1767"/>
    </row>
    <row r="174" spans="1:14" ht="37.799999999999997" customHeight="1" x14ac:dyDescent="0.45">
      <c r="A174" s="1767"/>
      <c r="B174" s="1767"/>
      <c r="C174" s="1767"/>
      <c r="D174" s="1767"/>
      <c r="E174" s="1767"/>
      <c r="F174" s="1767"/>
      <c r="G174" s="1767"/>
      <c r="H174" s="1767"/>
      <c r="I174" s="1767"/>
      <c r="J174" s="1767"/>
      <c r="K174" s="1767"/>
      <c r="L174" s="1767"/>
      <c r="M174" s="1767"/>
      <c r="N174" s="1767"/>
    </row>
    <row r="175" spans="1:14" ht="37.799999999999997" customHeight="1" x14ac:dyDescent="0.45">
      <c r="A175" s="1767"/>
      <c r="B175" s="1767"/>
      <c r="C175" s="1767"/>
      <c r="D175" s="1767"/>
      <c r="E175" s="1767"/>
      <c r="F175" s="1767"/>
      <c r="G175" s="1767"/>
      <c r="H175" s="1767"/>
      <c r="I175" s="1767"/>
      <c r="J175" s="1767"/>
      <c r="K175" s="1767"/>
      <c r="L175" s="1767"/>
      <c r="M175" s="1767"/>
      <c r="N175" s="1767"/>
    </row>
    <row r="176" spans="1:14" ht="37.799999999999997" customHeight="1" x14ac:dyDescent="0.45">
      <c r="A176" s="1767"/>
      <c r="B176" s="1767"/>
      <c r="C176" s="1767"/>
      <c r="D176" s="1767"/>
      <c r="E176" s="1767"/>
      <c r="F176" s="1767"/>
      <c r="G176" s="1767"/>
      <c r="H176" s="1767"/>
      <c r="I176" s="1767"/>
      <c r="J176" s="1767"/>
      <c r="K176" s="1767"/>
      <c r="L176" s="1767"/>
      <c r="M176" s="1767"/>
      <c r="N176" s="1767"/>
    </row>
    <row r="177" spans="1:14" ht="37.799999999999997" customHeight="1" x14ac:dyDescent="0.45">
      <c r="A177" s="1767"/>
      <c r="B177" s="1767"/>
      <c r="C177" s="1767"/>
      <c r="D177" s="1767"/>
      <c r="E177" s="1767"/>
      <c r="F177" s="1767"/>
      <c r="G177" s="1767"/>
      <c r="H177" s="1767"/>
      <c r="I177" s="1767"/>
      <c r="J177" s="1767"/>
      <c r="K177" s="1767"/>
      <c r="L177" s="1767"/>
      <c r="M177" s="1767"/>
      <c r="N177" s="1767"/>
    </row>
    <row r="178" spans="1:14" ht="37.799999999999997" customHeight="1" x14ac:dyDescent="0.45">
      <c r="A178" s="1767"/>
      <c r="B178" s="1767"/>
      <c r="C178" s="1767"/>
      <c r="D178" s="1767"/>
      <c r="E178" s="1767"/>
      <c r="F178" s="1767"/>
      <c r="G178" s="1767"/>
      <c r="H178" s="1767"/>
      <c r="I178" s="1767"/>
      <c r="J178" s="1767"/>
      <c r="K178" s="1767"/>
      <c r="L178" s="1767"/>
      <c r="M178" s="1767"/>
      <c r="N178" s="1767"/>
    </row>
    <row r="179" spans="1:14" ht="37.799999999999997" customHeight="1" x14ac:dyDescent="0.45">
      <c r="A179" s="1767"/>
      <c r="B179" s="1767"/>
      <c r="C179" s="1767"/>
      <c r="D179" s="1767"/>
      <c r="E179" s="1767"/>
      <c r="F179" s="1767"/>
      <c r="G179" s="1767"/>
      <c r="H179" s="1767"/>
      <c r="I179" s="1767"/>
      <c r="J179" s="1767"/>
      <c r="K179" s="1767"/>
      <c r="L179" s="1767"/>
      <c r="M179" s="1767"/>
      <c r="N179" s="1767"/>
    </row>
    <row r="180" spans="1:14" ht="37.799999999999997" customHeight="1" x14ac:dyDescent="0.45">
      <c r="A180" s="1767"/>
      <c r="B180" s="1767"/>
      <c r="C180" s="1767"/>
      <c r="D180" s="1767"/>
      <c r="E180" s="1767"/>
      <c r="F180" s="1767"/>
      <c r="G180" s="1767"/>
      <c r="H180" s="1767"/>
      <c r="I180" s="1767"/>
      <c r="J180" s="1767"/>
      <c r="K180" s="1767"/>
      <c r="L180" s="1767"/>
      <c r="M180" s="1767"/>
      <c r="N180" s="1767"/>
    </row>
    <row r="181" spans="1:14" ht="37.799999999999997" customHeight="1" x14ac:dyDescent="0.45">
      <c r="A181" s="1767"/>
      <c r="B181" s="1767"/>
      <c r="C181" s="1767"/>
      <c r="D181" s="1767"/>
      <c r="E181" s="1767"/>
      <c r="F181" s="1767"/>
      <c r="G181" s="1767"/>
      <c r="H181" s="1767"/>
      <c r="I181" s="1767"/>
      <c r="J181" s="1767"/>
      <c r="K181" s="1767"/>
      <c r="L181" s="1767"/>
      <c r="M181" s="1767"/>
      <c r="N181" s="1767"/>
    </row>
    <row r="182" spans="1:14" ht="37.799999999999997" customHeight="1" x14ac:dyDescent="0.45">
      <c r="A182" s="1767"/>
      <c r="B182" s="1767"/>
      <c r="C182" s="1767"/>
      <c r="D182" s="1767"/>
      <c r="E182" s="1767"/>
      <c r="F182" s="1767"/>
      <c r="G182" s="1767"/>
      <c r="H182" s="1767"/>
      <c r="I182" s="1767"/>
      <c r="J182" s="1767"/>
      <c r="K182" s="1767"/>
      <c r="L182" s="1767"/>
      <c r="M182" s="1767"/>
      <c r="N182" s="1767"/>
    </row>
    <row r="183" spans="1:14" ht="37.799999999999997" customHeight="1" x14ac:dyDescent="0.45">
      <c r="A183" s="1767"/>
      <c r="B183" s="1767"/>
      <c r="C183" s="1767"/>
      <c r="D183" s="1767"/>
      <c r="E183" s="1767"/>
      <c r="F183" s="1767"/>
      <c r="G183" s="1767"/>
      <c r="H183" s="1767"/>
      <c r="I183" s="1767"/>
      <c r="J183" s="1767"/>
      <c r="K183" s="1767"/>
      <c r="L183" s="1767"/>
      <c r="M183" s="1767"/>
      <c r="N183" s="1767"/>
    </row>
    <row r="184" spans="1:14" ht="37.799999999999997" customHeight="1" x14ac:dyDescent="0.45">
      <c r="A184" s="1767"/>
      <c r="B184" s="1767"/>
      <c r="C184" s="1767"/>
      <c r="D184" s="1767"/>
      <c r="E184" s="1767"/>
      <c r="F184" s="1767"/>
      <c r="G184" s="1767"/>
      <c r="H184" s="1767"/>
      <c r="I184" s="1767"/>
      <c r="J184" s="1767"/>
      <c r="K184" s="1767"/>
      <c r="L184" s="1767"/>
      <c r="M184" s="1767"/>
      <c r="N184" s="1767"/>
    </row>
    <row r="185" spans="1:14" ht="37.799999999999997" customHeight="1" x14ac:dyDescent="0.45">
      <c r="A185" s="1767"/>
      <c r="B185" s="1767"/>
      <c r="C185" s="1767"/>
      <c r="D185" s="1767"/>
      <c r="E185" s="1767"/>
      <c r="F185" s="1767"/>
      <c r="G185" s="1767"/>
      <c r="H185" s="1767"/>
      <c r="I185" s="1767"/>
      <c r="J185" s="1767"/>
      <c r="K185" s="1767"/>
      <c r="L185" s="1767"/>
      <c r="M185" s="1767"/>
      <c r="N185" s="1767"/>
    </row>
    <row r="186" spans="1:14" ht="37.799999999999997" customHeight="1" x14ac:dyDescent="0.45">
      <c r="A186" s="1767"/>
      <c r="B186" s="1767"/>
      <c r="C186" s="1767"/>
      <c r="D186" s="1767"/>
      <c r="E186" s="1767"/>
      <c r="F186" s="1767"/>
      <c r="G186" s="1767"/>
      <c r="H186" s="1767"/>
      <c r="I186" s="1767"/>
      <c r="J186" s="1767"/>
      <c r="K186" s="1767"/>
      <c r="L186" s="1767"/>
      <c r="M186" s="1767"/>
      <c r="N186" s="1767"/>
    </row>
    <row r="187" spans="1:14" ht="37.799999999999997" customHeight="1" x14ac:dyDescent="0.45">
      <c r="A187" s="1767"/>
      <c r="B187" s="1767"/>
      <c r="C187" s="1767"/>
      <c r="D187" s="1767"/>
      <c r="E187" s="1767"/>
      <c r="F187" s="1767"/>
      <c r="G187" s="1767"/>
      <c r="H187" s="1767"/>
      <c r="I187" s="1767"/>
      <c r="J187" s="1767"/>
      <c r="K187" s="1767"/>
      <c r="L187" s="1767"/>
      <c r="M187" s="1767"/>
      <c r="N187" s="1767"/>
    </row>
    <row r="188" spans="1:14" ht="37.799999999999997" customHeight="1" x14ac:dyDescent="0.45">
      <c r="A188" s="1767"/>
      <c r="B188" s="1767"/>
      <c r="C188" s="1767"/>
      <c r="D188" s="1767"/>
      <c r="E188" s="1767"/>
      <c r="F188" s="1767"/>
      <c r="G188" s="1767"/>
      <c r="H188" s="1767"/>
      <c r="I188" s="1767"/>
      <c r="J188" s="1767"/>
      <c r="K188" s="1767"/>
      <c r="L188" s="1767"/>
      <c r="M188" s="1767"/>
      <c r="N188" s="1767"/>
    </row>
    <row r="189" spans="1:14" ht="37.799999999999997" customHeight="1" x14ac:dyDescent="0.45">
      <c r="A189" s="1767"/>
      <c r="B189" s="1767"/>
      <c r="C189" s="1767"/>
      <c r="D189" s="1767"/>
      <c r="E189" s="1767"/>
      <c r="F189" s="1767"/>
      <c r="G189" s="1767"/>
      <c r="H189" s="1767"/>
      <c r="I189" s="1767"/>
      <c r="J189" s="1767"/>
      <c r="K189" s="1767"/>
      <c r="L189" s="1767"/>
      <c r="M189" s="1767"/>
      <c r="N189" s="1767"/>
    </row>
    <row r="190" spans="1:14" ht="37.799999999999997" customHeight="1" x14ac:dyDescent="0.45">
      <c r="A190" s="1767"/>
      <c r="B190" s="1767"/>
      <c r="C190" s="1767"/>
      <c r="D190" s="1767"/>
      <c r="E190" s="1767"/>
      <c r="F190" s="1767"/>
      <c r="G190" s="1767"/>
      <c r="H190" s="1767"/>
      <c r="I190" s="1767"/>
      <c r="J190" s="1767"/>
      <c r="K190" s="1767"/>
      <c r="L190" s="1767"/>
      <c r="M190" s="1767"/>
      <c r="N190" s="1767"/>
    </row>
    <row r="191" spans="1:14" ht="37.799999999999997" customHeight="1" x14ac:dyDescent="0.45">
      <c r="A191" s="1767"/>
      <c r="B191" s="1767"/>
      <c r="C191" s="1767"/>
      <c r="D191" s="1767"/>
      <c r="E191" s="1767"/>
      <c r="F191" s="1767"/>
      <c r="G191" s="1767"/>
      <c r="H191" s="1767"/>
      <c r="I191" s="1767"/>
      <c r="J191" s="1767"/>
      <c r="K191" s="1767"/>
      <c r="L191" s="1767"/>
      <c r="M191" s="1767"/>
      <c r="N191" s="1767"/>
    </row>
    <row r="192" spans="1:14" ht="37.799999999999997" customHeight="1" x14ac:dyDescent="0.45">
      <c r="A192" s="1767"/>
      <c r="B192" s="1767"/>
      <c r="C192" s="1767"/>
      <c r="D192" s="1767"/>
      <c r="E192" s="1767"/>
      <c r="F192" s="1767"/>
      <c r="G192" s="1767"/>
      <c r="H192" s="1767"/>
      <c r="I192" s="1767"/>
      <c r="J192" s="1767"/>
      <c r="K192" s="1767"/>
      <c r="L192" s="1767"/>
      <c r="M192" s="1767"/>
      <c r="N192" s="1767"/>
    </row>
    <row r="193" spans="1:14" ht="37.799999999999997" customHeight="1" x14ac:dyDescent="0.45">
      <c r="A193" s="1767"/>
      <c r="B193" s="1767"/>
      <c r="C193" s="1767"/>
      <c r="D193" s="1767"/>
      <c r="E193" s="1767"/>
      <c r="F193" s="1767"/>
      <c r="G193" s="1767"/>
      <c r="H193" s="1767"/>
      <c r="I193" s="1767"/>
      <c r="J193" s="1767"/>
      <c r="K193" s="1767"/>
      <c r="L193" s="1767"/>
      <c r="M193" s="1767"/>
      <c r="N193" s="1767"/>
    </row>
    <row r="194" spans="1:14" ht="37.799999999999997" customHeight="1" x14ac:dyDescent="0.45">
      <c r="A194" s="1767"/>
      <c r="B194" s="1767"/>
      <c r="C194" s="1767"/>
      <c r="D194" s="1767"/>
      <c r="E194" s="1767"/>
      <c r="F194" s="1767"/>
      <c r="G194" s="1767"/>
      <c r="H194" s="1767"/>
      <c r="I194" s="1767"/>
      <c r="J194" s="1767"/>
      <c r="K194" s="1767"/>
      <c r="L194" s="1767"/>
      <c r="M194" s="1767"/>
      <c r="N194" s="1767"/>
    </row>
    <row r="195" spans="1:14" ht="37.799999999999997" customHeight="1" x14ac:dyDescent="0.45">
      <c r="A195" s="1767"/>
      <c r="B195" s="1767"/>
      <c r="C195" s="1767"/>
      <c r="D195" s="1767"/>
      <c r="E195" s="1767"/>
      <c r="F195" s="1767"/>
      <c r="G195" s="1767"/>
      <c r="H195" s="1767"/>
      <c r="I195" s="1767"/>
      <c r="J195" s="1767"/>
      <c r="K195" s="1767"/>
      <c r="L195" s="1767"/>
      <c r="M195" s="1767"/>
      <c r="N195" s="1767"/>
    </row>
    <row r="196" spans="1:14" ht="37.799999999999997" customHeight="1" x14ac:dyDescent="0.45">
      <c r="A196" s="1767"/>
      <c r="B196" s="1767"/>
      <c r="C196" s="1767"/>
      <c r="D196" s="1767"/>
      <c r="E196" s="1767"/>
      <c r="F196" s="1767"/>
      <c r="G196" s="1767"/>
      <c r="H196" s="1767"/>
      <c r="I196" s="1767"/>
      <c r="J196" s="1767"/>
      <c r="K196" s="1767"/>
      <c r="L196" s="1767"/>
      <c r="M196" s="1767"/>
      <c r="N196" s="1767"/>
    </row>
    <row r="197" spans="1:14" ht="37.799999999999997" customHeight="1" x14ac:dyDescent="0.45">
      <c r="A197" s="1767"/>
      <c r="B197" s="1767"/>
      <c r="C197" s="1767"/>
      <c r="D197" s="1767"/>
      <c r="E197" s="1767"/>
      <c r="F197" s="1767"/>
      <c r="G197" s="1767"/>
      <c r="H197" s="1767"/>
      <c r="I197" s="1767"/>
      <c r="J197" s="1767"/>
      <c r="K197" s="1767"/>
      <c r="L197" s="1767"/>
      <c r="M197" s="1767"/>
      <c r="N197" s="1767"/>
    </row>
    <row r="198" spans="1:14" ht="37.799999999999997" customHeight="1" x14ac:dyDescent="0.45">
      <c r="A198" s="1767"/>
      <c r="B198" s="1767"/>
      <c r="C198" s="1767"/>
      <c r="D198" s="1767"/>
      <c r="E198" s="1767"/>
      <c r="F198" s="1767"/>
      <c r="G198" s="1767"/>
      <c r="H198" s="1767"/>
      <c r="I198" s="1767"/>
      <c r="J198" s="1767"/>
      <c r="K198" s="1767"/>
      <c r="L198" s="1767"/>
      <c r="M198" s="1767"/>
      <c r="N198" s="1767"/>
    </row>
    <row r="199" spans="1:14" ht="37.799999999999997" customHeight="1" x14ac:dyDescent="0.45">
      <c r="A199" s="1767"/>
      <c r="B199" s="1767"/>
      <c r="C199" s="1767"/>
      <c r="D199" s="1767"/>
      <c r="E199" s="1767"/>
      <c r="F199" s="1767"/>
      <c r="G199" s="1767"/>
      <c r="H199" s="1767"/>
      <c r="I199" s="1767"/>
      <c r="J199" s="1767"/>
      <c r="K199" s="1767"/>
      <c r="L199" s="1767"/>
      <c r="M199" s="1767"/>
      <c r="N199" s="1767"/>
    </row>
    <row r="200" spans="1:14" ht="37.799999999999997" customHeight="1" x14ac:dyDescent="0.45">
      <c r="A200" s="1767"/>
      <c r="B200" s="1767"/>
      <c r="C200" s="1767"/>
      <c r="D200" s="1767"/>
      <c r="E200" s="1767"/>
      <c r="F200" s="1767"/>
      <c r="G200" s="1767"/>
      <c r="H200" s="1767"/>
      <c r="I200" s="1767"/>
      <c r="J200" s="1767"/>
      <c r="K200" s="1767"/>
      <c r="L200" s="1767"/>
      <c r="M200" s="1767"/>
      <c r="N200" s="1767"/>
    </row>
    <row r="201" spans="1:14" ht="37.799999999999997" customHeight="1" x14ac:dyDescent="0.45">
      <c r="A201" s="1767"/>
      <c r="B201" s="1767"/>
      <c r="C201" s="1767"/>
      <c r="D201" s="1767"/>
      <c r="E201" s="1767"/>
      <c r="F201" s="1767"/>
      <c r="G201" s="1767"/>
      <c r="H201" s="1767"/>
      <c r="I201" s="1767"/>
      <c r="J201" s="1767"/>
      <c r="K201" s="1767"/>
      <c r="L201" s="1767"/>
      <c r="M201" s="1767"/>
      <c r="N201" s="1767"/>
    </row>
    <row r="202" spans="1:14" ht="37.799999999999997" customHeight="1" x14ac:dyDescent="0.45">
      <c r="A202" s="1767"/>
      <c r="B202" s="1767"/>
      <c r="C202" s="1767"/>
      <c r="D202" s="1767"/>
      <c r="E202" s="1767"/>
      <c r="F202" s="1767"/>
      <c r="G202" s="1767"/>
      <c r="H202" s="1767"/>
      <c r="I202" s="1767"/>
      <c r="J202" s="1767"/>
      <c r="K202" s="1767"/>
      <c r="L202" s="1767"/>
      <c r="M202" s="1767"/>
      <c r="N202" s="1767"/>
    </row>
    <row r="203" spans="1:14" ht="37.799999999999997" customHeight="1" x14ac:dyDescent="0.45">
      <c r="A203" s="1767"/>
      <c r="B203" s="1767"/>
      <c r="C203" s="1767"/>
      <c r="D203" s="1767"/>
      <c r="E203" s="1767"/>
      <c r="F203" s="1767"/>
      <c r="G203" s="1767"/>
      <c r="H203" s="1767"/>
      <c r="I203" s="1767"/>
      <c r="J203" s="1767"/>
      <c r="K203" s="1767"/>
      <c r="L203" s="1767"/>
      <c r="M203" s="1767"/>
      <c r="N203" s="1767"/>
    </row>
    <row r="204" spans="1:14" ht="37.799999999999997" customHeight="1" x14ac:dyDescent="0.45">
      <c r="A204" s="1767"/>
      <c r="B204" s="1767"/>
      <c r="C204" s="1767"/>
      <c r="D204" s="1767"/>
      <c r="E204" s="1767"/>
      <c r="F204" s="1767"/>
      <c r="G204" s="1767"/>
      <c r="H204" s="1767"/>
      <c r="I204" s="1767"/>
      <c r="J204" s="1767"/>
      <c r="K204" s="1767"/>
      <c r="L204" s="1767"/>
      <c r="M204" s="1767"/>
      <c r="N204" s="1767"/>
    </row>
    <row r="205" spans="1:14" ht="37.799999999999997" customHeight="1" x14ac:dyDescent="0.45">
      <c r="A205" s="1767"/>
      <c r="B205" s="1767"/>
      <c r="C205" s="1767"/>
      <c r="D205" s="1767"/>
      <c r="E205" s="1767"/>
      <c r="F205" s="1767"/>
      <c r="G205" s="1767"/>
      <c r="H205" s="1767"/>
      <c r="I205" s="1767"/>
      <c r="J205" s="1767"/>
      <c r="K205" s="1767"/>
      <c r="L205" s="1767"/>
      <c r="M205" s="1767"/>
      <c r="N205" s="1767"/>
    </row>
    <row r="206" spans="1:14" ht="37.799999999999997" customHeight="1" x14ac:dyDescent="0.45">
      <c r="A206" s="1767"/>
      <c r="B206" s="1767"/>
      <c r="C206" s="1767"/>
      <c r="D206" s="1767"/>
      <c r="E206" s="1767"/>
      <c r="F206" s="1767"/>
      <c r="G206" s="1767"/>
      <c r="H206" s="1767"/>
      <c r="I206" s="1767"/>
      <c r="J206" s="1767"/>
      <c r="K206" s="1767"/>
      <c r="L206" s="1767"/>
      <c r="M206" s="1767"/>
      <c r="N206" s="1767"/>
    </row>
    <row r="207" spans="1:14" ht="37.799999999999997" customHeight="1" x14ac:dyDescent="0.45">
      <c r="A207" s="1767"/>
      <c r="B207" s="1767"/>
      <c r="C207" s="1767"/>
      <c r="D207" s="1767"/>
      <c r="E207" s="1767"/>
      <c r="F207" s="1767"/>
      <c r="G207" s="1767"/>
      <c r="H207" s="1767"/>
      <c r="I207" s="1767"/>
      <c r="J207" s="1767"/>
      <c r="K207" s="1767"/>
      <c r="L207" s="1767"/>
      <c r="M207" s="1767"/>
      <c r="N207" s="1767"/>
    </row>
    <row r="208" spans="1:14" ht="37.799999999999997" customHeight="1" x14ac:dyDescent="0.45">
      <c r="A208" s="1767"/>
      <c r="B208" s="1767"/>
      <c r="C208" s="1767"/>
      <c r="D208" s="1767"/>
      <c r="E208" s="1767"/>
      <c r="F208" s="1767"/>
      <c r="G208" s="1767"/>
      <c r="H208" s="1767"/>
      <c r="I208" s="1767"/>
      <c r="J208" s="1767"/>
      <c r="K208" s="1767"/>
      <c r="L208" s="1767"/>
      <c r="M208" s="1767"/>
      <c r="N208" s="1767"/>
    </row>
    <row r="209" spans="1:14" ht="37.799999999999997" customHeight="1" x14ac:dyDescent="0.45">
      <c r="A209" s="1767"/>
      <c r="B209" s="1767"/>
      <c r="C209" s="1767"/>
      <c r="D209" s="1767"/>
      <c r="E209" s="1767"/>
      <c r="F209" s="1767"/>
      <c r="G209" s="1767"/>
      <c r="H209" s="1767"/>
      <c r="I209" s="1767"/>
      <c r="J209" s="1767"/>
      <c r="K209" s="1767"/>
      <c r="L209" s="1767"/>
      <c r="M209" s="1767"/>
      <c r="N209" s="1767"/>
    </row>
    <row r="210" spans="1:14" ht="37.799999999999997" customHeight="1" x14ac:dyDescent="0.45">
      <c r="A210" s="1767"/>
      <c r="B210" s="1767"/>
      <c r="C210" s="1767"/>
      <c r="D210" s="1767"/>
      <c r="E210" s="1767"/>
      <c r="F210" s="1767"/>
      <c r="G210" s="1767"/>
      <c r="H210" s="1767"/>
      <c r="I210" s="1767"/>
      <c r="J210" s="1767"/>
      <c r="K210" s="1767"/>
      <c r="L210" s="1767"/>
      <c r="M210" s="1767"/>
      <c r="N210" s="1767"/>
    </row>
    <row r="211" spans="1:14" ht="37.799999999999997" customHeight="1" x14ac:dyDescent="0.45">
      <c r="A211" s="1767"/>
      <c r="B211" s="1767"/>
      <c r="C211" s="1767"/>
      <c r="D211" s="1767"/>
      <c r="E211" s="1767"/>
      <c r="F211" s="1767"/>
      <c r="G211" s="1767"/>
      <c r="H211" s="1767"/>
      <c r="I211" s="1767"/>
      <c r="J211" s="1767"/>
      <c r="K211" s="1767"/>
      <c r="L211" s="1767"/>
      <c r="M211" s="1767"/>
      <c r="N211" s="1767"/>
    </row>
    <row r="212" spans="1:14" ht="37.799999999999997" customHeight="1" x14ac:dyDescent="0.45">
      <c r="A212" s="1767"/>
      <c r="B212" s="1767"/>
      <c r="C212" s="1767"/>
      <c r="D212" s="1767"/>
      <c r="E212" s="1767"/>
      <c r="F212" s="1767"/>
      <c r="G212" s="1767"/>
      <c r="H212" s="1767"/>
      <c r="I212" s="1767"/>
      <c r="J212" s="1767"/>
      <c r="K212" s="1767"/>
      <c r="L212" s="1767"/>
      <c r="M212" s="1767"/>
      <c r="N212" s="1767"/>
    </row>
    <row r="213" spans="1:14" ht="37.799999999999997" customHeight="1" x14ac:dyDescent="0.45">
      <c r="A213" s="1767"/>
      <c r="B213" s="1767"/>
      <c r="C213" s="1767"/>
      <c r="D213" s="1767"/>
      <c r="E213" s="1767"/>
      <c r="F213" s="1767"/>
      <c r="G213" s="1767"/>
      <c r="H213" s="1767"/>
      <c r="I213" s="1767"/>
      <c r="J213" s="1767"/>
      <c r="K213" s="1767"/>
      <c r="L213" s="1767"/>
      <c r="M213" s="1767"/>
      <c r="N213" s="1767"/>
    </row>
    <row r="214" spans="1:14" ht="37.799999999999997" customHeight="1" x14ac:dyDescent="0.45">
      <c r="A214" s="1767"/>
      <c r="B214" s="1767"/>
      <c r="C214" s="1767"/>
      <c r="D214" s="1767"/>
      <c r="E214" s="1767"/>
      <c r="F214" s="1767"/>
      <c r="G214" s="1767"/>
      <c r="H214" s="1767"/>
      <c r="I214" s="1767"/>
      <c r="J214" s="1767"/>
      <c r="K214" s="1767"/>
      <c r="L214" s="1767"/>
      <c r="M214" s="1767"/>
      <c r="N214" s="1767"/>
    </row>
    <row r="215" spans="1:14" ht="37.799999999999997" customHeight="1" x14ac:dyDescent="0.45">
      <c r="A215" s="1767"/>
      <c r="B215" s="1767"/>
      <c r="C215" s="1767"/>
      <c r="D215" s="1767"/>
      <c r="E215" s="1767"/>
      <c r="F215" s="1767"/>
      <c r="G215" s="1767"/>
      <c r="H215" s="1767"/>
      <c r="I215" s="1767"/>
      <c r="J215" s="1767"/>
      <c r="K215" s="1767"/>
      <c r="L215" s="1767"/>
      <c r="M215" s="1767"/>
      <c r="N215" s="1767"/>
    </row>
    <row r="216" spans="1:14" ht="37.799999999999997" customHeight="1" x14ac:dyDescent="0.45">
      <c r="A216" s="1767"/>
      <c r="B216" s="1767"/>
      <c r="C216" s="1767"/>
      <c r="D216" s="1767"/>
      <c r="E216" s="1767"/>
      <c r="F216" s="1767"/>
      <c r="G216" s="1767"/>
      <c r="H216" s="1767"/>
      <c r="I216" s="1767"/>
      <c r="J216" s="1767"/>
      <c r="K216" s="1767"/>
      <c r="L216" s="1767"/>
      <c r="M216" s="1767"/>
      <c r="N216" s="1767"/>
    </row>
    <row r="217" spans="1:14" ht="37.799999999999997" customHeight="1" x14ac:dyDescent="0.45">
      <c r="A217" s="1767"/>
      <c r="B217" s="1767"/>
      <c r="C217" s="1767"/>
      <c r="D217" s="1767"/>
      <c r="E217" s="1767"/>
      <c r="F217" s="1767"/>
      <c r="G217" s="1767"/>
      <c r="H217" s="1767"/>
      <c r="I217" s="1767"/>
      <c r="J217" s="1767"/>
      <c r="K217" s="1767"/>
      <c r="L217" s="1767"/>
      <c r="M217" s="1767"/>
      <c r="N217" s="1767"/>
    </row>
    <row r="218" spans="1:14" ht="37.799999999999997" customHeight="1" x14ac:dyDescent="0.45">
      <c r="A218" s="1767"/>
      <c r="B218" s="1767"/>
      <c r="C218" s="1767"/>
      <c r="D218" s="1767"/>
      <c r="E218" s="1767"/>
      <c r="F218" s="1767"/>
      <c r="G218" s="1767"/>
      <c r="H218" s="1767"/>
      <c r="I218" s="1767"/>
      <c r="J218" s="1767"/>
      <c r="K218" s="1767"/>
      <c r="L218" s="1767"/>
      <c r="M218" s="1767"/>
      <c r="N218" s="1767"/>
    </row>
    <row r="219" spans="1:14" ht="37.799999999999997" customHeight="1" x14ac:dyDescent="0.45">
      <c r="A219" s="1767"/>
      <c r="B219" s="1767"/>
      <c r="C219" s="1767"/>
      <c r="D219" s="1767"/>
      <c r="E219" s="1767"/>
      <c r="F219" s="1767"/>
      <c r="G219" s="1767"/>
      <c r="H219" s="1767"/>
      <c r="I219" s="1767"/>
      <c r="J219" s="1767"/>
      <c r="K219" s="1767"/>
      <c r="L219" s="1767"/>
      <c r="M219" s="1767"/>
      <c r="N219" s="1767"/>
    </row>
    <row r="220" spans="1:14" ht="37.799999999999997" customHeight="1" x14ac:dyDescent="0.45">
      <c r="A220" s="1767"/>
      <c r="B220" s="1767"/>
      <c r="C220" s="1767"/>
      <c r="D220" s="1767"/>
      <c r="E220" s="1767"/>
      <c r="F220" s="1767"/>
      <c r="G220" s="1767"/>
      <c r="H220" s="1767"/>
      <c r="I220" s="1767"/>
      <c r="J220" s="1767"/>
      <c r="K220" s="1767"/>
      <c r="L220" s="1767"/>
      <c r="M220" s="1767"/>
      <c r="N220" s="1767"/>
    </row>
    <row r="221" spans="1:14" ht="37.799999999999997" customHeight="1" x14ac:dyDescent="0.45">
      <c r="A221" s="1767"/>
      <c r="B221" s="1767"/>
      <c r="C221" s="1767"/>
      <c r="D221" s="1767"/>
      <c r="E221" s="1767"/>
      <c r="F221" s="1767"/>
      <c r="G221" s="1767"/>
      <c r="H221" s="1767"/>
      <c r="I221" s="1767"/>
      <c r="J221" s="1767"/>
      <c r="K221" s="1767"/>
      <c r="L221" s="1767"/>
      <c r="M221" s="1767"/>
      <c r="N221" s="1767"/>
    </row>
    <row r="222" spans="1:14" ht="37.799999999999997" customHeight="1" x14ac:dyDescent="0.45">
      <c r="A222" s="1767"/>
      <c r="B222" s="1767"/>
      <c r="C222" s="1767"/>
      <c r="D222" s="1767"/>
      <c r="E222" s="1767"/>
      <c r="F222" s="1767"/>
      <c r="G222" s="1767"/>
      <c r="H222" s="1767"/>
      <c r="I222" s="1767"/>
      <c r="J222" s="1767"/>
      <c r="K222" s="1767"/>
      <c r="L222" s="1767"/>
      <c r="M222" s="1767"/>
      <c r="N222" s="1767"/>
    </row>
    <row r="223" spans="1:14" ht="37.799999999999997" customHeight="1" x14ac:dyDescent="0.45">
      <c r="A223" s="1767"/>
      <c r="B223" s="1767"/>
      <c r="C223" s="1767"/>
      <c r="D223" s="1767"/>
      <c r="E223" s="1767"/>
      <c r="F223" s="1767"/>
      <c r="G223" s="1767"/>
      <c r="H223" s="1767"/>
      <c r="I223" s="1767"/>
      <c r="J223" s="1767"/>
      <c r="K223" s="1767"/>
      <c r="L223" s="1767"/>
      <c r="M223" s="1767"/>
      <c r="N223" s="1767"/>
    </row>
    <row r="224" spans="1:14" ht="37.799999999999997" customHeight="1" x14ac:dyDescent="0.45">
      <c r="A224" s="1767"/>
      <c r="B224" s="1767"/>
      <c r="C224" s="1767"/>
      <c r="D224" s="1767"/>
      <c r="E224" s="1767"/>
      <c r="F224" s="1767"/>
      <c r="G224" s="1767"/>
      <c r="H224" s="1767"/>
      <c r="I224" s="1767"/>
      <c r="J224" s="1767"/>
      <c r="K224" s="1767"/>
      <c r="L224" s="1767"/>
      <c r="M224" s="1767"/>
      <c r="N224" s="1767"/>
    </row>
    <row r="225" spans="1:14" ht="37.799999999999997" customHeight="1" x14ac:dyDescent="0.45">
      <c r="A225" s="1767"/>
      <c r="B225" s="1767"/>
      <c r="C225" s="1767"/>
      <c r="D225" s="1767"/>
      <c r="E225" s="1767"/>
      <c r="F225" s="1767"/>
      <c r="G225" s="1767"/>
      <c r="H225" s="1767"/>
      <c r="I225" s="1767"/>
      <c r="J225" s="1767"/>
      <c r="K225" s="1767"/>
      <c r="L225" s="1767"/>
      <c r="M225" s="1767"/>
      <c r="N225" s="1767"/>
    </row>
    <row r="226" spans="1:14" ht="37.799999999999997" customHeight="1" x14ac:dyDescent="0.45">
      <c r="A226" s="1767"/>
      <c r="B226" s="1767"/>
      <c r="C226" s="1767"/>
      <c r="D226" s="1767"/>
      <c r="E226" s="1767"/>
      <c r="F226" s="1767"/>
      <c r="G226" s="1767"/>
      <c r="H226" s="1767"/>
      <c r="I226" s="1767"/>
      <c r="J226" s="1767"/>
      <c r="K226" s="1767"/>
      <c r="L226" s="1767"/>
      <c r="M226" s="1767"/>
      <c r="N226" s="1767"/>
    </row>
    <row r="227" spans="1:14" ht="37.799999999999997" customHeight="1" x14ac:dyDescent="0.45">
      <c r="A227" s="1767"/>
      <c r="B227" s="1767"/>
      <c r="C227" s="1767"/>
      <c r="D227" s="1767"/>
      <c r="E227" s="1767"/>
      <c r="F227" s="1767"/>
      <c r="G227" s="1767"/>
      <c r="H227" s="1767"/>
      <c r="I227" s="1767"/>
      <c r="J227" s="1767"/>
      <c r="K227" s="1767"/>
      <c r="L227" s="1767"/>
      <c r="M227" s="1767"/>
      <c r="N227" s="1767"/>
    </row>
    <row r="228" spans="1:14" ht="37.799999999999997" customHeight="1" x14ac:dyDescent="0.45">
      <c r="A228" s="1767"/>
      <c r="B228" s="1767"/>
      <c r="C228" s="1767"/>
      <c r="D228" s="1767"/>
      <c r="E228" s="1767"/>
      <c r="F228" s="1767"/>
      <c r="G228" s="1767"/>
      <c r="H228" s="1767"/>
      <c r="I228" s="1767"/>
      <c r="J228" s="1767"/>
      <c r="K228" s="1767"/>
      <c r="L228" s="1767"/>
      <c r="M228" s="1767"/>
      <c r="N228" s="1767"/>
    </row>
    <row r="229" spans="1:14" ht="37.799999999999997" customHeight="1" x14ac:dyDescent="0.45">
      <c r="A229" s="1767"/>
      <c r="B229" s="1767"/>
      <c r="C229" s="1767"/>
      <c r="D229" s="1767"/>
      <c r="E229" s="1767"/>
      <c r="F229" s="1767"/>
      <c r="G229" s="1767"/>
      <c r="H229" s="1767"/>
      <c r="I229" s="1767"/>
      <c r="J229" s="1767"/>
      <c r="K229" s="1767"/>
      <c r="L229" s="1767"/>
      <c r="M229" s="1767"/>
      <c r="N229" s="1767"/>
    </row>
    <row r="230" spans="1:14" ht="37.799999999999997" customHeight="1" x14ac:dyDescent="0.45">
      <c r="A230" s="1767"/>
      <c r="B230" s="1767"/>
      <c r="C230" s="1767"/>
      <c r="D230" s="1767"/>
      <c r="E230" s="1767"/>
      <c r="F230" s="1767"/>
      <c r="G230" s="1767"/>
      <c r="H230" s="1767"/>
      <c r="I230" s="1767"/>
      <c r="J230" s="1767"/>
      <c r="K230" s="1767"/>
      <c r="L230" s="1767"/>
      <c r="M230" s="1767"/>
      <c r="N230" s="1767"/>
    </row>
    <row r="231" spans="1:14" ht="37.799999999999997" customHeight="1" x14ac:dyDescent="0.45">
      <c r="A231" s="1767"/>
      <c r="B231" s="1767"/>
      <c r="C231" s="1767"/>
      <c r="D231" s="1767"/>
      <c r="E231" s="1767"/>
      <c r="F231" s="1767"/>
      <c r="G231" s="1767"/>
      <c r="H231" s="1767"/>
      <c r="I231" s="1767"/>
      <c r="J231" s="1767"/>
      <c r="K231" s="1767"/>
      <c r="L231" s="1767"/>
      <c r="M231" s="1767"/>
      <c r="N231" s="1767"/>
    </row>
    <row r="232" spans="1:14" ht="37.799999999999997" customHeight="1" x14ac:dyDescent="0.45">
      <c r="A232" s="1767"/>
      <c r="B232" s="1767"/>
      <c r="C232" s="1767"/>
      <c r="D232" s="1767"/>
      <c r="E232" s="1767"/>
      <c r="F232" s="1767"/>
      <c r="G232" s="1767"/>
      <c r="H232" s="1767"/>
      <c r="I232" s="1767"/>
      <c r="J232" s="1767"/>
      <c r="K232" s="1767"/>
      <c r="L232" s="1767"/>
      <c r="M232" s="1767"/>
      <c r="N232" s="1767"/>
    </row>
    <row r="233" spans="1:14" ht="37.799999999999997" customHeight="1" x14ac:dyDescent="0.45">
      <c r="A233" s="1767"/>
      <c r="B233" s="1767"/>
      <c r="C233" s="1767"/>
      <c r="D233" s="1767"/>
      <c r="E233" s="1767"/>
      <c r="F233" s="1767"/>
      <c r="G233" s="1767"/>
      <c r="H233" s="1767"/>
      <c r="I233" s="1767"/>
      <c r="J233" s="1767"/>
      <c r="K233" s="1767"/>
      <c r="L233" s="1767"/>
      <c r="M233" s="1767"/>
      <c r="N233" s="1767"/>
    </row>
    <row r="234" spans="1:14" ht="37.799999999999997" customHeight="1" x14ac:dyDescent="0.45">
      <c r="A234" s="1767"/>
      <c r="B234" s="1767"/>
      <c r="C234" s="1767"/>
      <c r="D234" s="1767"/>
      <c r="E234" s="1767"/>
      <c r="F234" s="1767"/>
      <c r="G234" s="1767"/>
      <c r="H234" s="1767"/>
      <c r="I234" s="1767"/>
      <c r="J234" s="1767"/>
      <c r="K234" s="1767"/>
      <c r="L234" s="1767"/>
      <c r="M234" s="1767"/>
      <c r="N234" s="1767"/>
    </row>
    <row r="235" spans="1:14" ht="37.799999999999997" customHeight="1" x14ac:dyDescent="0.45">
      <c r="A235" s="1767"/>
      <c r="B235" s="1767"/>
      <c r="C235" s="1767"/>
      <c r="D235" s="1767"/>
      <c r="E235" s="1767"/>
      <c r="F235" s="1767"/>
      <c r="G235" s="1767"/>
      <c r="H235" s="1767"/>
      <c r="I235" s="1767"/>
      <c r="J235" s="1767"/>
      <c r="K235" s="1767"/>
      <c r="L235" s="1767"/>
      <c r="M235" s="1767"/>
      <c r="N235" s="1767"/>
    </row>
    <row r="236" spans="1:14" ht="37.799999999999997" customHeight="1" x14ac:dyDescent="0.45">
      <c r="A236" s="1767"/>
      <c r="B236" s="1767"/>
      <c r="C236" s="1767"/>
      <c r="D236" s="1767"/>
      <c r="E236" s="1767"/>
      <c r="F236" s="1767"/>
      <c r="G236" s="1767"/>
      <c r="H236" s="1767"/>
      <c r="I236" s="1767"/>
      <c r="J236" s="1767"/>
      <c r="K236" s="1767"/>
      <c r="L236" s="1767"/>
      <c r="M236" s="1767"/>
      <c r="N236" s="1767"/>
    </row>
    <row r="237" spans="1:14" ht="37.799999999999997" customHeight="1" x14ac:dyDescent="0.45">
      <c r="A237" s="1767"/>
      <c r="B237" s="1767"/>
      <c r="C237" s="1767"/>
      <c r="D237" s="1767"/>
      <c r="E237" s="1767"/>
      <c r="F237" s="1767"/>
      <c r="G237" s="1767"/>
      <c r="H237" s="1767"/>
      <c r="I237" s="1767"/>
      <c r="J237" s="1767"/>
      <c r="K237" s="1767"/>
      <c r="L237" s="1767"/>
      <c r="M237" s="1767"/>
      <c r="N237" s="1767"/>
    </row>
    <row r="238" spans="1:14" ht="37.799999999999997" customHeight="1" x14ac:dyDescent="0.45">
      <c r="A238" s="1767"/>
      <c r="B238" s="1767"/>
      <c r="C238" s="1767"/>
      <c r="D238" s="1767"/>
      <c r="E238" s="1767"/>
      <c r="F238" s="1767"/>
      <c r="G238" s="1767"/>
      <c r="H238" s="1767"/>
      <c r="I238" s="1767"/>
      <c r="J238" s="1767"/>
      <c r="K238" s="1767"/>
      <c r="L238" s="1767"/>
      <c r="M238" s="1767"/>
      <c r="N238" s="1767"/>
    </row>
    <row r="239" spans="1:14" ht="37.799999999999997" customHeight="1" x14ac:dyDescent="0.45">
      <c r="A239" s="1767"/>
      <c r="B239" s="1767"/>
      <c r="C239" s="1767"/>
      <c r="D239" s="1767"/>
      <c r="E239" s="1767"/>
      <c r="F239" s="1767"/>
      <c r="G239" s="1767"/>
      <c r="H239" s="1767"/>
      <c r="I239" s="1767"/>
      <c r="J239" s="1767"/>
      <c r="K239" s="1767"/>
      <c r="L239" s="1767"/>
      <c r="M239" s="1767"/>
      <c r="N239" s="1767"/>
    </row>
    <row r="240" spans="1:14" ht="37.799999999999997" customHeight="1" x14ac:dyDescent="0.45">
      <c r="A240" s="1767"/>
      <c r="B240" s="1767"/>
      <c r="C240" s="1767"/>
      <c r="D240" s="1767"/>
      <c r="E240" s="1767"/>
      <c r="F240" s="1767"/>
      <c r="G240" s="1767"/>
      <c r="H240" s="1767"/>
      <c r="I240" s="1767"/>
      <c r="J240" s="1767"/>
      <c r="K240" s="1767"/>
      <c r="L240" s="1767"/>
      <c r="M240" s="1767"/>
      <c r="N240" s="1767"/>
    </row>
    <row r="241" spans="1:14" ht="37.799999999999997" customHeight="1" x14ac:dyDescent="0.45">
      <c r="A241" s="1767"/>
      <c r="B241" s="1767"/>
      <c r="C241" s="1767"/>
      <c r="D241" s="1767"/>
      <c r="E241" s="1767"/>
      <c r="F241" s="1767"/>
      <c r="G241" s="1767"/>
      <c r="H241" s="1767"/>
      <c r="I241" s="1767"/>
      <c r="J241" s="1767"/>
      <c r="K241" s="1767"/>
      <c r="L241" s="1767"/>
      <c r="M241" s="1767"/>
      <c r="N241" s="1767"/>
    </row>
    <row r="242" spans="1:14" ht="37.799999999999997" customHeight="1" x14ac:dyDescent="0.45">
      <c r="A242" s="1767"/>
      <c r="B242" s="1767"/>
      <c r="C242" s="1767"/>
      <c r="D242" s="1767"/>
      <c r="E242" s="1767"/>
      <c r="F242" s="1767"/>
      <c r="G242" s="1767"/>
      <c r="H242" s="1767"/>
      <c r="I242" s="1767"/>
      <c r="J242" s="1767"/>
      <c r="K242" s="1767"/>
      <c r="L242" s="1767"/>
      <c r="M242" s="1767"/>
      <c r="N242" s="1767"/>
    </row>
    <row r="243" spans="1:14" ht="37.799999999999997" customHeight="1" x14ac:dyDescent="0.45">
      <c r="A243" s="1767"/>
      <c r="B243" s="1767"/>
      <c r="C243" s="1767"/>
      <c r="D243" s="1767"/>
      <c r="E243" s="1767"/>
      <c r="F243" s="1767"/>
      <c r="G243" s="1767"/>
      <c r="H243" s="1767"/>
      <c r="I243" s="1767"/>
      <c r="J243" s="1767"/>
      <c r="K243" s="1767"/>
      <c r="L243" s="1767"/>
      <c r="M243" s="1767"/>
      <c r="N243" s="1767"/>
    </row>
    <row r="244" spans="1:14" ht="37.799999999999997" customHeight="1" x14ac:dyDescent="0.45">
      <c r="A244" s="1767"/>
      <c r="B244" s="1767"/>
      <c r="C244" s="1767"/>
      <c r="D244" s="1767"/>
      <c r="E244" s="1767"/>
      <c r="F244" s="1767"/>
      <c r="G244" s="1767"/>
      <c r="H244" s="1767"/>
      <c r="I244" s="1767"/>
      <c r="J244" s="1767"/>
      <c r="K244" s="1767"/>
      <c r="L244" s="1767"/>
      <c r="M244" s="1767"/>
      <c r="N244" s="1767"/>
    </row>
    <row r="245" spans="1:14" ht="37.799999999999997" customHeight="1" x14ac:dyDescent="0.45">
      <c r="A245" s="1767"/>
      <c r="B245" s="1767"/>
      <c r="C245" s="1767"/>
      <c r="D245" s="1767"/>
      <c r="E245" s="1767"/>
      <c r="F245" s="1767"/>
      <c r="G245" s="1767"/>
      <c r="H245" s="1767"/>
      <c r="I245" s="1767"/>
      <c r="J245" s="1767"/>
      <c r="K245" s="1767"/>
      <c r="L245" s="1767"/>
      <c r="M245" s="1767"/>
      <c r="N245" s="1767"/>
    </row>
    <row r="246" spans="1:14" ht="37.799999999999997" customHeight="1" x14ac:dyDescent="0.45">
      <c r="A246" s="1767"/>
      <c r="B246" s="1767"/>
      <c r="C246" s="1767"/>
      <c r="D246" s="1767"/>
      <c r="E246" s="1767"/>
      <c r="F246" s="1767"/>
      <c r="G246" s="1767"/>
      <c r="H246" s="1767"/>
      <c r="I246" s="1767"/>
      <c r="J246" s="1767"/>
      <c r="K246" s="1767"/>
      <c r="L246" s="1767"/>
      <c r="M246" s="1767"/>
      <c r="N246" s="1767"/>
    </row>
    <row r="247" spans="1:14" ht="37.799999999999997" customHeight="1" x14ac:dyDescent="0.45">
      <c r="A247" s="1767"/>
      <c r="B247" s="1767"/>
      <c r="C247" s="1767"/>
      <c r="D247" s="1767"/>
      <c r="E247" s="1767"/>
      <c r="F247" s="1767"/>
      <c r="G247" s="1767"/>
      <c r="H247" s="1767"/>
      <c r="I247" s="1767"/>
      <c r="J247" s="1767"/>
      <c r="K247" s="1767"/>
      <c r="L247" s="1767"/>
      <c r="M247" s="1767"/>
      <c r="N247" s="1767"/>
    </row>
    <row r="248" spans="1:14" ht="37.799999999999997" customHeight="1" x14ac:dyDescent="0.45">
      <c r="A248" s="1767"/>
      <c r="B248" s="1767"/>
      <c r="C248" s="1767"/>
      <c r="D248" s="1767"/>
      <c r="E248" s="1767"/>
      <c r="F248" s="1767"/>
      <c r="G248" s="1767"/>
      <c r="H248" s="1767"/>
      <c r="I248" s="1767"/>
      <c r="J248" s="1767"/>
      <c r="K248" s="1767"/>
      <c r="L248" s="1767"/>
      <c r="M248" s="1767"/>
      <c r="N248" s="1767"/>
    </row>
    <row r="249" spans="1:14" ht="37.799999999999997" customHeight="1" x14ac:dyDescent="0.45">
      <c r="A249" s="1767"/>
      <c r="B249" s="1767"/>
      <c r="C249" s="1767"/>
      <c r="D249" s="1767"/>
      <c r="E249" s="1767"/>
      <c r="F249" s="1767"/>
      <c r="G249" s="1767"/>
      <c r="H249" s="1767"/>
      <c r="I249" s="1767"/>
      <c r="J249" s="1767"/>
      <c r="K249" s="1767"/>
      <c r="L249" s="1767"/>
      <c r="M249" s="1767"/>
      <c r="N249" s="1767"/>
    </row>
    <row r="250" spans="1:14" ht="37.799999999999997" customHeight="1" x14ac:dyDescent="0.45">
      <c r="A250" s="1767"/>
      <c r="B250" s="1767"/>
      <c r="C250" s="1767"/>
      <c r="D250" s="1767"/>
      <c r="E250" s="1767"/>
      <c r="F250" s="1767"/>
      <c r="G250" s="1767"/>
      <c r="H250" s="1767"/>
      <c r="I250" s="1767"/>
      <c r="J250" s="1767"/>
      <c r="K250" s="1767"/>
      <c r="L250" s="1767"/>
      <c r="M250" s="1767"/>
      <c r="N250" s="1767"/>
    </row>
    <row r="251" spans="1:14" ht="37.799999999999997" customHeight="1" x14ac:dyDescent="0.45">
      <c r="A251" s="1767"/>
      <c r="B251" s="1767"/>
      <c r="C251" s="1767"/>
      <c r="D251" s="1767"/>
      <c r="E251" s="1767"/>
      <c r="F251" s="1767"/>
      <c r="G251" s="1767"/>
      <c r="H251" s="1767"/>
      <c r="I251" s="1767"/>
      <c r="J251" s="1767"/>
      <c r="K251" s="1767"/>
      <c r="L251" s="1767"/>
      <c r="M251" s="1767"/>
      <c r="N251" s="1767"/>
    </row>
    <row r="252" spans="1:14" ht="37.799999999999997" customHeight="1" x14ac:dyDescent="0.45">
      <c r="A252" s="1767"/>
      <c r="B252" s="1767"/>
      <c r="C252" s="1767"/>
      <c r="D252" s="1767"/>
      <c r="E252" s="1767"/>
      <c r="F252" s="1767"/>
      <c r="G252" s="1767"/>
      <c r="H252" s="1767"/>
      <c r="I252" s="1767"/>
      <c r="J252" s="1767"/>
      <c r="K252" s="1767"/>
      <c r="L252" s="1767"/>
      <c r="M252" s="1767"/>
      <c r="N252" s="1767"/>
    </row>
  </sheetData>
  <mergeCells count="4">
    <mergeCell ref="A2:N2"/>
    <mergeCell ref="A4:N4"/>
    <mergeCell ref="A13:N13"/>
    <mergeCell ref="D65:G66"/>
  </mergeCells>
  <pageMargins left="0.7" right="0.7" top="0.75" bottom="0.75" header="0.3" footer="0.3"/>
  <pageSetup scale="3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B1:J26"/>
  <sheetViews>
    <sheetView workbookViewId="0"/>
  </sheetViews>
  <sheetFormatPr defaultRowHeight="13.2" x14ac:dyDescent="0.25"/>
  <sheetData>
    <row r="1" spans="2:10" ht="13.8" x14ac:dyDescent="0.25">
      <c r="B1" s="36"/>
    </row>
    <row r="2" spans="2:10" ht="18" x14ac:dyDescent="0.25">
      <c r="B2" s="35"/>
      <c r="C2" s="1329" t="s">
        <v>300</v>
      </c>
      <c r="D2" s="1330"/>
      <c r="E2" s="1330"/>
      <c r="F2" s="21"/>
      <c r="G2" s="21"/>
      <c r="H2" s="21"/>
      <c r="I2" s="21"/>
      <c r="J2" s="21"/>
    </row>
    <row r="3" spans="2:10" ht="13.8" x14ac:dyDescent="0.25">
      <c r="B3" s="35"/>
      <c r="C3" s="35"/>
      <c r="D3" s="33"/>
      <c r="E3" s="33"/>
    </row>
    <row r="4" spans="2:10" ht="18" x14ac:dyDescent="0.25">
      <c r="B4" s="37"/>
      <c r="C4" s="1329" t="s">
        <v>200</v>
      </c>
      <c r="D4" s="1330"/>
      <c r="E4" s="1330"/>
    </row>
    <row r="5" spans="2:10" ht="15.6" x14ac:dyDescent="0.3">
      <c r="B5" s="202"/>
      <c r="C5" s="156" t="s">
        <v>383</v>
      </c>
      <c r="D5" s="156" t="s">
        <v>204</v>
      </c>
      <c r="E5" s="202"/>
    </row>
    <row r="6" spans="2:10" ht="15.6" x14ac:dyDescent="0.3">
      <c r="B6" s="202"/>
      <c r="C6" s="156" t="s">
        <v>203</v>
      </c>
      <c r="D6" s="156" t="s">
        <v>204</v>
      </c>
      <c r="E6" s="202"/>
    </row>
    <row r="7" spans="2:10" ht="15.6" x14ac:dyDescent="0.3">
      <c r="B7" s="207"/>
      <c r="C7" s="202"/>
      <c r="D7" s="204"/>
      <c r="E7" s="204"/>
    </row>
    <row r="8" spans="2:10" ht="15.6" x14ac:dyDescent="0.3">
      <c r="B8" s="202"/>
      <c r="C8" s="202"/>
      <c r="D8" s="202"/>
      <c r="E8" s="202"/>
    </row>
    <row r="9" spans="2:10" ht="15.6" x14ac:dyDescent="0.25">
      <c r="B9" s="1331" t="s">
        <v>79</v>
      </c>
      <c r="C9" s="1333" t="s">
        <v>34</v>
      </c>
      <c r="D9" s="459" t="s">
        <v>740</v>
      </c>
      <c r="E9" s="459" t="s">
        <v>741</v>
      </c>
    </row>
    <row r="10" spans="2:10" ht="46.8" x14ac:dyDescent="0.25">
      <c r="B10" s="1332"/>
      <c r="C10" s="1334"/>
      <c r="D10" s="81" t="s">
        <v>114</v>
      </c>
      <c r="E10" s="81" t="s">
        <v>165</v>
      </c>
    </row>
    <row r="11" spans="2:10" ht="15.6" x14ac:dyDescent="0.25">
      <c r="B11" s="326">
        <v>1</v>
      </c>
      <c r="C11" s="317">
        <v>2</v>
      </c>
      <c r="D11" s="83">
        <v>3</v>
      </c>
      <c r="E11" s="317">
        <v>4</v>
      </c>
    </row>
    <row r="12" spans="2:10" ht="46.8" x14ac:dyDescent="0.25">
      <c r="B12" s="318"/>
      <c r="C12" s="296" t="s">
        <v>143</v>
      </c>
      <c r="D12" s="319"/>
      <c r="E12" s="319"/>
    </row>
    <row r="13" spans="2:10" ht="31.2" x14ac:dyDescent="0.25">
      <c r="B13" s="318"/>
      <c r="C13" s="300" t="s">
        <v>141</v>
      </c>
      <c r="D13" s="319"/>
      <c r="E13" s="319"/>
    </row>
    <row r="14" spans="2:10" ht="15.6" x14ac:dyDescent="0.25">
      <c r="B14" s="318"/>
      <c r="C14" s="300"/>
      <c r="D14" s="319"/>
      <c r="E14" s="319"/>
    </row>
    <row r="15" spans="2:10" ht="31.2" x14ac:dyDescent="0.25">
      <c r="B15" s="318"/>
      <c r="C15" s="301" t="s">
        <v>140</v>
      </c>
      <c r="D15" s="319"/>
      <c r="E15" s="319"/>
    </row>
    <row r="16" spans="2:10" ht="15.6" x14ac:dyDescent="0.25">
      <c r="B16" s="318"/>
      <c r="C16" s="301"/>
      <c r="D16" s="319"/>
      <c r="E16" s="319"/>
    </row>
    <row r="17" spans="2:5" ht="46.8" x14ac:dyDescent="0.25">
      <c r="B17" s="318"/>
      <c r="C17" s="296" t="s">
        <v>142</v>
      </c>
      <c r="D17" s="319"/>
      <c r="E17" s="319"/>
    </row>
    <row r="18" spans="2:5" ht="31.2" x14ac:dyDescent="0.25">
      <c r="B18" s="318"/>
      <c r="C18" s="300" t="s">
        <v>141</v>
      </c>
      <c r="D18" s="319"/>
      <c r="E18" s="319"/>
    </row>
    <row r="19" spans="2:5" ht="15.6" x14ac:dyDescent="0.25">
      <c r="B19" s="318"/>
      <c r="C19" s="300"/>
      <c r="D19" s="319"/>
      <c r="E19" s="319"/>
    </row>
    <row r="20" spans="2:5" ht="31.2" x14ac:dyDescent="0.25">
      <c r="B20" s="318"/>
      <c r="C20" s="301" t="s">
        <v>140</v>
      </c>
      <c r="D20" s="319"/>
      <c r="E20" s="319"/>
    </row>
    <row r="21" spans="2:5" ht="15.6" x14ac:dyDescent="0.25">
      <c r="B21" s="320"/>
      <c r="C21" s="321"/>
      <c r="D21" s="322"/>
      <c r="E21" s="322"/>
    </row>
    <row r="22" spans="2:5" ht="15.6" x14ac:dyDescent="0.3">
      <c r="B22" s="323"/>
      <c r="C22" s="324" t="s">
        <v>50</v>
      </c>
      <c r="D22" s="325"/>
      <c r="E22" s="325"/>
    </row>
    <row r="23" spans="2:5" ht="15.6" x14ac:dyDescent="0.3">
      <c r="B23" s="202" t="s">
        <v>306</v>
      </c>
      <c r="C23" s="308"/>
      <c r="D23" s="202"/>
      <c r="E23" s="202"/>
    </row>
    <row r="24" spans="2:5" ht="409.6" x14ac:dyDescent="0.3">
      <c r="B24" s="1327" t="s">
        <v>393</v>
      </c>
      <c r="C24" s="1327"/>
      <c r="D24" s="1327"/>
      <c r="E24" s="1327"/>
    </row>
    <row r="25" spans="2:5" ht="15.6" x14ac:dyDescent="0.3">
      <c r="B25" s="1327"/>
      <c r="C25" s="1327"/>
      <c r="D25" s="1327"/>
      <c r="E25" s="1327"/>
    </row>
    <row r="26" spans="2:5" ht="15.6" x14ac:dyDescent="0.25">
      <c r="B26" s="80"/>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N67"/>
  <sheetViews>
    <sheetView view="pageBreakPreview" topLeftCell="A46" zoomScale="60" zoomScaleNormal="55" workbookViewId="0">
      <selection activeCell="D70" sqref="D70"/>
    </sheetView>
  </sheetViews>
  <sheetFormatPr defaultRowHeight="13.2" x14ac:dyDescent="0.25"/>
  <cols>
    <col min="1" max="1" width="14" customWidth="1"/>
    <col min="2" max="2" width="9.77734375" bestFit="1" customWidth="1"/>
    <col min="3" max="3" width="57.77734375" bestFit="1" customWidth="1"/>
    <col min="4" max="4" width="38.109375" bestFit="1" customWidth="1"/>
    <col min="5" max="5" width="15.33203125" bestFit="1" customWidth="1"/>
    <col min="6" max="6" width="5" customWidth="1"/>
    <col min="7" max="14" width="5" style="1226" customWidth="1"/>
  </cols>
  <sheetData>
    <row r="1" spans="2:14" ht="21" thickBot="1" x14ac:dyDescent="0.4">
      <c r="B1" s="1138"/>
    </row>
    <row r="2" spans="2:14" ht="21.6" thickBot="1" x14ac:dyDescent="0.3">
      <c r="B2" s="2293" t="s">
        <v>300</v>
      </c>
      <c r="C2" s="2294"/>
      <c r="D2" s="2294"/>
      <c r="E2" s="2295"/>
      <c r="F2" s="1140"/>
      <c r="G2" s="1140"/>
      <c r="H2" s="1140"/>
      <c r="I2" s="1140"/>
      <c r="J2" s="1140"/>
      <c r="K2" s="1140"/>
      <c r="L2" s="1140"/>
      <c r="M2" s="1140"/>
      <c r="N2" s="1140"/>
    </row>
    <row r="3" spans="2:14" ht="21.6" thickBot="1" x14ac:dyDescent="0.45">
      <c r="B3" s="1139"/>
      <c r="C3" s="1139"/>
      <c r="D3" s="1141"/>
      <c r="E3" s="1141"/>
    </row>
    <row r="4" spans="2:14" ht="20.399999999999999" customHeight="1" thickBot="1" x14ac:dyDescent="0.3">
      <c r="B4" s="2293" t="s">
        <v>200</v>
      </c>
      <c r="C4" s="2294"/>
      <c r="D4" s="2294"/>
      <c r="E4" s="2295"/>
    </row>
    <row r="5" spans="2:14" s="1226" customFormat="1" ht="21" x14ac:dyDescent="0.25">
      <c r="B5" s="1142"/>
      <c r="C5" s="1792"/>
      <c r="D5" s="1792"/>
      <c r="E5" s="1792"/>
    </row>
    <row r="6" spans="2:14" ht="21" x14ac:dyDescent="0.4">
      <c r="B6" s="1152"/>
      <c r="C6" s="1153" t="s">
        <v>383</v>
      </c>
      <c r="D6" s="1153" t="s">
        <v>1178</v>
      </c>
      <c r="E6" s="1152"/>
    </row>
    <row r="7" spans="2:14" ht="21" x14ac:dyDescent="0.4">
      <c r="B7" s="1152"/>
      <c r="C7" s="1153" t="s">
        <v>203</v>
      </c>
      <c r="D7" s="1153" t="s">
        <v>1179</v>
      </c>
      <c r="E7" s="1152"/>
    </row>
    <row r="8" spans="2:14" ht="21" x14ac:dyDescent="0.4">
      <c r="B8" s="1143"/>
      <c r="C8" s="1152"/>
      <c r="D8" s="1144"/>
      <c r="E8" s="1144"/>
    </row>
    <row r="9" spans="2:14" ht="21.6" thickBot="1" x14ac:dyDescent="0.45">
      <c r="B9" s="1152"/>
      <c r="C9" s="1152"/>
      <c r="D9" s="1152"/>
      <c r="E9" s="1152"/>
    </row>
    <row r="10" spans="2:14" ht="21" x14ac:dyDescent="0.25">
      <c r="B10" s="1335" t="s">
        <v>79</v>
      </c>
      <c r="C10" s="1337" t="s">
        <v>34</v>
      </c>
      <c r="D10" s="1154" t="s">
        <v>1339</v>
      </c>
      <c r="E10" s="1154" t="s">
        <v>1526</v>
      </c>
    </row>
    <row r="11" spans="2:14" ht="21" x14ac:dyDescent="0.25">
      <c r="B11" s="1336"/>
      <c r="C11" s="1338"/>
      <c r="D11" s="1146" t="s">
        <v>36</v>
      </c>
      <c r="E11" s="1146" t="s">
        <v>36</v>
      </c>
    </row>
    <row r="12" spans="2:14" ht="21" x14ac:dyDescent="0.25">
      <c r="B12" s="1155">
        <v>1</v>
      </c>
      <c r="C12" s="1156">
        <v>2</v>
      </c>
      <c r="D12" s="1146">
        <v>3</v>
      </c>
      <c r="E12" s="1156">
        <v>4</v>
      </c>
    </row>
    <row r="13" spans="2:14" ht="21" x14ac:dyDescent="0.25">
      <c r="B13" s="1147"/>
      <c r="C13" s="1367"/>
      <c r="D13" s="1781"/>
      <c r="E13" s="1781"/>
    </row>
    <row r="14" spans="2:14" ht="33.6" x14ac:dyDescent="0.5">
      <c r="B14" s="1147"/>
      <c r="C14" s="1158" t="s">
        <v>142</v>
      </c>
      <c r="D14" s="1360"/>
      <c r="E14" s="1360"/>
      <c r="F14" s="1157"/>
      <c r="G14" s="1157"/>
      <c r="H14" s="1157"/>
      <c r="I14" s="1157"/>
      <c r="J14" s="1157"/>
      <c r="K14" s="1157"/>
      <c r="L14" s="1157"/>
      <c r="M14" s="1157"/>
      <c r="N14" s="1157"/>
    </row>
    <row r="15" spans="2:14" ht="33.6" x14ac:dyDescent="0.5">
      <c r="B15" s="1147"/>
      <c r="C15" s="1158"/>
      <c r="D15" s="1360"/>
      <c r="E15" s="1360"/>
      <c r="F15" s="1157"/>
      <c r="G15" s="1157"/>
      <c r="H15" s="1157"/>
      <c r="I15" s="1157"/>
      <c r="J15" s="1157"/>
      <c r="K15" s="1157"/>
      <c r="L15" s="1157"/>
      <c r="M15" s="1157"/>
      <c r="N15" s="1157"/>
    </row>
    <row r="16" spans="2:14" ht="31.8" x14ac:dyDescent="0.5">
      <c r="B16" s="1147">
        <v>1</v>
      </c>
      <c r="C16" s="1158" t="s">
        <v>1533</v>
      </c>
      <c r="D16" s="1165">
        <v>0.98098222210992692</v>
      </c>
      <c r="E16" s="1148">
        <v>0.99838847484455107</v>
      </c>
      <c r="F16" s="1157"/>
      <c r="G16" s="1157"/>
      <c r="H16" s="1157"/>
      <c r="I16" s="1157"/>
      <c r="J16" s="1157"/>
      <c r="K16" s="1157"/>
      <c r="L16" s="1157"/>
      <c r="M16" s="1157"/>
      <c r="N16" s="1157"/>
    </row>
    <row r="17" spans="1:14" ht="31.8" x14ac:dyDescent="0.5">
      <c r="B17" s="1147">
        <v>2</v>
      </c>
      <c r="C17" s="1158" t="s">
        <v>1553</v>
      </c>
      <c r="D17" s="1165">
        <v>0.96304600375391702</v>
      </c>
      <c r="E17" s="1148">
        <v>0.98511817521476031</v>
      </c>
      <c r="F17" s="1157"/>
      <c r="G17" s="1157"/>
      <c r="H17" s="1157"/>
      <c r="I17" s="1157"/>
      <c r="J17" s="1157"/>
      <c r="K17" s="1157"/>
      <c r="L17" s="1157"/>
      <c r="M17" s="1157"/>
      <c r="N17" s="1157"/>
    </row>
    <row r="18" spans="1:14" ht="31.8" x14ac:dyDescent="0.5">
      <c r="B18" s="1147">
        <v>3</v>
      </c>
      <c r="C18" s="1158" t="s">
        <v>1552</v>
      </c>
      <c r="D18" s="1165">
        <v>0.93847713893824125</v>
      </c>
      <c r="E18" s="1148">
        <v>0.86680491306428464</v>
      </c>
      <c r="F18" s="1157"/>
      <c r="G18" s="1157"/>
      <c r="H18" s="1157"/>
      <c r="I18" s="1157"/>
      <c r="J18" s="1157"/>
      <c r="K18" s="1157"/>
      <c r="L18" s="1157"/>
      <c r="M18" s="1157"/>
      <c r="N18" s="1157"/>
    </row>
    <row r="19" spans="1:14" ht="31.8" x14ac:dyDescent="0.5">
      <c r="B19" s="1147">
        <v>4</v>
      </c>
      <c r="C19" s="1158" t="s">
        <v>796</v>
      </c>
      <c r="D19" s="1165">
        <v>0.85409869047174047</v>
      </c>
      <c r="E19" s="1148">
        <v>0.88359080913584764</v>
      </c>
      <c r="F19" s="1157"/>
      <c r="G19" s="1157"/>
      <c r="H19" s="1157"/>
      <c r="I19" s="1157"/>
      <c r="J19" s="1157"/>
      <c r="K19" s="1157"/>
      <c r="L19" s="1157"/>
      <c r="M19" s="1157"/>
      <c r="N19" s="1157"/>
    </row>
    <row r="20" spans="1:14" ht="31.8" x14ac:dyDescent="0.5">
      <c r="B20" s="1147">
        <v>5</v>
      </c>
      <c r="C20" s="1158" t="s">
        <v>1185</v>
      </c>
      <c r="D20" s="1165">
        <v>0.88889297683110635</v>
      </c>
      <c r="E20" s="1148">
        <v>0.82190134178774799</v>
      </c>
      <c r="F20" s="1160"/>
      <c r="G20" s="1160"/>
      <c r="H20" s="1160"/>
      <c r="I20" s="1160"/>
      <c r="J20" s="1160"/>
      <c r="K20" s="1160"/>
      <c r="L20" s="1160"/>
      <c r="M20" s="1160"/>
      <c r="N20" s="1160"/>
    </row>
    <row r="21" spans="1:14" ht="31.8" x14ac:dyDescent="0.5">
      <c r="B21" s="1147">
        <v>6</v>
      </c>
      <c r="C21" s="1158" t="s">
        <v>795</v>
      </c>
      <c r="D21" s="1165">
        <v>1.1148495406056838</v>
      </c>
      <c r="E21" s="1148">
        <v>0.92990722961643746</v>
      </c>
      <c r="F21" s="1157"/>
      <c r="G21" s="1157"/>
      <c r="H21" s="1157"/>
      <c r="I21" s="1157"/>
      <c r="J21" s="1157"/>
      <c r="K21" s="1157"/>
      <c r="L21" s="1157"/>
      <c r="M21" s="1157"/>
      <c r="N21" s="1157"/>
    </row>
    <row r="22" spans="1:14" ht="31.8" x14ac:dyDescent="0.5">
      <c r="B22" s="1147">
        <v>7</v>
      </c>
      <c r="C22" s="1158" t="s">
        <v>794</v>
      </c>
      <c r="D22" s="1165">
        <v>0.92748694501215212</v>
      </c>
      <c r="E22" s="1148">
        <v>0.86062998175313987</v>
      </c>
      <c r="F22" s="1157"/>
      <c r="G22" s="1157"/>
      <c r="H22" s="1157"/>
      <c r="I22" s="1157"/>
      <c r="J22" s="1157"/>
      <c r="K22" s="1157"/>
      <c r="L22" s="1157"/>
      <c r="M22" s="1157"/>
      <c r="N22" s="1157"/>
    </row>
    <row r="23" spans="1:14" ht="31.8" x14ac:dyDescent="0.5">
      <c r="B23" s="1147">
        <v>8</v>
      </c>
      <c r="C23" s="1158" t="s">
        <v>793</v>
      </c>
      <c r="D23" s="1165">
        <v>0.99317518022820439</v>
      </c>
      <c r="E23" s="1148">
        <v>0.98674720439030572</v>
      </c>
      <c r="F23" s="1157"/>
      <c r="G23" s="1157"/>
      <c r="H23" s="1157"/>
      <c r="I23" s="1157"/>
      <c r="J23" s="1157"/>
      <c r="K23" s="1157"/>
      <c r="L23" s="1157"/>
      <c r="M23" s="1157"/>
      <c r="N23" s="1157"/>
    </row>
    <row r="24" spans="1:14" ht="31.8" x14ac:dyDescent="0.5">
      <c r="B24" s="1147">
        <v>9</v>
      </c>
      <c r="C24" s="1158" t="s">
        <v>792</v>
      </c>
      <c r="D24" s="1165">
        <v>1.01561352309893</v>
      </c>
      <c r="E24" s="1148">
        <v>0.98340780568949648</v>
      </c>
      <c r="F24" s="1157"/>
      <c r="G24" s="1157"/>
      <c r="H24" s="1157"/>
      <c r="I24" s="1157"/>
      <c r="J24" s="1157"/>
      <c r="K24" s="1157"/>
      <c r="L24" s="1157"/>
      <c r="M24" s="1157"/>
      <c r="N24" s="1157"/>
    </row>
    <row r="25" spans="1:14" ht="31.8" x14ac:dyDescent="0.5">
      <c r="B25" s="1147">
        <v>10</v>
      </c>
      <c r="C25" s="1158" t="s">
        <v>791</v>
      </c>
      <c r="D25" s="1165">
        <v>0.9781824399017055</v>
      </c>
      <c r="E25" s="1148">
        <v>0.84715351335265932</v>
      </c>
      <c r="F25" s="1157"/>
      <c r="G25" s="1157"/>
      <c r="H25" s="1157"/>
      <c r="I25" s="1157"/>
      <c r="J25" s="1157"/>
      <c r="K25" s="1157"/>
      <c r="L25" s="1157"/>
      <c r="M25" s="1157"/>
      <c r="N25" s="1157"/>
    </row>
    <row r="26" spans="1:14" ht="31.8" x14ac:dyDescent="0.5">
      <c r="B26" s="1147">
        <v>11</v>
      </c>
      <c r="C26" s="1158" t="s">
        <v>790</v>
      </c>
      <c r="D26" s="1165">
        <v>0.98558310825183737</v>
      </c>
      <c r="E26" s="1148">
        <v>0.9945889360604544</v>
      </c>
      <c r="F26" s="1157"/>
      <c r="G26" s="1157"/>
      <c r="H26" s="1157"/>
      <c r="I26" s="1157"/>
      <c r="J26" s="1157"/>
      <c r="K26" s="1157"/>
      <c r="L26" s="1157"/>
      <c r="M26" s="1157"/>
      <c r="N26" s="1157"/>
    </row>
    <row r="27" spans="1:14" ht="31.8" x14ac:dyDescent="0.5">
      <c r="B27" s="1147">
        <v>12</v>
      </c>
      <c r="C27" s="1158" t="s">
        <v>800</v>
      </c>
      <c r="D27" s="1165">
        <v>1.020089808268936</v>
      </c>
      <c r="E27" s="1148">
        <v>1.3276340649103762</v>
      </c>
      <c r="F27" s="1157"/>
      <c r="G27" s="1157"/>
      <c r="H27" s="1157"/>
      <c r="I27" s="1157"/>
      <c r="J27" s="1157"/>
      <c r="K27" s="1157"/>
      <c r="L27" s="1157"/>
      <c r="M27" s="1157"/>
      <c r="N27" s="1157"/>
    </row>
    <row r="28" spans="1:14" ht="31.8" x14ac:dyDescent="0.5">
      <c r="B28" s="1147">
        <v>13</v>
      </c>
      <c r="C28" s="1158" t="s">
        <v>789</v>
      </c>
      <c r="D28" s="1165">
        <v>0.95478258572930197</v>
      </c>
      <c r="E28" s="1148">
        <v>0.98841575088087918</v>
      </c>
      <c r="F28" s="1157"/>
      <c r="G28" s="1157"/>
      <c r="H28" s="1157"/>
      <c r="I28" s="1157"/>
      <c r="J28" s="1157"/>
      <c r="K28" s="1157"/>
      <c r="L28" s="1157"/>
      <c r="M28" s="1157"/>
      <c r="N28" s="1157"/>
    </row>
    <row r="29" spans="1:14" ht="31.8" x14ac:dyDescent="0.5">
      <c r="B29" s="1147">
        <v>14</v>
      </c>
      <c r="C29" s="1158" t="s">
        <v>788</v>
      </c>
      <c r="D29" s="1165">
        <v>0.9312754802544303</v>
      </c>
      <c r="E29" s="1148">
        <v>1.1046632738501518</v>
      </c>
      <c r="F29" s="1157"/>
      <c r="G29" s="1157"/>
      <c r="H29" s="1157"/>
      <c r="I29" s="1157"/>
      <c r="J29" s="1157"/>
      <c r="K29" s="1157"/>
      <c r="L29" s="1157"/>
      <c r="M29" s="1157"/>
      <c r="N29" s="1157"/>
    </row>
    <row r="30" spans="1:14" ht="31.8" x14ac:dyDescent="0.5">
      <c r="B30" s="1147">
        <v>15</v>
      </c>
      <c r="C30" s="1158" t="s">
        <v>787</v>
      </c>
      <c r="D30" s="1165">
        <v>0.86213225642074098</v>
      </c>
      <c r="E30" s="1148">
        <v>0.94650844564035597</v>
      </c>
      <c r="F30" s="1157"/>
      <c r="G30" s="1157"/>
      <c r="H30" s="1157"/>
      <c r="I30" s="1157"/>
      <c r="J30" s="1157"/>
      <c r="K30" s="1157"/>
      <c r="L30" s="1157"/>
      <c r="M30" s="1157"/>
      <c r="N30" s="1157"/>
    </row>
    <row r="31" spans="1:14" ht="31.8" x14ac:dyDescent="0.5">
      <c r="B31" s="1147">
        <v>16</v>
      </c>
      <c r="C31" s="1159" t="s">
        <v>786</v>
      </c>
      <c r="D31" s="1165"/>
      <c r="E31" s="1148"/>
      <c r="F31" s="1157"/>
      <c r="G31" s="1157"/>
      <c r="H31" s="1157"/>
      <c r="I31" s="1157"/>
      <c r="J31" s="1157"/>
      <c r="K31" s="1157"/>
      <c r="L31" s="1157"/>
      <c r="M31" s="1157"/>
      <c r="N31" s="1157"/>
    </row>
    <row r="32" spans="1:14" ht="31.8" x14ac:dyDescent="0.5">
      <c r="A32" s="1159"/>
      <c r="B32" s="1147">
        <v>17</v>
      </c>
      <c r="C32" s="1158" t="s">
        <v>785</v>
      </c>
      <c r="D32" s="1165">
        <v>1.0289426908748549</v>
      </c>
      <c r="E32" s="1148">
        <v>0.99999482270348072</v>
      </c>
      <c r="F32" s="1160"/>
      <c r="G32" s="1160"/>
      <c r="H32" s="1160"/>
      <c r="I32" s="1160"/>
      <c r="J32" s="1160"/>
      <c r="K32" s="1160"/>
      <c r="L32" s="1160"/>
      <c r="M32" s="1160"/>
      <c r="N32" s="1160"/>
    </row>
    <row r="33" spans="2:14" ht="31.8" x14ac:dyDescent="0.5">
      <c r="B33" s="1147">
        <v>18</v>
      </c>
      <c r="C33" s="1158" t="s">
        <v>784</v>
      </c>
      <c r="D33" s="1165">
        <v>0.8959443210372563</v>
      </c>
      <c r="E33" s="1148">
        <v>0.90916824144267361</v>
      </c>
      <c r="F33" s="1157"/>
      <c r="G33" s="1157"/>
      <c r="H33" s="1157"/>
      <c r="I33" s="1157"/>
      <c r="J33" s="1157"/>
      <c r="K33" s="1157"/>
      <c r="L33" s="1157"/>
      <c r="M33" s="1157"/>
      <c r="N33" s="1157"/>
    </row>
    <row r="34" spans="2:14" ht="31.8" x14ac:dyDescent="0.5">
      <c r="B34" s="1147">
        <v>19</v>
      </c>
      <c r="C34" s="1161" t="s">
        <v>783</v>
      </c>
      <c r="D34" s="1165">
        <v>1.0003610325531018</v>
      </c>
      <c r="E34" s="1148">
        <v>0.99997913993971432</v>
      </c>
      <c r="F34" s="1157"/>
      <c r="G34" s="1157"/>
      <c r="H34" s="1157"/>
      <c r="I34" s="1157"/>
      <c r="J34" s="1157"/>
      <c r="K34" s="1157"/>
      <c r="L34" s="1157"/>
      <c r="M34" s="1157"/>
      <c r="N34" s="1157"/>
    </row>
    <row r="35" spans="2:14" ht="31.8" x14ac:dyDescent="0.5">
      <c r="B35" s="1147"/>
      <c r="C35" s="1158"/>
      <c r="D35" s="1165"/>
      <c r="E35" s="1148"/>
      <c r="F35" s="1157"/>
      <c r="G35" s="1157"/>
      <c r="H35" s="1157"/>
      <c r="I35" s="1157"/>
      <c r="J35" s="1157"/>
      <c r="K35" s="1157"/>
      <c r="L35" s="1157"/>
      <c r="M35" s="1157"/>
      <c r="N35" s="1157"/>
    </row>
    <row r="36" spans="2:14" ht="31.8" x14ac:dyDescent="0.5">
      <c r="B36" s="1147"/>
      <c r="C36" s="1367"/>
      <c r="D36" s="1782"/>
      <c r="E36" s="1148"/>
      <c r="F36" s="1157"/>
      <c r="G36" s="1157"/>
      <c r="H36" s="1157"/>
      <c r="I36" s="1157"/>
      <c r="J36" s="1157"/>
      <c r="K36" s="1157"/>
      <c r="L36" s="1157"/>
      <c r="M36" s="1157"/>
      <c r="N36" s="1157"/>
    </row>
    <row r="37" spans="2:14" ht="31.8" x14ac:dyDescent="0.5">
      <c r="B37" s="1147"/>
      <c r="C37" s="1158" t="s">
        <v>143</v>
      </c>
      <c r="D37" s="1165"/>
      <c r="E37" s="1148"/>
      <c r="F37" s="1157"/>
      <c r="G37" s="1157"/>
      <c r="H37" s="1157"/>
      <c r="I37" s="1157"/>
      <c r="J37" s="1157"/>
      <c r="K37" s="1157"/>
      <c r="L37" s="1157"/>
      <c r="M37" s="1157"/>
      <c r="N37" s="1157"/>
    </row>
    <row r="38" spans="2:14" ht="31.8" x14ac:dyDescent="0.5">
      <c r="B38" s="1147"/>
      <c r="C38" s="1783"/>
      <c r="D38" s="1784"/>
      <c r="E38" s="1148"/>
      <c r="F38" s="1157"/>
      <c r="G38" s="1157"/>
      <c r="H38" s="1157"/>
      <c r="I38" s="1157"/>
      <c r="J38" s="1157"/>
      <c r="K38" s="1157"/>
      <c r="L38" s="1157"/>
      <c r="M38" s="1157"/>
      <c r="N38" s="1157"/>
    </row>
    <row r="39" spans="2:14" ht="31.8" x14ac:dyDescent="0.5">
      <c r="B39" s="1147">
        <v>20</v>
      </c>
      <c r="C39" s="1158" t="s">
        <v>1136</v>
      </c>
      <c r="D39" s="1165">
        <v>0.98582891259755434</v>
      </c>
      <c r="E39" s="1148">
        <v>1.0033819071964489</v>
      </c>
      <c r="F39" s="1157"/>
      <c r="G39" s="1157"/>
      <c r="H39" s="1157"/>
      <c r="I39" s="1157"/>
      <c r="J39" s="1157"/>
      <c r="K39" s="1157"/>
      <c r="L39" s="1157"/>
      <c r="M39" s="1157"/>
      <c r="N39" s="1157"/>
    </row>
    <row r="40" spans="2:14" ht="31.8" x14ac:dyDescent="0.5">
      <c r="B40" s="1147">
        <v>21</v>
      </c>
      <c r="C40" s="1785" t="s">
        <v>1138</v>
      </c>
      <c r="D40" s="1786">
        <v>0.98238578224885631</v>
      </c>
      <c r="E40" s="1148">
        <v>0.98479195519320673</v>
      </c>
      <c r="F40" s="1157"/>
      <c r="G40" s="1157"/>
      <c r="H40" s="1157"/>
      <c r="I40" s="1157"/>
      <c r="J40" s="1157"/>
      <c r="K40" s="1157"/>
      <c r="L40" s="1157"/>
      <c r="M40" s="1157"/>
      <c r="N40" s="1157"/>
    </row>
    <row r="41" spans="2:14" ht="31.8" x14ac:dyDescent="0.5">
      <c r="B41" s="1147">
        <v>22</v>
      </c>
      <c r="C41" s="1785" t="s">
        <v>1139</v>
      </c>
      <c r="D41" s="1786">
        <v>0.98738531838226862</v>
      </c>
      <c r="E41" s="1148">
        <v>1.0163550599974496</v>
      </c>
      <c r="F41" s="1157"/>
      <c r="G41" s="1157"/>
      <c r="H41" s="1157"/>
      <c r="I41" s="1157"/>
      <c r="J41" s="1157"/>
      <c r="K41" s="1157"/>
      <c r="L41" s="1157"/>
      <c r="M41" s="1157"/>
      <c r="N41" s="1157"/>
    </row>
    <row r="42" spans="2:14" ht="31.8" x14ac:dyDescent="0.5">
      <c r="B42" s="1147">
        <v>23</v>
      </c>
      <c r="C42" s="1787" t="s">
        <v>1557</v>
      </c>
      <c r="D42" s="1786">
        <v>0.97517428846423981</v>
      </c>
      <c r="E42" s="1148">
        <v>0.99377361649826046</v>
      </c>
      <c r="F42" s="1157"/>
      <c r="G42" s="1157"/>
      <c r="H42" s="1157"/>
      <c r="I42" s="1157"/>
      <c r="J42" s="1157"/>
      <c r="K42" s="1157"/>
      <c r="L42" s="1157"/>
      <c r="M42" s="1157"/>
      <c r="N42" s="1157"/>
    </row>
    <row r="43" spans="2:14" ht="31.8" x14ac:dyDescent="0.5">
      <c r="B43" s="1147">
        <v>24</v>
      </c>
      <c r="C43" s="1787" t="s">
        <v>1556</v>
      </c>
      <c r="D43" s="1786">
        <v>0.96095248219105234</v>
      </c>
      <c r="E43" s="1148">
        <v>1.0082145180827013</v>
      </c>
      <c r="F43" s="1157"/>
      <c r="G43" s="1157"/>
      <c r="H43" s="1157"/>
      <c r="I43" s="1157"/>
      <c r="J43" s="1157"/>
      <c r="K43" s="1157"/>
      <c r="L43" s="1157"/>
      <c r="M43" s="1157"/>
      <c r="N43" s="1157"/>
    </row>
    <row r="44" spans="2:14" ht="33.6" x14ac:dyDescent="0.5">
      <c r="B44" s="1147">
        <v>25</v>
      </c>
      <c r="C44" s="1787" t="s">
        <v>1532</v>
      </c>
      <c r="D44" s="1793">
        <v>0</v>
      </c>
      <c r="E44" s="1148">
        <v>1.0155614145378813</v>
      </c>
      <c r="F44" s="1157"/>
      <c r="G44" s="1157"/>
      <c r="H44" s="1157"/>
      <c r="I44" s="1157"/>
      <c r="J44" s="1157"/>
      <c r="K44" s="1157"/>
      <c r="L44" s="1157"/>
      <c r="M44" s="1157"/>
      <c r="N44" s="1157"/>
    </row>
    <row r="45" spans="2:14" ht="33.6" x14ac:dyDescent="0.5">
      <c r="B45" s="1149"/>
      <c r="C45" s="1787"/>
      <c r="D45" s="1360"/>
      <c r="E45" s="1360"/>
      <c r="F45" s="1157"/>
      <c r="G45" s="1157"/>
      <c r="H45" s="1157"/>
      <c r="I45" s="1157"/>
      <c r="J45" s="1157"/>
      <c r="K45" s="1157"/>
      <c r="L45" s="1157"/>
      <c r="M45" s="1157"/>
      <c r="N45" s="1157"/>
    </row>
    <row r="46" spans="2:14" ht="21.6" thickBot="1" x14ac:dyDescent="0.3">
      <c r="B46" s="1149"/>
      <c r="C46" s="1788"/>
      <c r="D46" s="1789"/>
      <c r="E46" s="1789"/>
    </row>
    <row r="47" spans="2:14" ht="21.6" thickBot="1" x14ac:dyDescent="0.45">
      <c r="B47" s="1149"/>
      <c r="C47" s="1790" t="s">
        <v>50</v>
      </c>
      <c r="D47" s="1791">
        <v>0.97347337970401926</v>
      </c>
      <c r="E47" s="1791">
        <v>0.99800136697705877</v>
      </c>
    </row>
    <row r="48" spans="2:14" ht="21" x14ac:dyDescent="0.4">
      <c r="B48" s="1150"/>
      <c r="C48" s="1151"/>
      <c r="D48" s="1152"/>
      <c r="E48" s="1163"/>
    </row>
    <row r="49" spans="2:14" ht="21" x14ac:dyDescent="0.4">
      <c r="B49" s="1152"/>
      <c r="C49" s="1164"/>
      <c r="D49" s="1164"/>
      <c r="E49" s="1164"/>
    </row>
    <row r="50" spans="2:14" ht="21" x14ac:dyDescent="0.4">
      <c r="B50" s="1162" t="s">
        <v>1337</v>
      </c>
      <c r="C50" s="1164"/>
      <c r="D50" s="1164"/>
      <c r="E50" s="1164"/>
    </row>
    <row r="51" spans="2:14" ht="21" x14ac:dyDescent="0.4">
      <c r="B51" s="1145" t="s">
        <v>1558</v>
      </c>
      <c r="C51" s="1199"/>
      <c r="D51" s="1164"/>
      <c r="E51" s="1164"/>
    </row>
    <row r="52" spans="2:14" ht="21" x14ac:dyDescent="0.4">
      <c r="B52" s="1145" t="s">
        <v>1559</v>
      </c>
      <c r="C52" s="1198"/>
    </row>
    <row r="53" spans="2:14" ht="21" x14ac:dyDescent="0.4">
      <c r="B53" s="1200" t="s">
        <v>1560</v>
      </c>
    </row>
    <row r="54" spans="2:14" ht="21" x14ac:dyDescent="0.4">
      <c r="B54" s="1145" t="s">
        <v>1561</v>
      </c>
    </row>
    <row r="55" spans="2:14" ht="21" x14ac:dyDescent="0.4">
      <c r="B55" s="1145" t="s">
        <v>1523</v>
      </c>
    </row>
    <row r="56" spans="2:14" ht="21" x14ac:dyDescent="0.4">
      <c r="B56" s="1145" t="s">
        <v>1524</v>
      </c>
    </row>
    <row r="57" spans="2:14" ht="21" x14ac:dyDescent="0.4">
      <c r="B57" s="1145" t="s">
        <v>1562</v>
      </c>
    </row>
    <row r="58" spans="2:14" ht="21" x14ac:dyDescent="0.4">
      <c r="B58" s="1145" t="s">
        <v>1563</v>
      </c>
    </row>
    <row r="59" spans="2:14" ht="21" x14ac:dyDescent="0.4">
      <c r="B59" s="1145" t="s">
        <v>1564</v>
      </c>
    </row>
    <row r="64" spans="2:14" ht="21" x14ac:dyDescent="0.4">
      <c r="E64" s="1359"/>
      <c r="F64" s="1359"/>
      <c r="G64" s="1359"/>
      <c r="H64" s="1359"/>
      <c r="I64" s="1359"/>
      <c r="J64" s="1359"/>
      <c r="K64" s="1359"/>
      <c r="L64" s="1359"/>
      <c r="M64" s="1359"/>
      <c r="N64" s="1359"/>
    </row>
    <row r="65" spans="4:14" ht="21" x14ac:dyDescent="0.4">
      <c r="D65" s="2315"/>
      <c r="E65" s="2315"/>
      <c r="F65" s="2315"/>
      <c r="G65" s="2315"/>
      <c r="H65" s="1359"/>
      <c r="I65" s="1359"/>
      <c r="J65" s="1359"/>
      <c r="K65" s="1359"/>
      <c r="L65" s="1359"/>
      <c r="M65" s="1359"/>
      <c r="N65" s="1359"/>
    </row>
    <row r="66" spans="4:14" ht="21" x14ac:dyDescent="0.4">
      <c r="D66" s="2315"/>
      <c r="E66" s="2315"/>
      <c r="F66" s="2315"/>
      <c r="G66" s="2315"/>
      <c r="H66" s="1359"/>
      <c r="I66" s="1359"/>
      <c r="J66" s="1359"/>
      <c r="K66" s="1359"/>
      <c r="L66" s="1359"/>
      <c r="M66" s="1359"/>
      <c r="N66" s="1359"/>
    </row>
    <row r="67" spans="4:14" ht="21" x14ac:dyDescent="0.4">
      <c r="E67" s="1359"/>
      <c r="F67" s="1359"/>
      <c r="G67" s="1359"/>
      <c r="H67" s="1359"/>
      <c r="I67" s="1359"/>
      <c r="J67" s="1359"/>
      <c r="K67" s="1359"/>
      <c r="L67" s="1359"/>
      <c r="M67" s="1359"/>
      <c r="N67" s="1359"/>
    </row>
  </sheetData>
  <mergeCells count="3">
    <mergeCell ref="B2:E2"/>
    <mergeCell ref="B4:E4"/>
    <mergeCell ref="D65:G66"/>
  </mergeCells>
  <pageMargins left="0.7" right="0.7" top="0.75" bottom="0.75" header="0.3" footer="0.3"/>
  <pageSetup scale="44"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I66"/>
  <sheetViews>
    <sheetView view="pageBreakPreview" zoomScale="80" zoomScaleNormal="100" zoomScaleSheetLayoutView="117" workbookViewId="0">
      <selection activeCell="D34" sqref="D34"/>
    </sheetView>
  </sheetViews>
  <sheetFormatPr defaultRowHeight="13.2" x14ac:dyDescent="0.25"/>
  <cols>
    <col min="2" max="2" width="9" customWidth="1"/>
    <col min="3" max="3" width="59.77734375" bestFit="1" customWidth="1"/>
    <col min="4" max="4" width="16.77734375" customWidth="1"/>
    <col min="5" max="5" width="13.6640625" bestFit="1" customWidth="1"/>
    <col min="6" max="6" width="13" bestFit="1" customWidth="1"/>
    <col min="7" max="7" width="75.109375" customWidth="1"/>
    <col min="8" max="8" width="15.77734375" customWidth="1"/>
    <col min="9" max="9" width="18.6640625" customWidth="1"/>
  </cols>
  <sheetData>
    <row r="1" spans="1:9" ht="13.8" thickBot="1" x14ac:dyDescent="0.3"/>
    <row r="2" spans="1:9" ht="18.600000000000001" thickBot="1" x14ac:dyDescent="0.3">
      <c r="B2" s="2281" t="s">
        <v>301</v>
      </c>
      <c r="C2" s="2282"/>
      <c r="D2" s="2282"/>
      <c r="E2" s="2282"/>
      <c r="F2" s="2282"/>
      <c r="G2" s="2282"/>
      <c r="H2" s="2282"/>
      <c r="I2" s="2283"/>
    </row>
    <row r="3" spans="1:9" ht="14.4" thickBot="1" x14ac:dyDescent="0.3">
      <c r="B3" s="66"/>
      <c r="C3" s="34"/>
      <c r="D3" s="67"/>
      <c r="E3" s="67"/>
      <c r="F3" s="67"/>
      <c r="G3" s="67"/>
      <c r="H3" s="67"/>
      <c r="I3" s="67"/>
    </row>
    <row r="4" spans="1:9" ht="18.600000000000001" thickBot="1" x14ac:dyDescent="0.3">
      <c r="B4" s="2281" t="s">
        <v>202</v>
      </c>
      <c r="C4" s="2282"/>
      <c r="D4" s="2282"/>
      <c r="E4" s="2282"/>
      <c r="F4" s="2282"/>
      <c r="G4" s="2282"/>
      <c r="H4" s="2282"/>
      <c r="I4" s="2283"/>
    </row>
    <row r="5" spans="1:9" s="1226" customFormat="1" ht="18" x14ac:dyDescent="0.25">
      <c r="B5" s="30"/>
      <c r="C5" s="30"/>
      <c r="D5" s="30"/>
      <c r="E5" s="30"/>
      <c r="F5" s="30"/>
      <c r="G5" s="30"/>
      <c r="H5" s="30"/>
      <c r="I5" s="30"/>
    </row>
    <row r="6" spans="1:9" ht="15.6" x14ac:dyDescent="0.3">
      <c r="A6" s="78"/>
      <c r="B6" s="78"/>
      <c r="C6" s="156" t="s">
        <v>383</v>
      </c>
      <c r="D6" s="159" t="s">
        <v>1178</v>
      </c>
      <c r="E6" s="78"/>
      <c r="F6" s="78"/>
      <c r="G6" s="78"/>
      <c r="H6" s="78"/>
      <c r="I6" s="78"/>
    </row>
    <row r="7" spans="1:9" ht="15.6" x14ac:dyDescent="0.3">
      <c r="A7" s="78"/>
      <c r="B7" s="78"/>
      <c r="C7" s="156" t="s">
        <v>203</v>
      </c>
      <c r="D7" s="159" t="s">
        <v>1179</v>
      </c>
      <c r="E7" s="78"/>
      <c r="F7" s="78"/>
      <c r="G7" s="78"/>
      <c r="H7" s="78"/>
      <c r="I7" s="78"/>
    </row>
    <row r="8" spans="1:9" ht="15.6" x14ac:dyDescent="0.25">
      <c r="A8" s="78"/>
      <c r="B8" s="336"/>
      <c r="C8" s="336"/>
      <c r="D8" s="336"/>
      <c r="E8" s="336"/>
      <c r="F8" s="336"/>
      <c r="G8" s="336"/>
      <c r="H8" s="336"/>
      <c r="I8" s="336"/>
    </row>
    <row r="9" spans="1:9" ht="15.6" x14ac:dyDescent="0.3">
      <c r="A9" s="78"/>
      <c r="C9" s="205" t="s">
        <v>1565</v>
      </c>
      <c r="D9" s="78"/>
      <c r="E9" s="78"/>
      <c r="F9" s="78"/>
      <c r="G9" s="78"/>
      <c r="H9" s="78"/>
      <c r="I9" s="78"/>
    </row>
    <row r="10" spans="1:9" ht="16.2" thickBot="1" x14ac:dyDescent="0.3">
      <c r="A10" s="78"/>
      <c r="B10" s="78"/>
      <c r="C10" s="78"/>
      <c r="D10" s="78"/>
      <c r="E10" s="78"/>
      <c r="F10" s="78"/>
      <c r="G10" s="78"/>
      <c r="H10" s="78"/>
      <c r="I10" s="337" t="s">
        <v>1183</v>
      </c>
    </row>
    <row r="11" spans="1:9" ht="16.2" thickBot="1" x14ac:dyDescent="0.3">
      <c r="A11" s="78"/>
      <c r="B11" s="329" t="s">
        <v>79</v>
      </c>
      <c r="C11" s="330" t="s">
        <v>34</v>
      </c>
      <c r="D11" s="331" t="s">
        <v>176</v>
      </c>
      <c r="E11" s="331" t="s">
        <v>175</v>
      </c>
      <c r="F11" s="331" t="s">
        <v>174</v>
      </c>
      <c r="G11" s="331" t="s">
        <v>173</v>
      </c>
      <c r="H11" s="331" t="s">
        <v>172</v>
      </c>
      <c r="I11" s="332" t="s">
        <v>171</v>
      </c>
    </row>
    <row r="12" spans="1:9" ht="15.6" x14ac:dyDescent="0.25">
      <c r="A12" s="78"/>
      <c r="B12" s="333">
        <v>1</v>
      </c>
      <c r="C12" s="334">
        <v>2</v>
      </c>
      <c r="D12" s="334">
        <v>3</v>
      </c>
      <c r="E12" s="334">
        <v>4</v>
      </c>
      <c r="F12" s="334">
        <v>5</v>
      </c>
      <c r="G12" s="334">
        <v>6</v>
      </c>
      <c r="H12" s="334">
        <v>7</v>
      </c>
      <c r="I12" s="335">
        <v>8</v>
      </c>
    </row>
    <row r="13" spans="1:9" ht="78" x14ac:dyDescent="0.25">
      <c r="A13" s="78"/>
      <c r="B13" s="998">
        <v>1</v>
      </c>
      <c r="C13" s="319" t="s">
        <v>380</v>
      </c>
      <c r="D13" s="1080">
        <v>12008.41</v>
      </c>
      <c r="E13" s="1080">
        <v>9511.925417800001</v>
      </c>
      <c r="F13" s="1080">
        <v>-2496.4845821999988</v>
      </c>
      <c r="G13" s="357" t="s">
        <v>1591</v>
      </c>
      <c r="H13" s="1859"/>
      <c r="I13" s="1861" t="s">
        <v>858</v>
      </c>
    </row>
    <row r="14" spans="1:9" ht="15.6" x14ac:dyDescent="0.25">
      <c r="A14" s="78"/>
      <c r="B14" s="998">
        <v>2</v>
      </c>
      <c r="C14" s="319" t="s">
        <v>309</v>
      </c>
      <c r="D14" s="1080">
        <v>0</v>
      </c>
      <c r="E14" s="1080">
        <v>0</v>
      </c>
      <c r="F14" s="1080">
        <v>0</v>
      </c>
      <c r="G14" s="367"/>
      <c r="H14" s="1859"/>
      <c r="I14" s="1861"/>
    </row>
    <row r="15" spans="1:9" ht="15.6" x14ac:dyDescent="0.25">
      <c r="A15" s="78"/>
      <c r="B15" s="998">
        <v>3</v>
      </c>
      <c r="C15" s="319" t="s">
        <v>205</v>
      </c>
      <c r="D15" s="1080">
        <v>0</v>
      </c>
      <c r="E15" s="1080">
        <v>0</v>
      </c>
      <c r="F15" s="1080">
        <v>0</v>
      </c>
      <c r="G15" s="367"/>
      <c r="H15" s="1859"/>
      <c r="I15" s="1861"/>
    </row>
    <row r="16" spans="1:9" ht="15.6" x14ac:dyDescent="0.25">
      <c r="A16" s="78"/>
      <c r="B16" s="998">
        <v>4</v>
      </c>
      <c r="C16" s="319" t="s">
        <v>117</v>
      </c>
      <c r="D16" s="1080">
        <v>1445.3583446163891</v>
      </c>
      <c r="E16" s="1080">
        <v>1568.8983627000002</v>
      </c>
      <c r="F16" s="1080">
        <v>123.54001808361113</v>
      </c>
      <c r="G16" s="1039"/>
      <c r="H16" s="1859"/>
      <c r="I16" s="1861"/>
    </row>
    <row r="17" spans="1:9" ht="124.8" x14ac:dyDescent="0.25">
      <c r="A17" s="78"/>
      <c r="B17" s="998">
        <v>4.0999999999999996</v>
      </c>
      <c r="C17" s="319" t="s">
        <v>118</v>
      </c>
      <c r="D17" s="1080">
        <v>1259.0478420511104</v>
      </c>
      <c r="E17" s="1080">
        <v>1273.1841379000002</v>
      </c>
      <c r="F17" s="1080">
        <v>14.136295848889858</v>
      </c>
      <c r="G17" s="357" t="s">
        <v>1593</v>
      </c>
      <c r="H17" s="1859"/>
      <c r="I17" s="1859" t="s">
        <v>858</v>
      </c>
    </row>
    <row r="18" spans="1:9" ht="218.4" x14ac:dyDescent="0.25">
      <c r="A18" s="78"/>
      <c r="B18" s="998">
        <v>4.1999999999999993</v>
      </c>
      <c r="C18" s="319" t="s">
        <v>78</v>
      </c>
      <c r="D18" s="1080">
        <v>91.807012242551679</v>
      </c>
      <c r="E18" s="1080">
        <v>221.2028014</v>
      </c>
      <c r="F18" s="1080">
        <v>129.39578915744832</v>
      </c>
      <c r="G18" s="357" t="s">
        <v>1597</v>
      </c>
      <c r="H18" s="1860" t="s">
        <v>858</v>
      </c>
      <c r="I18" s="1863"/>
    </row>
    <row r="19" spans="1:9" ht="15.6" x14ac:dyDescent="0.25">
      <c r="A19" s="78"/>
      <c r="B19" s="998">
        <v>4.2999999999999989</v>
      </c>
      <c r="C19" s="319" t="s">
        <v>119</v>
      </c>
      <c r="D19" s="1080">
        <v>94.503490322727046</v>
      </c>
      <c r="E19" s="1080">
        <v>74.511423400000012</v>
      </c>
      <c r="F19" s="1080">
        <v>-19.992066922727034</v>
      </c>
      <c r="G19" s="357" t="s">
        <v>1599</v>
      </c>
      <c r="H19" s="1859"/>
      <c r="I19" s="1861"/>
    </row>
    <row r="20" spans="1:9" ht="15.6" x14ac:dyDescent="0.25">
      <c r="A20" s="78"/>
      <c r="B20" s="998">
        <v>5</v>
      </c>
      <c r="C20" s="367" t="s">
        <v>325</v>
      </c>
      <c r="D20" s="1870">
        <v>0</v>
      </c>
      <c r="E20" s="1870">
        <v>0</v>
      </c>
      <c r="F20" s="1870">
        <v>0</v>
      </c>
      <c r="G20" s="367"/>
      <c r="H20" s="1859"/>
      <c r="I20" s="1861"/>
    </row>
    <row r="21" spans="1:9" ht="124.8" x14ac:dyDescent="0.25">
      <c r="A21" s="78"/>
      <c r="B21" s="1864">
        <v>6</v>
      </c>
      <c r="C21" s="338" t="s">
        <v>271</v>
      </c>
      <c r="D21" s="1080">
        <v>198.81</v>
      </c>
      <c r="E21" s="1080">
        <v>207.38621418970655</v>
      </c>
      <c r="F21" s="1080">
        <v>8.5762141897065476</v>
      </c>
      <c r="G21" s="357" t="s">
        <v>1595</v>
      </c>
      <c r="H21" s="1859" t="s">
        <v>858</v>
      </c>
      <c r="I21" s="1861"/>
    </row>
    <row r="22" spans="1:9" ht="15.6" x14ac:dyDescent="0.25">
      <c r="A22" s="78"/>
      <c r="B22" s="998">
        <v>7</v>
      </c>
      <c r="C22" s="338" t="s">
        <v>324</v>
      </c>
      <c r="D22" s="1080"/>
      <c r="E22" s="1080"/>
      <c r="F22" s="1080"/>
      <c r="G22" s="367"/>
      <c r="H22" s="1859"/>
      <c r="I22" s="1861"/>
    </row>
    <row r="23" spans="1:9" ht="31.2" x14ac:dyDescent="0.25">
      <c r="A23" s="78"/>
      <c r="B23" s="998">
        <v>8</v>
      </c>
      <c r="C23" s="338" t="s">
        <v>381</v>
      </c>
      <c r="D23" s="1080">
        <v>255.18</v>
      </c>
      <c r="E23" s="1080">
        <v>168.60164</v>
      </c>
      <c r="F23" s="1080">
        <v>-86.578360000000004</v>
      </c>
      <c r="G23" s="357" t="s">
        <v>1598</v>
      </c>
      <c r="H23" s="1859"/>
      <c r="I23" s="1861" t="s">
        <v>858</v>
      </c>
    </row>
    <row r="24" spans="1:9" ht="15.6" x14ac:dyDescent="0.25">
      <c r="A24" s="78"/>
      <c r="B24" s="998">
        <v>9</v>
      </c>
      <c r="C24" s="338" t="s">
        <v>328</v>
      </c>
      <c r="D24" s="1080">
        <v>0</v>
      </c>
      <c r="E24" s="1080">
        <v>0</v>
      </c>
      <c r="F24" s="1080">
        <v>0</v>
      </c>
      <c r="G24" s="367"/>
      <c r="H24" s="1859"/>
      <c r="I24" s="1861"/>
    </row>
    <row r="25" spans="1:9" ht="15.6" x14ac:dyDescent="0.25">
      <c r="A25" s="78"/>
      <c r="B25" s="998"/>
      <c r="C25" s="79" t="s">
        <v>382</v>
      </c>
      <c r="D25" s="1080">
        <v>0</v>
      </c>
      <c r="E25" s="1080">
        <v>0</v>
      </c>
      <c r="F25" s="1080">
        <v>0</v>
      </c>
      <c r="G25" s="367"/>
      <c r="H25" s="1859"/>
      <c r="I25" s="1861"/>
    </row>
    <row r="26" spans="1:9" ht="124.8" x14ac:dyDescent="0.25">
      <c r="A26" s="78"/>
      <c r="B26" s="998"/>
      <c r="C26" s="79" t="s">
        <v>1525</v>
      </c>
      <c r="D26" s="1080">
        <v>0</v>
      </c>
      <c r="E26" s="1080">
        <v>107.07129</v>
      </c>
      <c r="F26" s="1080">
        <v>-107.07129</v>
      </c>
      <c r="G26" s="357" t="s">
        <v>1592</v>
      </c>
      <c r="H26" s="1859"/>
      <c r="I26" s="1861" t="s">
        <v>858</v>
      </c>
    </row>
    <row r="27" spans="1:9" ht="15.6" x14ac:dyDescent="0.25">
      <c r="A27" s="78"/>
      <c r="B27" s="998"/>
      <c r="C27" s="79"/>
      <c r="D27" s="1080"/>
      <c r="E27" s="1080"/>
      <c r="F27" s="1080"/>
      <c r="G27" s="367"/>
      <c r="H27" s="1859"/>
      <c r="I27" s="1861"/>
    </row>
    <row r="28" spans="1:9" ht="15.6" x14ac:dyDescent="0.25">
      <c r="A28" s="78"/>
      <c r="B28" s="1865" t="s">
        <v>343</v>
      </c>
      <c r="C28" s="339" t="s">
        <v>170</v>
      </c>
      <c r="D28" s="1080">
        <v>13907.758344616388</v>
      </c>
      <c r="E28" s="1080">
        <v>11563.882924689708</v>
      </c>
      <c r="F28" s="1080">
        <v>-2343.8754199266805</v>
      </c>
      <c r="G28" s="367"/>
      <c r="H28" s="1859"/>
      <c r="I28" s="1861"/>
    </row>
    <row r="29" spans="1:9" ht="15.6" x14ac:dyDescent="0.25">
      <c r="A29" s="78"/>
      <c r="B29" s="1866"/>
      <c r="C29" s="338"/>
      <c r="D29" s="1080"/>
      <c r="E29" s="1080"/>
      <c r="F29" s="1080"/>
      <c r="G29" s="367"/>
      <c r="H29" s="1859"/>
      <c r="I29" s="1861"/>
    </row>
    <row r="30" spans="1:9" ht="31.2" x14ac:dyDescent="0.25">
      <c r="A30" s="78"/>
      <c r="B30" s="1865" t="s">
        <v>56</v>
      </c>
      <c r="C30" s="340" t="s">
        <v>169</v>
      </c>
      <c r="D30" s="1080">
        <v>61.57</v>
      </c>
      <c r="E30" s="1080">
        <v>89.300338254918799</v>
      </c>
      <c r="F30" s="1080">
        <v>27.730338254918799</v>
      </c>
      <c r="G30" s="357" t="s">
        <v>1596</v>
      </c>
      <c r="H30" s="1861" t="s">
        <v>858</v>
      </c>
      <c r="I30" s="1861"/>
    </row>
    <row r="31" spans="1:9" ht="15.6" x14ac:dyDescent="0.25">
      <c r="A31" s="78"/>
      <c r="B31" s="1865" t="s">
        <v>17</v>
      </c>
      <c r="C31" s="79" t="s">
        <v>339</v>
      </c>
      <c r="D31" s="1080"/>
      <c r="E31" s="1080"/>
      <c r="F31" s="1080"/>
      <c r="G31" s="367"/>
      <c r="H31" s="1859"/>
      <c r="I31" s="1861"/>
    </row>
    <row r="32" spans="1:9" ht="15.6" x14ac:dyDescent="0.25">
      <c r="A32" s="78"/>
      <c r="B32" s="1865" t="s">
        <v>340</v>
      </c>
      <c r="C32" s="340" t="s">
        <v>168</v>
      </c>
      <c r="D32" s="1080">
        <v>14409.33</v>
      </c>
      <c r="E32" s="1080">
        <v>11603.940869643811</v>
      </c>
      <c r="F32" s="1080">
        <v>-2805.3891303561886</v>
      </c>
      <c r="G32" s="367"/>
      <c r="H32" s="1859"/>
      <c r="I32" s="1861"/>
    </row>
    <row r="33" spans="1:9" ht="156" x14ac:dyDescent="0.25">
      <c r="A33" s="78"/>
      <c r="B33" s="1866">
        <v>1</v>
      </c>
      <c r="C33" s="338" t="s">
        <v>167</v>
      </c>
      <c r="D33" s="1080">
        <v>13230.11</v>
      </c>
      <c r="E33" s="1080">
        <v>11033.5047863</v>
      </c>
      <c r="F33" s="1080">
        <v>-2196.6052137000006</v>
      </c>
      <c r="G33" s="357" t="s">
        <v>1600</v>
      </c>
      <c r="H33" s="1859"/>
      <c r="I33" s="1861" t="s">
        <v>858</v>
      </c>
    </row>
    <row r="34" spans="1:9" ht="125.4" thickBot="1" x14ac:dyDescent="0.3">
      <c r="A34" s="78"/>
      <c r="B34" s="1867">
        <v>2</v>
      </c>
      <c r="C34" s="341" t="s">
        <v>166</v>
      </c>
      <c r="D34" s="1081">
        <v>1179.22</v>
      </c>
      <c r="E34" s="1081">
        <v>570.43608334381065</v>
      </c>
      <c r="F34" s="1080">
        <v>-608.78391665618938</v>
      </c>
      <c r="G34" s="1871" t="s">
        <v>1594</v>
      </c>
      <c r="H34" s="1862"/>
      <c r="I34" s="1862" t="s">
        <v>858</v>
      </c>
    </row>
    <row r="35" spans="1:9" ht="15.6" x14ac:dyDescent="0.25">
      <c r="A35" s="78"/>
      <c r="B35" s="343"/>
      <c r="C35" s="344"/>
      <c r="D35" s="345"/>
      <c r="E35" s="345"/>
      <c r="F35" s="345"/>
      <c r="G35" s="345"/>
      <c r="H35" s="345"/>
      <c r="I35" s="345"/>
    </row>
    <row r="36" spans="1:9" ht="15.6" x14ac:dyDescent="0.25">
      <c r="A36" s="78"/>
      <c r="B36" s="78"/>
      <c r="C36" s="78"/>
      <c r="D36" s="78"/>
      <c r="E36" s="78"/>
      <c r="F36" s="78"/>
      <c r="G36" s="78"/>
      <c r="H36" s="78"/>
      <c r="I36" s="78"/>
    </row>
    <row r="65" spans="4:7" x14ac:dyDescent="0.25">
      <c r="D65" s="2317"/>
      <c r="E65" s="2317"/>
      <c r="F65" s="2317"/>
      <c r="G65" s="2317"/>
    </row>
    <row r="66" spans="4:7" x14ac:dyDescent="0.25">
      <c r="D66" s="2317"/>
      <c r="E66" s="2317"/>
      <c r="F66" s="2317"/>
      <c r="G66" s="2317"/>
    </row>
  </sheetData>
  <mergeCells count="3">
    <mergeCell ref="B2:I2"/>
    <mergeCell ref="B4:I4"/>
    <mergeCell ref="D65:G66"/>
  </mergeCells>
  <pageMargins left="0.7" right="0.7" top="0.75" bottom="0.75" header="0.3" footer="0.3"/>
  <pageSetup scale="42"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2:H43"/>
  <sheetViews>
    <sheetView workbookViewId="0"/>
  </sheetViews>
  <sheetFormatPr defaultRowHeight="13.2" x14ac:dyDescent="0.25"/>
  <sheetData>
    <row r="2" spans="1:8" ht="36" x14ac:dyDescent="0.3">
      <c r="A2" s="25"/>
      <c r="B2" s="1340" t="s">
        <v>688</v>
      </c>
      <c r="C2" s="1341"/>
      <c r="D2" s="1341"/>
      <c r="E2" s="1341"/>
      <c r="F2" s="1341"/>
      <c r="G2" s="1341"/>
      <c r="H2" s="1341"/>
    </row>
    <row r="3" spans="1:8" ht="15.6" x14ac:dyDescent="0.3">
      <c r="A3" s="58"/>
      <c r="B3" s="19"/>
      <c r="C3" s="19"/>
      <c r="D3" s="19"/>
      <c r="E3" s="19"/>
      <c r="F3" s="19"/>
      <c r="G3" s="19"/>
      <c r="H3" s="19"/>
    </row>
    <row r="4" spans="1:8" ht="144" x14ac:dyDescent="0.3">
      <c r="A4" s="58"/>
      <c r="B4" s="1309" t="s">
        <v>689</v>
      </c>
      <c r="C4" s="1310"/>
      <c r="D4" s="1310"/>
      <c r="E4" s="1310"/>
      <c r="F4" s="1310"/>
      <c r="G4" s="1310"/>
      <c r="H4" s="1310"/>
    </row>
    <row r="5" spans="1:8" ht="15.6" x14ac:dyDescent="0.3">
      <c r="A5" s="168"/>
      <c r="B5" s="167" t="s">
        <v>383</v>
      </c>
      <c r="C5" s="156" t="s">
        <v>204</v>
      </c>
      <c r="D5" s="166"/>
      <c r="E5" s="166"/>
      <c r="F5" s="166"/>
      <c r="G5" s="166"/>
      <c r="H5" s="166"/>
    </row>
    <row r="6" spans="1:8" ht="15.6" x14ac:dyDescent="0.3">
      <c r="A6" s="168"/>
      <c r="B6" s="167" t="s">
        <v>203</v>
      </c>
      <c r="C6" s="156" t="s">
        <v>204</v>
      </c>
      <c r="D6" s="166"/>
      <c r="E6" s="166"/>
      <c r="F6" s="166"/>
      <c r="G6" s="166"/>
      <c r="H6" s="166"/>
    </row>
    <row r="7" spans="1:8" ht="15.6" x14ac:dyDescent="0.3">
      <c r="A7" s="168"/>
      <c r="B7" s="167"/>
      <c r="C7" s="156"/>
      <c r="D7" s="166"/>
      <c r="E7" s="166"/>
      <c r="F7" s="166"/>
      <c r="G7" s="166"/>
      <c r="H7" s="166"/>
    </row>
    <row r="8" spans="1:8" ht="15.6" x14ac:dyDescent="0.3">
      <c r="A8" s="168"/>
      <c r="B8" s="452" t="s">
        <v>749</v>
      </c>
      <c r="C8" s="156"/>
      <c r="D8" s="166"/>
      <c r="E8" s="166"/>
      <c r="F8" s="166"/>
      <c r="G8" s="166"/>
      <c r="H8" s="166"/>
    </row>
    <row r="9" spans="1:8" ht="15.6" x14ac:dyDescent="0.3">
      <c r="A9" s="269"/>
      <c r="B9" s="166"/>
      <c r="C9" s="166"/>
      <c r="D9" s="166"/>
      <c r="E9" s="166"/>
      <c r="F9" s="166"/>
      <c r="G9" s="166"/>
      <c r="H9" s="166"/>
    </row>
    <row r="10" spans="1:8" ht="171.6" x14ac:dyDescent="0.25">
      <c r="A10" s="270" t="s">
        <v>33</v>
      </c>
      <c r="B10" s="446" t="s">
        <v>34</v>
      </c>
      <c r="C10" s="1342" t="s">
        <v>692</v>
      </c>
      <c r="D10" s="1270" t="s">
        <v>694</v>
      </c>
      <c r="E10" s="1271"/>
      <c r="F10" s="1270" t="s">
        <v>693</v>
      </c>
      <c r="G10" s="1271"/>
      <c r="H10" s="1344" t="s">
        <v>697</v>
      </c>
    </row>
    <row r="11" spans="1:8" ht="124.8" x14ac:dyDescent="0.25">
      <c r="A11" s="445"/>
      <c r="B11" s="444"/>
      <c r="C11" s="1343"/>
      <c r="D11" s="447" t="s">
        <v>695</v>
      </c>
      <c r="E11" s="447" t="s">
        <v>696</v>
      </c>
      <c r="F11" s="447" t="s">
        <v>695</v>
      </c>
      <c r="G11" s="447" t="s">
        <v>696</v>
      </c>
      <c r="H11" s="1345"/>
    </row>
    <row r="12" spans="1:8" ht="15.6" x14ac:dyDescent="0.25">
      <c r="A12" s="451">
        <v>1</v>
      </c>
      <c r="B12" s="190">
        <v>2</v>
      </c>
      <c r="C12" s="190">
        <v>3</v>
      </c>
      <c r="D12" s="190">
        <v>4</v>
      </c>
      <c r="E12" s="190">
        <v>5</v>
      </c>
      <c r="F12" s="190">
        <v>6</v>
      </c>
      <c r="G12" s="190" t="s">
        <v>698</v>
      </c>
      <c r="H12" s="268" t="s">
        <v>699</v>
      </c>
    </row>
    <row r="13" spans="1:8" ht="15.6" x14ac:dyDescent="0.3">
      <c r="A13" s="427"/>
      <c r="B13" s="458" t="s">
        <v>700</v>
      </c>
      <c r="C13" s="450"/>
      <c r="D13" s="450"/>
      <c r="E13" s="450"/>
      <c r="F13" s="450"/>
      <c r="G13" s="450"/>
      <c r="H13" s="266"/>
    </row>
    <row r="14" spans="1:8" ht="15.6" x14ac:dyDescent="0.3">
      <c r="A14" s="138">
        <v>1</v>
      </c>
      <c r="B14" s="143" t="s">
        <v>260</v>
      </c>
      <c r="C14" s="276"/>
      <c r="D14" s="276"/>
      <c r="E14" s="276"/>
      <c r="F14" s="276"/>
      <c r="G14" s="276"/>
      <c r="H14" s="163"/>
    </row>
    <row r="15" spans="1:8" ht="15.6" x14ac:dyDescent="0.3">
      <c r="A15" s="138">
        <v>2</v>
      </c>
      <c r="B15" s="143" t="s">
        <v>260</v>
      </c>
      <c r="C15" s="276"/>
      <c r="D15" s="276"/>
      <c r="E15" s="276"/>
      <c r="F15" s="276"/>
      <c r="G15" s="276"/>
      <c r="H15" s="163"/>
    </row>
    <row r="16" spans="1:8" ht="15.6" x14ac:dyDescent="0.3">
      <c r="A16" s="138">
        <v>3</v>
      </c>
      <c r="B16" s="375" t="s">
        <v>260</v>
      </c>
      <c r="C16" s="277"/>
      <c r="D16" s="277"/>
      <c r="E16" s="277"/>
      <c r="F16" s="277"/>
      <c r="G16" s="277"/>
      <c r="H16" s="163"/>
    </row>
    <row r="17" spans="1:8" ht="15.6" x14ac:dyDescent="0.3">
      <c r="A17" s="376"/>
      <c r="B17" s="375"/>
      <c r="C17" s="277"/>
      <c r="D17" s="277"/>
      <c r="E17" s="277"/>
      <c r="F17" s="277"/>
      <c r="G17" s="277"/>
      <c r="H17" s="163"/>
    </row>
    <row r="18" spans="1:8" ht="15.6" x14ac:dyDescent="0.3">
      <c r="A18" s="138"/>
      <c r="B18" s="375" t="s">
        <v>364</v>
      </c>
      <c r="C18" s="277"/>
      <c r="D18" s="277"/>
      <c r="E18" s="277"/>
      <c r="F18" s="277"/>
      <c r="G18" s="277"/>
      <c r="H18" s="163"/>
    </row>
    <row r="19" spans="1:8" ht="15.6" x14ac:dyDescent="0.3">
      <c r="A19" s="376">
        <v>1</v>
      </c>
      <c r="B19" s="375" t="s">
        <v>260</v>
      </c>
      <c r="C19" s="277"/>
      <c r="D19" s="277"/>
      <c r="E19" s="277"/>
      <c r="F19" s="277"/>
      <c r="G19" s="277"/>
      <c r="H19" s="163"/>
    </row>
    <row r="20" spans="1:8" ht="15.6" x14ac:dyDescent="0.3">
      <c r="A20" s="376">
        <v>2</v>
      </c>
      <c r="B20" s="375" t="s">
        <v>260</v>
      </c>
      <c r="C20" s="277"/>
      <c r="D20" s="277"/>
      <c r="E20" s="277"/>
      <c r="F20" s="277"/>
      <c r="G20" s="277"/>
      <c r="H20" s="163"/>
    </row>
    <row r="21" spans="1:8" ht="15.6" x14ac:dyDescent="0.3">
      <c r="A21" s="376">
        <v>3</v>
      </c>
      <c r="B21" s="375" t="s">
        <v>260</v>
      </c>
      <c r="C21" s="277"/>
      <c r="D21" s="277"/>
      <c r="E21" s="277"/>
      <c r="F21" s="277"/>
      <c r="G21" s="277"/>
      <c r="H21" s="163"/>
    </row>
    <row r="22" spans="1:8" ht="15.6" x14ac:dyDescent="0.3">
      <c r="A22" s="376">
        <v>4</v>
      </c>
      <c r="B22" s="375"/>
      <c r="C22" s="277"/>
      <c r="D22" s="277"/>
      <c r="E22" s="277"/>
      <c r="F22" s="277"/>
      <c r="G22" s="277"/>
      <c r="H22" s="163"/>
    </row>
    <row r="23" spans="1:8" ht="15.6" x14ac:dyDescent="0.3">
      <c r="A23" s="138"/>
      <c r="B23" s="375" t="s">
        <v>365</v>
      </c>
      <c r="C23" s="277"/>
      <c r="D23" s="277"/>
      <c r="E23" s="277"/>
      <c r="F23" s="277"/>
      <c r="G23" s="277"/>
      <c r="H23" s="163"/>
    </row>
    <row r="24" spans="1:8" ht="15.6" x14ac:dyDescent="0.3">
      <c r="A24" s="376">
        <v>23</v>
      </c>
      <c r="B24" s="375" t="s">
        <v>366</v>
      </c>
      <c r="C24" s="277"/>
      <c r="D24" s="277"/>
      <c r="E24" s="277"/>
      <c r="F24" s="277"/>
      <c r="G24" s="277"/>
      <c r="H24" s="163"/>
    </row>
    <row r="25" spans="1:8" ht="15.6" x14ac:dyDescent="0.3">
      <c r="A25" s="376">
        <v>24</v>
      </c>
      <c r="B25" s="375" t="s">
        <v>367</v>
      </c>
      <c r="C25" s="277"/>
      <c r="D25" s="277"/>
      <c r="E25" s="277"/>
      <c r="F25" s="277"/>
      <c r="G25" s="277"/>
      <c r="H25" s="163"/>
    </row>
    <row r="26" spans="1:8" ht="15.6" x14ac:dyDescent="0.3">
      <c r="A26" s="376">
        <v>25</v>
      </c>
      <c r="B26" s="375" t="s">
        <v>368</v>
      </c>
      <c r="C26" s="277"/>
      <c r="D26" s="277"/>
      <c r="E26" s="277"/>
      <c r="F26" s="277"/>
      <c r="G26" s="277"/>
      <c r="H26" s="163"/>
    </row>
    <row r="27" spans="1:8" ht="15.6" x14ac:dyDescent="0.3">
      <c r="A27" s="376">
        <v>26</v>
      </c>
      <c r="B27" s="375" t="s">
        <v>369</v>
      </c>
      <c r="C27" s="277"/>
      <c r="D27" s="277"/>
      <c r="E27" s="277"/>
      <c r="F27" s="277"/>
      <c r="G27" s="277"/>
      <c r="H27" s="163"/>
    </row>
    <row r="28" spans="1:8" ht="78" x14ac:dyDescent="0.3">
      <c r="A28" s="376">
        <v>27</v>
      </c>
      <c r="B28" s="377" t="s">
        <v>370</v>
      </c>
      <c r="C28" s="277"/>
      <c r="D28" s="277"/>
      <c r="E28" s="277"/>
      <c r="F28" s="277"/>
      <c r="G28" s="277"/>
      <c r="H28" s="163"/>
    </row>
    <row r="29" spans="1:8" ht="109.2" x14ac:dyDescent="0.3">
      <c r="A29" s="138"/>
      <c r="B29" s="378" t="s">
        <v>371</v>
      </c>
      <c r="C29" s="277"/>
      <c r="D29" s="277"/>
      <c r="E29" s="277"/>
      <c r="F29" s="277"/>
      <c r="G29" s="277"/>
      <c r="H29" s="163"/>
    </row>
    <row r="30" spans="1:8" ht="78" x14ac:dyDescent="0.3">
      <c r="A30" s="138"/>
      <c r="B30" s="378" t="s">
        <v>372</v>
      </c>
      <c r="C30" s="277"/>
      <c r="D30" s="277"/>
      <c r="E30" s="277"/>
      <c r="F30" s="277"/>
      <c r="G30" s="277"/>
      <c r="H30" s="163"/>
    </row>
    <row r="31" spans="1:8" ht="62.4" x14ac:dyDescent="0.3">
      <c r="A31" s="138"/>
      <c r="B31" s="378" t="s">
        <v>373</v>
      </c>
      <c r="C31" s="277"/>
      <c r="D31" s="277"/>
      <c r="E31" s="277"/>
      <c r="F31" s="277"/>
      <c r="G31" s="277"/>
      <c r="H31" s="163"/>
    </row>
    <row r="32" spans="1:8" ht="46.8" x14ac:dyDescent="0.3">
      <c r="A32" s="138"/>
      <c r="B32" s="378" t="s">
        <v>374</v>
      </c>
      <c r="C32" s="277"/>
      <c r="D32" s="277"/>
      <c r="E32" s="277"/>
      <c r="F32" s="277"/>
      <c r="G32" s="277"/>
      <c r="H32" s="163"/>
    </row>
    <row r="33" spans="1:8" ht="46.8" x14ac:dyDescent="0.3">
      <c r="A33" s="138"/>
      <c r="B33" s="378" t="s">
        <v>375</v>
      </c>
      <c r="C33" s="277"/>
      <c r="D33" s="277"/>
      <c r="E33" s="277"/>
      <c r="F33" s="277"/>
      <c r="G33" s="277"/>
      <c r="H33" s="163"/>
    </row>
    <row r="34" spans="1:8" ht="15.6" x14ac:dyDescent="0.3">
      <c r="A34" s="138"/>
      <c r="B34" s="379" t="s">
        <v>376</v>
      </c>
      <c r="C34" s="277"/>
      <c r="D34" s="277"/>
      <c r="E34" s="277"/>
      <c r="F34" s="277"/>
      <c r="G34" s="277"/>
      <c r="H34" s="163"/>
    </row>
    <row r="35" spans="1:8" ht="124.8" x14ac:dyDescent="0.3">
      <c r="A35" s="138"/>
      <c r="B35" s="378" t="s">
        <v>690</v>
      </c>
      <c r="C35" s="277"/>
      <c r="D35" s="277"/>
      <c r="E35" s="277"/>
      <c r="F35" s="277"/>
      <c r="G35" s="277"/>
      <c r="H35" s="163"/>
    </row>
    <row r="36" spans="1:8" ht="31.2" x14ac:dyDescent="0.3">
      <c r="A36" s="138"/>
      <c r="B36" s="378" t="s">
        <v>691</v>
      </c>
      <c r="C36" s="277"/>
      <c r="D36" s="277"/>
      <c r="E36" s="277"/>
      <c r="F36" s="277"/>
      <c r="G36" s="277"/>
      <c r="H36" s="163"/>
    </row>
    <row r="37" spans="1:8" ht="15.6" x14ac:dyDescent="0.3">
      <c r="A37" s="138"/>
      <c r="B37" s="379" t="s">
        <v>377</v>
      </c>
      <c r="C37" s="277"/>
      <c r="D37" s="277"/>
      <c r="E37" s="277"/>
      <c r="F37" s="277"/>
      <c r="G37" s="277"/>
      <c r="H37" s="163"/>
    </row>
    <row r="38" spans="1:8" ht="15.6" x14ac:dyDescent="0.3">
      <c r="A38" s="138"/>
      <c r="B38" s="379" t="s">
        <v>378</v>
      </c>
      <c r="C38" s="277"/>
      <c r="D38" s="277"/>
      <c r="E38" s="277"/>
      <c r="F38" s="277"/>
      <c r="G38" s="277"/>
      <c r="H38" s="163"/>
    </row>
    <row r="39" spans="1:8" ht="15.6" x14ac:dyDescent="0.3">
      <c r="A39" s="138"/>
      <c r="B39" s="379" t="s">
        <v>379</v>
      </c>
      <c r="C39" s="277"/>
      <c r="D39" s="277"/>
      <c r="E39" s="277"/>
      <c r="F39" s="277"/>
      <c r="G39" s="277"/>
      <c r="H39" s="163"/>
    </row>
    <row r="40" spans="1:8" ht="15.6" x14ac:dyDescent="0.3">
      <c r="A40" s="138"/>
      <c r="B40" s="379"/>
      <c r="C40" s="277"/>
      <c r="D40" s="277"/>
      <c r="E40" s="277"/>
      <c r="F40" s="277"/>
      <c r="G40" s="277"/>
      <c r="H40" s="163"/>
    </row>
    <row r="41" spans="1:8" ht="409.6" x14ac:dyDescent="0.3">
      <c r="A41" s="1312" t="s">
        <v>666</v>
      </c>
      <c r="B41" s="1312"/>
      <c r="C41" s="1312"/>
      <c r="D41" s="1312"/>
      <c r="E41" s="1312"/>
      <c r="F41" s="1312"/>
      <c r="G41" s="1312"/>
      <c r="H41" s="1312"/>
    </row>
    <row r="42" spans="1:8" ht="15.6" x14ac:dyDescent="0.3">
      <c r="A42" s="1313"/>
      <c r="B42" s="1313"/>
      <c r="C42" s="1313"/>
      <c r="D42" s="1313"/>
      <c r="E42" s="1313"/>
      <c r="F42" s="1313"/>
      <c r="G42" s="1313"/>
      <c r="H42" s="1313"/>
    </row>
    <row r="43" spans="1:8" x14ac:dyDescent="0.25">
      <c r="A43" s="1339" t="s">
        <v>750</v>
      </c>
      <c r="B43" s="1339"/>
      <c r="C43" s="1339"/>
      <c r="D43" s="1339"/>
      <c r="E43" s="1339"/>
      <c r="F43" s="1339"/>
      <c r="G43" s="1339"/>
      <c r="H43" s="1339"/>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G39"/>
  <sheetViews>
    <sheetView workbookViewId="0"/>
  </sheetViews>
  <sheetFormatPr defaultRowHeight="13.2" x14ac:dyDescent="0.25"/>
  <sheetData>
    <row r="1" spans="1:7" ht="17.399999999999999" x14ac:dyDescent="0.3">
      <c r="G1" s="26"/>
    </row>
    <row r="2" spans="1:7" ht="18" x14ac:dyDescent="0.35">
      <c r="B2" s="1306" t="s">
        <v>737</v>
      </c>
      <c r="C2" s="1307"/>
      <c r="D2" s="1308"/>
      <c r="E2" s="22"/>
      <c r="F2" s="22"/>
      <c r="G2" s="26"/>
    </row>
    <row r="3" spans="1:7" ht="17.399999999999999" x14ac:dyDescent="0.3">
      <c r="E3" s="26"/>
      <c r="F3" s="26"/>
      <c r="G3" s="26"/>
    </row>
    <row r="4" spans="1:7" ht="18" x14ac:dyDescent="0.35">
      <c r="B4" s="1306" t="s">
        <v>568</v>
      </c>
      <c r="C4" s="1307"/>
      <c r="D4" s="1308"/>
      <c r="E4" s="22"/>
      <c r="F4" s="22"/>
      <c r="G4" s="26"/>
    </row>
    <row r="5" spans="1:7" ht="17.399999999999999" x14ac:dyDescent="0.3">
      <c r="B5" s="31" t="s">
        <v>727</v>
      </c>
      <c r="C5" s="31" t="s">
        <v>204</v>
      </c>
      <c r="G5" s="26"/>
    </row>
    <row r="6" spans="1:7" ht="17.399999999999999" x14ac:dyDescent="0.3">
      <c r="C6" s="31" t="s">
        <v>204</v>
      </c>
      <c r="G6" s="26"/>
    </row>
    <row r="7" spans="1:7" ht="18" x14ac:dyDescent="0.35">
      <c r="B7" s="43"/>
      <c r="G7" s="31"/>
    </row>
    <row r="8" spans="1:7" ht="93.6" x14ac:dyDescent="0.25">
      <c r="A8" s="1286" t="s">
        <v>33</v>
      </c>
      <c r="B8" s="1284" t="s">
        <v>34</v>
      </c>
      <c r="C8" s="1284" t="s">
        <v>47</v>
      </c>
      <c r="D8" s="1305" t="s">
        <v>734</v>
      </c>
      <c r="E8" s="1305" t="s">
        <v>735</v>
      </c>
      <c r="F8" s="1319" t="s">
        <v>736</v>
      </c>
      <c r="G8" s="1351" t="s">
        <v>35</v>
      </c>
    </row>
    <row r="9" spans="1:7" ht="15.6" x14ac:dyDescent="0.25">
      <c r="A9" s="1287"/>
      <c r="B9" s="1285"/>
      <c r="C9" s="1285"/>
      <c r="D9" s="1282"/>
      <c r="E9" s="1282"/>
      <c r="F9" s="1350"/>
      <c r="G9" s="1320"/>
    </row>
    <row r="10" spans="1:7" ht="15.6" x14ac:dyDescent="0.25">
      <c r="A10" s="454">
        <v>1</v>
      </c>
      <c r="B10" s="454">
        <v>2</v>
      </c>
      <c r="C10" s="454">
        <v>3</v>
      </c>
      <c r="D10" s="454">
        <v>4</v>
      </c>
      <c r="E10" s="454">
        <v>5</v>
      </c>
      <c r="F10" s="454">
        <v>6</v>
      </c>
      <c r="G10" s="454">
        <v>7</v>
      </c>
    </row>
    <row r="11" spans="1:7" ht="62.4" x14ac:dyDescent="0.3">
      <c r="A11" s="435"/>
      <c r="B11" s="436" t="s">
        <v>569</v>
      </c>
      <c r="C11" s="1352" t="s">
        <v>1150</v>
      </c>
      <c r="D11" s="1353"/>
      <c r="E11" s="1353"/>
      <c r="F11" s="1353"/>
      <c r="G11" s="1354"/>
    </row>
    <row r="12" spans="1:7" ht="78" x14ac:dyDescent="0.3">
      <c r="A12" s="442"/>
      <c r="B12" s="437" t="s">
        <v>570</v>
      </c>
      <c r="C12" s="1274"/>
      <c r="D12" s="1275"/>
      <c r="E12" s="1275"/>
      <c r="F12" s="1275"/>
      <c r="G12" s="1355"/>
    </row>
    <row r="13" spans="1:7" ht="93.6" x14ac:dyDescent="0.3">
      <c r="A13" s="442"/>
      <c r="B13" s="437" t="s">
        <v>571</v>
      </c>
      <c r="C13" s="1274"/>
      <c r="D13" s="1275"/>
      <c r="E13" s="1275"/>
      <c r="F13" s="1275"/>
      <c r="G13" s="1355"/>
    </row>
    <row r="14" spans="1:7" ht="62.4" x14ac:dyDescent="0.3">
      <c r="A14" s="442"/>
      <c r="B14" s="437" t="s">
        <v>588</v>
      </c>
      <c r="C14" s="1274"/>
      <c r="D14" s="1275"/>
      <c r="E14" s="1275"/>
      <c r="F14" s="1275"/>
      <c r="G14" s="1355"/>
    </row>
    <row r="15" spans="1:7" ht="62.4" x14ac:dyDescent="0.3">
      <c r="A15" s="443"/>
      <c r="B15" s="439" t="s">
        <v>725</v>
      </c>
      <c r="C15" s="1274"/>
      <c r="D15" s="1275"/>
      <c r="E15" s="1275"/>
      <c r="F15" s="1275"/>
      <c r="G15" s="1355"/>
    </row>
    <row r="16" spans="1:7" ht="62.4" x14ac:dyDescent="0.3">
      <c r="A16" s="442"/>
      <c r="B16" s="436" t="s">
        <v>679</v>
      </c>
      <c r="C16" s="1274"/>
      <c r="D16" s="1275"/>
      <c r="E16" s="1275"/>
      <c r="F16" s="1275"/>
      <c r="G16" s="1355"/>
    </row>
    <row r="17" spans="1:7" ht="78" x14ac:dyDescent="0.3">
      <c r="A17" s="442"/>
      <c r="B17" s="437" t="s">
        <v>589</v>
      </c>
      <c r="C17" s="1274"/>
      <c r="D17" s="1275"/>
      <c r="E17" s="1275"/>
      <c r="F17" s="1275"/>
      <c r="G17" s="1355"/>
    </row>
    <row r="18" spans="1:7" ht="62.4" x14ac:dyDescent="0.3">
      <c r="A18" s="442"/>
      <c r="B18" s="437" t="s">
        <v>590</v>
      </c>
      <c r="C18" s="1274"/>
      <c r="D18" s="1275"/>
      <c r="E18" s="1275"/>
      <c r="F18" s="1275"/>
      <c r="G18" s="1355"/>
    </row>
    <row r="19" spans="1:7" ht="109.2" x14ac:dyDescent="0.3">
      <c r="A19" s="442"/>
      <c r="B19" s="437" t="s">
        <v>591</v>
      </c>
      <c r="C19" s="1274"/>
      <c r="D19" s="1275"/>
      <c r="E19" s="1275"/>
      <c r="F19" s="1275"/>
      <c r="G19" s="1355"/>
    </row>
    <row r="20" spans="1:7" ht="62.4" x14ac:dyDescent="0.3">
      <c r="A20" s="442"/>
      <c r="B20" s="437" t="s">
        <v>572</v>
      </c>
      <c r="C20" s="1274"/>
      <c r="D20" s="1275"/>
      <c r="E20" s="1275"/>
      <c r="F20" s="1275"/>
      <c r="G20" s="1355"/>
    </row>
    <row r="21" spans="1:7" ht="62.4" x14ac:dyDescent="0.3">
      <c r="A21" s="442"/>
      <c r="B21" s="437" t="s">
        <v>573</v>
      </c>
      <c r="C21" s="1274"/>
      <c r="D21" s="1275"/>
      <c r="E21" s="1275"/>
      <c r="F21" s="1275"/>
      <c r="G21" s="1355"/>
    </row>
    <row r="22" spans="1:7" ht="78" x14ac:dyDescent="0.3">
      <c r="A22" s="442"/>
      <c r="B22" s="437" t="s">
        <v>574</v>
      </c>
      <c r="C22" s="1274"/>
      <c r="D22" s="1275"/>
      <c r="E22" s="1275"/>
      <c r="F22" s="1275"/>
      <c r="G22" s="1355"/>
    </row>
    <row r="23" spans="1:7" ht="78" x14ac:dyDescent="0.3">
      <c r="A23" s="442"/>
      <c r="B23" s="437" t="s">
        <v>575</v>
      </c>
      <c r="C23" s="1274"/>
      <c r="D23" s="1275"/>
      <c r="E23" s="1275"/>
      <c r="F23" s="1275"/>
      <c r="G23" s="1355"/>
    </row>
    <row r="24" spans="1:7" ht="93.6" x14ac:dyDescent="0.3">
      <c r="A24" s="442"/>
      <c r="B24" s="437" t="s">
        <v>576</v>
      </c>
      <c r="C24" s="1274"/>
      <c r="D24" s="1275"/>
      <c r="E24" s="1275"/>
      <c r="F24" s="1275"/>
      <c r="G24" s="1355"/>
    </row>
    <row r="25" spans="1:7" ht="62.4" x14ac:dyDescent="0.3">
      <c r="A25" s="442"/>
      <c r="B25" s="437" t="s">
        <v>577</v>
      </c>
      <c r="C25" s="1274"/>
      <c r="D25" s="1275"/>
      <c r="E25" s="1275"/>
      <c r="F25" s="1275"/>
      <c r="G25" s="1355"/>
    </row>
    <row r="26" spans="1:7" ht="62.4" x14ac:dyDescent="0.3">
      <c r="A26" s="442"/>
      <c r="B26" s="437" t="s">
        <v>578</v>
      </c>
      <c r="C26" s="1274"/>
      <c r="D26" s="1275"/>
      <c r="E26" s="1275"/>
      <c r="F26" s="1275"/>
      <c r="G26" s="1355"/>
    </row>
    <row r="27" spans="1:7" ht="62.4" x14ac:dyDescent="0.3">
      <c r="A27" s="442"/>
      <c r="B27" s="437" t="s">
        <v>668</v>
      </c>
      <c r="C27" s="1274"/>
      <c r="D27" s="1275"/>
      <c r="E27" s="1275"/>
      <c r="F27" s="1275"/>
      <c r="G27" s="1355"/>
    </row>
    <row r="28" spans="1:7" ht="62.4" x14ac:dyDescent="0.3">
      <c r="A28" s="442"/>
      <c r="B28" s="437" t="s">
        <v>579</v>
      </c>
      <c r="C28" s="1274"/>
      <c r="D28" s="1275"/>
      <c r="E28" s="1275"/>
      <c r="F28" s="1275"/>
      <c r="G28" s="1355"/>
    </row>
    <row r="29" spans="1:7" ht="62.4" x14ac:dyDescent="0.3">
      <c r="A29" s="442"/>
      <c r="B29" s="439" t="s">
        <v>580</v>
      </c>
      <c r="C29" s="1274"/>
      <c r="D29" s="1275"/>
      <c r="E29" s="1275"/>
      <c r="F29" s="1275"/>
      <c r="G29" s="1355"/>
    </row>
    <row r="30" spans="1:7" ht="78" x14ac:dyDescent="0.3">
      <c r="A30" s="442"/>
      <c r="B30" s="437" t="s">
        <v>581</v>
      </c>
      <c r="C30" s="1274"/>
      <c r="D30" s="1275"/>
      <c r="E30" s="1275"/>
      <c r="F30" s="1275"/>
      <c r="G30" s="1355"/>
    </row>
    <row r="31" spans="1:7" ht="93.6" x14ac:dyDescent="0.3">
      <c r="A31" s="442"/>
      <c r="B31" s="436" t="s">
        <v>582</v>
      </c>
      <c r="C31" s="1274"/>
      <c r="D31" s="1275"/>
      <c r="E31" s="1275"/>
      <c r="F31" s="1275"/>
      <c r="G31" s="1355"/>
    </row>
    <row r="32" spans="1:7" ht="78" x14ac:dyDescent="0.3">
      <c r="A32" s="442"/>
      <c r="B32" s="436" t="s">
        <v>583</v>
      </c>
      <c r="C32" s="1274"/>
      <c r="D32" s="1275"/>
      <c r="E32" s="1275"/>
      <c r="F32" s="1275"/>
      <c r="G32" s="1355"/>
    </row>
    <row r="33" spans="1:7" ht="93.6" x14ac:dyDescent="0.3">
      <c r="A33" s="442"/>
      <c r="B33" s="440" t="s">
        <v>584</v>
      </c>
      <c r="C33" s="1276"/>
      <c r="D33" s="1277"/>
      <c r="E33" s="1277"/>
      <c r="F33" s="1277"/>
      <c r="G33" s="1356"/>
    </row>
    <row r="34" spans="1:7" ht="78" x14ac:dyDescent="0.3">
      <c r="A34" s="442"/>
      <c r="B34" s="436" t="s">
        <v>585</v>
      </c>
      <c r="C34" s="442"/>
      <c r="D34" s="44"/>
      <c r="E34" s="44"/>
      <c r="F34" s="44"/>
      <c r="G34" s="44"/>
    </row>
    <row r="35" spans="1:7" ht="202.8" x14ac:dyDescent="0.3">
      <c r="A35" s="442"/>
      <c r="B35" s="441" t="s">
        <v>586</v>
      </c>
      <c r="C35" s="442"/>
      <c r="D35" s="44"/>
      <c r="E35" s="44"/>
      <c r="F35" s="44"/>
      <c r="G35" s="44"/>
    </row>
    <row r="36" spans="1:7" ht="78" x14ac:dyDescent="0.3">
      <c r="A36" s="442"/>
      <c r="B36" s="436" t="s">
        <v>594</v>
      </c>
      <c r="C36" s="44"/>
      <c r="D36" s="44"/>
      <c r="E36" s="44"/>
      <c r="F36" s="44"/>
      <c r="G36" s="44"/>
    </row>
    <row r="37" spans="1:7" ht="409.6" x14ac:dyDescent="0.3">
      <c r="A37" s="1346" t="s">
        <v>732</v>
      </c>
      <c r="B37" s="1346"/>
      <c r="C37" s="1346"/>
      <c r="D37" s="1346"/>
      <c r="E37" s="1346"/>
      <c r="F37" s="1346"/>
      <c r="G37" s="1347"/>
    </row>
    <row r="38" spans="1:7" ht="17.399999999999999" x14ac:dyDescent="0.3">
      <c r="A38" s="1348"/>
      <c r="B38" s="1348"/>
      <c r="C38" s="1348"/>
      <c r="D38" s="1348"/>
      <c r="E38" s="1348"/>
      <c r="F38" s="1348"/>
      <c r="G38" s="1349"/>
    </row>
    <row r="39" spans="1:7" ht="17.399999999999999" x14ac:dyDescent="0.3">
      <c r="B39" s="31" t="s">
        <v>782</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I38"/>
  <sheetViews>
    <sheetView workbookViewId="0"/>
  </sheetViews>
  <sheetFormatPr defaultRowHeight="13.2" x14ac:dyDescent="0.25"/>
  <sheetData>
    <row r="1" spans="1:9" ht="17.399999999999999" x14ac:dyDescent="0.3">
      <c r="I1" s="26"/>
    </row>
    <row r="2" spans="1:9" ht="18" x14ac:dyDescent="0.35">
      <c r="B2" s="1357" t="s">
        <v>738</v>
      </c>
      <c r="C2" s="1358"/>
      <c r="D2" s="1358"/>
      <c r="E2" s="1358"/>
      <c r="F2" s="1358"/>
      <c r="G2" s="22"/>
      <c r="H2" s="22"/>
      <c r="I2" s="26"/>
    </row>
    <row r="3" spans="1:9" ht="17.399999999999999" x14ac:dyDescent="0.3">
      <c r="E3" s="26"/>
      <c r="F3" s="26"/>
      <c r="G3" s="26"/>
      <c r="H3" s="26"/>
      <c r="I3" s="26"/>
    </row>
    <row r="4" spans="1:9" ht="18" x14ac:dyDescent="0.35">
      <c r="B4" s="1306" t="s">
        <v>568</v>
      </c>
      <c r="C4" s="1307"/>
      <c r="D4" s="1308"/>
      <c r="E4" s="22"/>
      <c r="F4" s="22"/>
      <c r="G4" s="22"/>
      <c r="H4" s="22"/>
      <c r="I4" s="26"/>
    </row>
    <row r="5" spans="1:9" ht="17.399999999999999" x14ac:dyDescent="0.3">
      <c r="B5" s="31" t="s">
        <v>504</v>
      </c>
      <c r="C5" s="31" t="s">
        <v>204</v>
      </c>
      <c r="I5" s="26"/>
    </row>
    <row r="6" spans="1:9" ht="17.399999999999999" x14ac:dyDescent="0.3">
      <c r="C6" s="31" t="s">
        <v>204</v>
      </c>
      <c r="I6" s="26"/>
    </row>
    <row r="7" spans="1:9" ht="18" x14ac:dyDescent="0.35">
      <c r="B7" s="43"/>
      <c r="I7" s="31"/>
    </row>
    <row r="8" spans="1:9" ht="15.6" x14ac:dyDescent="0.25">
      <c r="A8" s="1286" t="s">
        <v>33</v>
      </c>
      <c r="B8" s="1284" t="s">
        <v>34</v>
      </c>
      <c r="C8" s="1284" t="s">
        <v>47</v>
      </c>
      <c r="D8" s="1319" t="s">
        <v>733</v>
      </c>
      <c r="E8" s="1319" t="s">
        <v>728</v>
      </c>
      <c r="F8" s="1319" t="s">
        <v>729</v>
      </c>
      <c r="G8" s="1319" t="s">
        <v>730</v>
      </c>
      <c r="H8" s="1319" t="s">
        <v>731</v>
      </c>
      <c r="I8" s="1351" t="s">
        <v>35</v>
      </c>
    </row>
    <row r="9" spans="1:9" ht="15.6" x14ac:dyDescent="0.25">
      <c r="A9" s="1287"/>
      <c r="B9" s="1285"/>
      <c r="C9" s="1285"/>
      <c r="D9" s="1350"/>
      <c r="E9" s="1350"/>
      <c r="F9" s="1350"/>
      <c r="G9" s="1350"/>
      <c r="H9" s="1350"/>
      <c r="I9" s="1320"/>
    </row>
    <row r="10" spans="1:9" ht="15.6" x14ac:dyDescent="0.25">
      <c r="A10" s="454">
        <v>1</v>
      </c>
      <c r="B10" s="454">
        <v>2</v>
      </c>
      <c r="C10" s="454">
        <v>3</v>
      </c>
      <c r="D10" s="454">
        <v>4</v>
      </c>
      <c r="E10" s="454">
        <v>5</v>
      </c>
      <c r="F10" s="454">
        <v>6</v>
      </c>
      <c r="G10" s="454">
        <v>7</v>
      </c>
      <c r="H10" s="454">
        <v>8</v>
      </c>
      <c r="I10" s="454">
        <v>9</v>
      </c>
    </row>
    <row r="11" spans="1:9" ht="62.4" x14ac:dyDescent="0.3">
      <c r="A11" s="435"/>
      <c r="B11" s="436" t="s">
        <v>569</v>
      </c>
      <c r="C11" s="1352" t="s">
        <v>1150</v>
      </c>
      <c r="D11" s="1353"/>
      <c r="E11" s="1353"/>
      <c r="F11" s="1353"/>
      <c r="G11" s="1353"/>
      <c r="H11" s="1353"/>
      <c r="I11" s="1353"/>
    </row>
    <row r="12" spans="1:9" ht="78" x14ac:dyDescent="0.3">
      <c r="A12" s="442"/>
      <c r="B12" s="437" t="s">
        <v>570</v>
      </c>
      <c r="C12" s="1274"/>
      <c r="D12" s="1275"/>
      <c r="E12" s="1275"/>
      <c r="F12" s="1275"/>
      <c r="G12" s="1275"/>
      <c r="H12" s="1275"/>
      <c r="I12" s="1275"/>
    </row>
    <row r="13" spans="1:9" ht="93.6" x14ac:dyDescent="0.3">
      <c r="A13" s="442"/>
      <c r="B13" s="437" t="s">
        <v>571</v>
      </c>
      <c r="C13" s="1274"/>
      <c r="D13" s="1275"/>
      <c r="E13" s="1275"/>
      <c r="F13" s="1275"/>
      <c r="G13" s="1275"/>
      <c r="H13" s="1275"/>
      <c r="I13" s="1275"/>
    </row>
    <row r="14" spans="1:9" ht="62.4" x14ac:dyDescent="0.3">
      <c r="A14" s="442"/>
      <c r="B14" s="437" t="s">
        <v>588</v>
      </c>
      <c r="C14" s="1274"/>
      <c r="D14" s="1275"/>
      <c r="E14" s="1275"/>
      <c r="F14" s="1275"/>
      <c r="G14" s="1275"/>
      <c r="H14" s="1275"/>
      <c r="I14" s="1275"/>
    </row>
    <row r="15" spans="1:9" ht="62.4" x14ac:dyDescent="0.3">
      <c r="A15" s="443"/>
      <c r="B15" s="439" t="s">
        <v>725</v>
      </c>
      <c r="C15" s="1274"/>
      <c r="D15" s="1275"/>
      <c r="E15" s="1275"/>
      <c r="F15" s="1275"/>
      <c r="G15" s="1275"/>
      <c r="H15" s="1275"/>
      <c r="I15" s="1275"/>
    </row>
    <row r="16" spans="1:9" ht="62.4" x14ac:dyDescent="0.3">
      <c r="A16" s="442"/>
      <c r="B16" s="436" t="s">
        <v>679</v>
      </c>
      <c r="C16" s="1274"/>
      <c r="D16" s="1275"/>
      <c r="E16" s="1275"/>
      <c r="F16" s="1275"/>
      <c r="G16" s="1275"/>
      <c r="H16" s="1275"/>
      <c r="I16" s="1275"/>
    </row>
    <row r="17" spans="1:9" ht="78" x14ac:dyDescent="0.3">
      <c r="A17" s="442"/>
      <c r="B17" s="437" t="s">
        <v>589</v>
      </c>
      <c r="C17" s="1274"/>
      <c r="D17" s="1275"/>
      <c r="E17" s="1275"/>
      <c r="F17" s="1275"/>
      <c r="G17" s="1275"/>
      <c r="H17" s="1275"/>
      <c r="I17" s="1275"/>
    </row>
    <row r="18" spans="1:9" ht="62.4" x14ac:dyDescent="0.3">
      <c r="A18" s="442"/>
      <c r="B18" s="437" t="s">
        <v>590</v>
      </c>
      <c r="C18" s="1274"/>
      <c r="D18" s="1275"/>
      <c r="E18" s="1275"/>
      <c r="F18" s="1275"/>
      <c r="G18" s="1275"/>
      <c r="H18" s="1275"/>
      <c r="I18" s="1275"/>
    </row>
    <row r="19" spans="1:9" ht="109.2" x14ac:dyDescent="0.3">
      <c r="A19" s="442"/>
      <c r="B19" s="437" t="s">
        <v>591</v>
      </c>
      <c r="C19" s="1274"/>
      <c r="D19" s="1275"/>
      <c r="E19" s="1275"/>
      <c r="F19" s="1275"/>
      <c r="G19" s="1275"/>
      <c r="H19" s="1275"/>
      <c r="I19" s="1275"/>
    </row>
    <row r="20" spans="1:9" ht="62.4" x14ac:dyDescent="0.3">
      <c r="A20" s="442"/>
      <c r="B20" s="437" t="s">
        <v>572</v>
      </c>
      <c r="C20" s="1274"/>
      <c r="D20" s="1275"/>
      <c r="E20" s="1275"/>
      <c r="F20" s="1275"/>
      <c r="G20" s="1275"/>
      <c r="H20" s="1275"/>
      <c r="I20" s="1275"/>
    </row>
    <row r="21" spans="1:9" ht="62.4" x14ac:dyDescent="0.3">
      <c r="A21" s="442"/>
      <c r="B21" s="437" t="s">
        <v>573</v>
      </c>
      <c r="C21" s="1274"/>
      <c r="D21" s="1275"/>
      <c r="E21" s="1275"/>
      <c r="F21" s="1275"/>
      <c r="G21" s="1275"/>
      <c r="H21" s="1275"/>
      <c r="I21" s="1275"/>
    </row>
    <row r="22" spans="1:9" ht="78" x14ac:dyDescent="0.3">
      <c r="A22" s="442"/>
      <c r="B22" s="437" t="s">
        <v>574</v>
      </c>
      <c r="C22" s="1274"/>
      <c r="D22" s="1275"/>
      <c r="E22" s="1275"/>
      <c r="F22" s="1275"/>
      <c r="G22" s="1275"/>
      <c r="H22" s="1275"/>
      <c r="I22" s="1275"/>
    </row>
    <row r="23" spans="1:9" ht="78" x14ac:dyDescent="0.3">
      <c r="A23" s="442"/>
      <c r="B23" s="437" t="s">
        <v>575</v>
      </c>
      <c r="C23" s="1274"/>
      <c r="D23" s="1275"/>
      <c r="E23" s="1275"/>
      <c r="F23" s="1275"/>
      <c r="G23" s="1275"/>
      <c r="H23" s="1275"/>
      <c r="I23" s="1275"/>
    </row>
    <row r="24" spans="1:9" ht="93.6" x14ac:dyDescent="0.3">
      <c r="A24" s="442"/>
      <c r="B24" s="437" t="s">
        <v>576</v>
      </c>
      <c r="C24" s="1274"/>
      <c r="D24" s="1275"/>
      <c r="E24" s="1275"/>
      <c r="F24" s="1275"/>
      <c r="G24" s="1275"/>
      <c r="H24" s="1275"/>
      <c r="I24" s="1275"/>
    </row>
    <row r="25" spans="1:9" ht="62.4" x14ac:dyDescent="0.3">
      <c r="A25" s="442"/>
      <c r="B25" s="437" t="s">
        <v>577</v>
      </c>
      <c r="C25" s="1274"/>
      <c r="D25" s="1275"/>
      <c r="E25" s="1275"/>
      <c r="F25" s="1275"/>
      <c r="G25" s="1275"/>
      <c r="H25" s="1275"/>
      <c r="I25" s="1275"/>
    </row>
    <row r="26" spans="1:9" ht="62.4" x14ac:dyDescent="0.3">
      <c r="A26" s="442"/>
      <c r="B26" s="437" t="s">
        <v>578</v>
      </c>
      <c r="C26" s="1274"/>
      <c r="D26" s="1275"/>
      <c r="E26" s="1275"/>
      <c r="F26" s="1275"/>
      <c r="G26" s="1275"/>
      <c r="H26" s="1275"/>
      <c r="I26" s="1275"/>
    </row>
    <row r="27" spans="1:9" ht="62.4" x14ac:dyDescent="0.3">
      <c r="A27" s="442"/>
      <c r="B27" s="437" t="s">
        <v>668</v>
      </c>
      <c r="C27" s="1274"/>
      <c r="D27" s="1275"/>
      <c r="E27" s="1275"/>
      <c r="F27" s="1275"/>
      <c r="G27" s="1275"/>
      <c r="H27" s="1275"/>
      <c r="I27" s="1275"/>
    </row>
    <row r="28" spans="1:9" ht="62.4" x14ac:dyDescent="0.3">
      <c r="A28" s="442"/>
      <c r="B28" s="437" t="s">
        <v>579</v>
      </c>
      <c r="C28" s="1274"/>
      <c r="D28" s="1275"/>
      <c r="E28" s="1275"/>
      <c r="F28" s="1275"/>
      <c r="G28" s="1275"/>
      <c r="H28" s="1275"/>
      <c r="I28" s="1275"/>
    </row>
    <row r="29" spans="1:9" ht="62.4" x14ac:dyDescent="0.3">
      <c r="A29" s="442"/>
      <c r="B29" s="439" t="s">
        <v>580</v>
      </c>
      <c r="C29" s="1274"/>
      <c r="D29" s="1275"/>
      <c r="E29" s="1275"/>
      <c r="F29" s="1275"/>
      <c r="G29" s="1275"/>
      <c r="H29" s="1275"/>
      <c r="I29" s="1275"/>
    </row>
    <row r="30" spans="1:9" ht="78" x14ac:dyDescent="0.3">
      <c r="A30" s="442"/>
      <c r="B30" s="437" t="s">
        <v>581</v>
      </c>
      <c r="C30" s="1274"/>
      <c r="D30" s="1275"/>
      <c r="E30" s="1275"/>
      <c r="F30" s="1275"/>
      <c r="G30" s="1275"/>
      <c r="H30" s="1275"/>
      <c r="I30" s="1275"/>
    </row>
    <row r="31" spans="1:9" ht="93.6" x14ac:dyDescent="0.3">
      <c r="A31" s="442"/>
      <c r="B31" s="436" t="s">
        <v>582</v>
      </c>
      <c r="C31" s="1274"/>
      <c r="D31" s="1275"/>
      <c r="E31" s="1275"/>
      <c r="F31" s="1275"/>
      <c r="G31" s="1275"/>
      <c r="H31" s="1275"/>
      <c r="I31" s="1275"/>
    </row>
    <row r="32" spans="1:9" ht="78" x14ac:dyDescent="0.3">
      <c r="A32" s="442"/>
      <c r="B32" s="436" t="s">
        <v>583</v>
      </c>
      <c r="C32" s="1274"/>
      <c r="D32" s="1275"/>
      <c r="E32" s="1275"/>
      <c r="F32" s="1275"/>
      <c r="G32" s="1275"/>
      <c r="H32" s="1275"/>
      <c r="I32" s="1275"/>
    </row>
    <row r="33" spans="1:9" ht="93.6" x14ac:dyDescent="0.3">
      <c r="A33" s="442"/>
      <c r="B33" s="440" t="s">
        <v>584</v>
      </c>
      <c r="C33" s="1274"/>
      <c r="D33" s="1275"/>
      <c r="E33" s="1275"/>
      <c r="F33" s="1275"/>
      <c r="G33" s="1275"/>
      <c r="H33" s="1275"/>
      <c r="I33" s="1275"/>
    </row>
    <row r="34" spans="1:9" ht="78" x14ac:dyDescent="0.3">
      <c r="A34" s="442"/>
      <c r="B34" s="436" t="s">
        <v>585</v>
      </c>
      <c r="C34" s="1276"/>
      <c r="D34" s="1277"/>
      <c r="E34" s="1277"/>
      <c r="F34" s="1277"/>
      <c r="G34" s="1277"/>
      <c r="H34" s="1277"/>
      <c r="I34" s="1277"/>
    </row>
    <row r="35" spans="1:9" ht="202.8" x14ac:dyDescent="0.3">
      <c r="A35" s="442"/>
      <c r="B35" s="441" t="s">
        <v>586</v>
      </c>
      <c r="C35" s="442"/>
      <c r="D35" s="44"/>
      <c r="E35" s="44"/>
      <c r="F35" s="44"/>
      <c r="G35" s="44"/>
      <c r="H35" s="44"/>
      <c r="I35" s="44"/>
    </row>
    <row r="36" spans="1:9" ht="78" x14ac:dyDescent="0.3">
      <c r="A36" s="442"/>
      <c r="B36" s="436" t="s">
        <v>594</v>
      </c>
      <c r="C36" s="44"/>
      <c r="D36" s="44"/>
      <c r="E36" s="44"/>
      <c r="F36" s="44"/>
      <c r="G36" s="44"/>
      <c r="H36" s="44"/>
      <c r="I36" s="44"/>
    </row>
    <row r="37" spans="1:9" ht="409.6" x14ac:dyDescent="0.3">
      <c r="A37" s="1346" t="s">
        <v>732</v>
      </c>
      <c r="B37" s="1346"/>
      <c r="C37" s="1346"/>
      <c r="D37" s="1346"/>
      <c r="E37" s="1346"/>
      <c r="F37" s="1346"/>
      <c r="G37" s="1346"/>
      <c r="H37" s="1346"/>
      <c r="I37" s="1347"/>
    </row>
    <row r="38" spans="1:9" ht="17.399999999999999" x14ac:dyDescent="0.3">
      <c r="A38" s="1348"/>
      <c r="B38" s="1348"/>
      <c r="C38" s="1348"/>
      <c r="D38" s="1348"/>
      <c r="E38" s="1348"/>
      <c r="F38" s="1348"/>
      <c r="G38" s="1348"/>
      <c r="H38" s="1348"/>
      <c r="I38" s="1349"/>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G66"/>
  <sheetViews>
    <sheetView view="pageBreakPreview" topLeftCell="A9" zoomScale="60" zoomScaleNormal="100" workbookViewId="0">
      <selection activeCell="D9" sqref="D9:D10"/>
    </sheetView>
  </sheetViews>
  <sheetFormatPr defaultRowHeight="13.2" x14ac:dyDescent="0.25"/>
  <cols>
    <col min="1" max="1" width="7.77734375" bestFit="1" customWidth="1"/>
    <col min="2" max="2" width="81.44140625" customWidth="1"/>
    <col min="3" max="3" width="8" customWidth="1"/>
    <col min="4" max="4" width="21.109375" bestFit="1" customWidth="1"/>
    <col min="5" max="5" width="22" bestFit="1" customWidth="1"/>
    <col min="6" max="6" width="12" bestFit="1" customWidth="1"/>
  </cols>
  <sheetData>
    <row r="1" spans="1:6" ht="18" thickBot="1" x14ac:dyDescent="0.35">
      <c r="F1" s="702"/>
    </row>
    <row r="2" spans="1:6" ht="18.600000000000001" thickBot="1" x14ac:dyDescent="0.4">
      <c r="B2" s="2296" t="s">
        <v>664</v>
      </c>
      <c r="C2" s="2297"/>
      <c r="D2" s="2297"/>
      <c r="E2" s="2298"/>
      <c r="F2" s="702"/>
    </row>
    <row r="3" spans="1:6" ht="18" thickBot="1" x14ac:dyDescent="0.35">
      <c r="E3" s="702"/>
      <c r="F3" s="702"/>
    </row>
    <row r="4" spans="1:6" ht="18.600000000000001" thickBot="1" x14ac:dyDescent="0.4">
      <c r="B4" s="2296" t="s">
        <v>592</v>
      </c>
      <c r="C4" s="2297"/>
      <c r="D4" s="2297"/>
      <c r="E4" s="2298"/>
      <c r="F4" s="702"/>
    </row>
    <row r="5" spans="1:6" s="1226" customFormat="1" ht="18" x14ac:dyDescent="0.35">
      <c r="B5" s="1854"/>
      <c r="C5" s="1854"/>
      <c r="D5" s="1854"/>
      <c r="E5" s="1854"/>
      <c r="F5" s="702"/>
    </row>
    <row r="6" spans="1:6" ht="21" x14ac:dyDescent="0.4">
      <c r="B6" s="701" t="s">
        <v>383</v>
      </c>
      <c r="C6" s="1794" t="s">
        <v>1178</v>
      </c>
      <c r="F6" s="702"/>
    </row>
    <row r="7" spans="1:6" ht="21" x14ac:dyDescent="0.4">
      <c r="B7" s="701" t="s">
        <v>203</v>
      </c>
      <c r="C7" s="1794" t="s">
        <v>1179</v>
      </c>
      <c r="F7" s="702"/>
    </row>
    <row r="8" spans="1:6" ht="18.600000000000001" thickBot="1" x14ac:dyDescent="0.4">
      <c r="B8" s="703"/>
      <c r="F8" s="701"/>
    </row>
    <row r="9" spans="1:6" x14ac:dyDescent="0.25">
      <c r="A9" s="2301" t="s">
        <v>33</v>
      </c>
      <c r="B9" s="2303" t="s">
        <v>34</v>
      </c>
      <c r="C9" s="2303" t="s">
        <v>47</v>
      </c>
      <c r="D9" s="2303" t="s">
        <v>1339</v>
      </c>
      <c r="E9" s="2303" t="s">
        <v>1526</v>
      </c>
      <c r="F9" s="2303" t="s">
        <v>35</v>
      </c>
    </row>
    <row r="10" spans="1:6" x14ac:dyDescent="0.25">
      <c r="A10" s="2302"/>
      <c r="B10" s="2304"/>
      <c r="C10" s="2304"/>
      <c r="D10" s="2304"/>
      <c r="E10" s="2304"/>
      <c r="F10" s="2304"/>
    </row>
    <row r="11" spans="1:6" ht="16.2" thickBot="1" x14ac:dyDescent="0.3">
      <c r="A11" s="704">
        <v>1</v>
      </c>
      <c r="B11" s="704">
        <v>2</v>
      </c>
      <c r="C11" s="704">
        <v>3</v>
      </c>
      <c r="D11" s="704">
        <v>4</v>
      </c>
      <c r="E11" s="704">
        <v>5</v>
      </c>
      <c r="F11" s="704">
        <v>6</v>
      </c>
    </row>
    <row r="12" spans="1:6" ht="15.6" x14ac:dyDescent="0.3">
      <c r="A12" s="705"/>
      <c r="B12" s="706"/>
      <c r="C12" s="705"/>
      <c r="D12" s="1047"/>
      <c r="E12" s="718"/>
      <c r="F12" s="708"/>
    </row>
    <row r="13" spans="1:6" ht="15.6" x14ac:dyDescent="0.3">
      <c r="A13" s="709" t="s">
        <v>343</v>
      </c>
      <c r="B13" s="710" t="s">
        <v>751</v>
      </c>
      <c r="C13" s="705"/>
      <c r="D13" s="1038"/>
      <c r="E13" s="719"/>
      <c r="F13" s="712"/>
    </row>
    <row r="14" spans="1:6" ht="15.6" x14ac:dyDescent="0.3">
      <c r="A14" s="709">
        <v>1</v>
      </c>
      <c r="B14" s="710" t="s">
        <v>752</v>
      </c>
      <c r="C14" s="705"/>
      <c r="D14" s="1038"/>
      <c r="E14" s="719"/>
      <c r="F14" s="712"/>
    </row>
    <row r="15" spans="1:6" ht="15.6" x14ac:dyDescent="0.3">
      <c r="A15" s="713"/>
      <c r="B15" s="1362" t="s">
        <v>753</v>
      </c>
      <c r="C15" s="705"/>
      <c r="D15" s="720">
        <v>4040.6030599999999</v>
      </c>
      <c r="E15" s="720">
        <v>4040.6030599999999</v>
      </c>
      <c r="F15" s="712"/>
    </row>
    <row r="16" spans="1:6" ht="15.6" x14ac:dyDescent="0.3">
      <c r="A16" s="713"/>
      <c r="B16" s="1362" t="s">
        <v>754</v>
      </c>
      <c r="C16" s="705"/>
      <c r="D16" s="720">
        <v>3975.4836884415363</v>
      </c>
      <c r="E16" s="720">
        <v>5134.9565011541044</v>
      </c>
      <c r="F16" s="712"/>
    </row>
    <row r="17" spans="1:6" ht="15.6" x14ac:dyDescent="0.3">
      <c r="A17" s="709">
        <v>2</v>
      </c>
      <c r="B17" s="710" t="s">
        <v>755</v>
      </c>
      <c r="C17" s="705"/>
      <c r="D17" s="720">
        <v>566.81871206649998</v>
      </c>
      <c r="E17" s="720">
        <v>690.75901996649998</v>
      </c>
      <c r="F17" s="712"/>
    </row>
    <row r="18" spans="1:6" ht="15.6" x14ac:dyDescent="0.3">
      <c r="A18" s="709">
        <v>3</v>
      </c>
      <c r="B18" s="710" t="s">
        <v>756</v>
      </c>
      <c r="C18" s="705"/>
      <c r="D18" s="720"/>
      <c r="E18" s="720"/>
      <c r="F18" s="712"/>
    </row>
    <row r="19" spans="1:6" ht="15.6" x14ac:dyDescent="0.3">
      <c r="A19" s="713"/>
      <c r="B19" s="1362" t="s">
        <v>757</v>
      </c>
      <c r="C19" s="705"/>
      <c r="D19" s="720"/>
      <c r="E19" s="720"/>
      <c r="F19" s="712"/>
    </row>
    <row r="20" spans="1:6" ht="15.6" x14ac:dyDescent="0.3">
      <c r="A20" s="713"/>
      <c r="B20" s="1362" t="s">
        <v>758</v>
      </c>
      <c r="C20" s="705"/>
      <c r="D20" s="720">
        <v>3906.4106200000001</v>
      </c>
      <c r="E20" s="720">
        <v>4004.38796</v>
      </c>
      <c r="F20" s="712"/>
    </row>
    <row r="21" spans="1:6" ht="15.6" x14ac:dyDescent="0.3">
      <c r="A21" s="713"/>
      <c r="B21" s="1362" t="s">
        <v>759</v>
      </c>
      <c r="C21" s="720"/>
      <c r="D21" s="720">
        <v>49.256643200000006</v>
      </c>
      <c r="E21" s="720">
        <v>49.256639999999997</v>
      </c>
      <c r="F21" s="712"/>
    </row>
    <row r="22" spans="1:6" ht="15.6" x14ac:dyDescent="0.3">
      <c r="A22" s="709">
        <v>4</v>
      </c>
      <c r="B22" s="710" t="s">
        <v>760</v>
      </c>
      <c r="C22" s="705"/>
      <c r="D22" s="720"/>
      <c r="E22" s="720"/>
      <c r="F22" s="712"/>
    </row>
    <row r="23" spans="1:6" ht="18" x14ac:dyDescent="0.35">
      <c r="A23" s="713"/>
      <c r="B23" s="1362" t="s">
        <v>761</v>
      </c>
      <c r="C23" s="705"/>
      <c r="D23" s="1036"/>
      <c r="E23" s="720"/>
      <c r="F23" s="712"/>
    </row>
    <row r="24" spans="1:6" ht="15.6" x14ac:dyDescent="0.3">
      <c r="A24" s="713"/>
      <c r="B24" s="1362" t="s">
        <v>762</v>
      </c>
      <c r="C24" s="705"/>
      <c r="D24" s="720">
        <v>976.59969999999998</v>
      </c>
      <c r="E24" s="720">
        <v>1023.7199000000001</v>
      </c>
      <c r="F24" s="712"/>
    </row>
    <row r="25" spans="1:6" ht="15.6" x14ac:dyDescent="0.3">
      <c r="A25" s="713"/>
      <c r="B25" s="1362" t="s">
        <v>763</v>
      </c>
      <c r="C25" s="720"/>
      <c r="D25" s="720">
        <v>1660.7965683999998</v>
      </c>
      <c r="E25" s="720">
        <v>1552.0417242000008</v>
      </c>
      <c r="F25" s="712"/>
    </row>
    <row r="26" spans="1:6" ht="15.6" x14ac:dyDescent="0.3">
      <c r="A26" s="713"/>
      <c r="B26" s="1362" t="s">
        <v>764</v>
      </c>
      <c r="C26" s="720"/>
      <c r="D26" s="720">
        <v>747.73244</v>
      </c>
      <c r="E26" s="720">
        <v>854.80372999999997</v>
      </c>
      <c r="F26" s="712"/>
    </row>
    <row r="27" spans="1:6" ht="15.6" x14ac:dyDescent="0.3">
      <c r="A27" s="709"/>
      <c r="B27" s="710" t="s">
        <v>765</v>
      </c>
      <c r="C27" s="705"/>
      <c r="D27" s="1363">
        <v>15923.701432108037</v>
      </c>
      <c r="E27" s="1363">
        <v>17350.528535320605</v>
      </c>
      <c r="F27" s="712"/>
    </row>
    <row r="28" spans="1:6" ht="18" x14ac:dyDescent="0.35">
      <c r="A28" s="709" t="s">
        <v>56</v>
      </c>
      <c r="B28" s="710" t="s">
        <v>766</v>
      </c>
      <c r="C28" s="705"/>
      <c r="D28" s="1036"/>
      <c r="E28" s="719"/>
      <c r="F28" s="712"/>
    </row>
    <row r="29" spans="1:6" ht="18" x14ac:dyDescent="0.35">
      <c r="A29" s="709">
        <v>1</v>
      </c>
      <c r="B29" s="710" t="s">
        <v>767</v>
      </c>
      <c r="C29" s="705"/>
      <c r="D29" s="1036"/>
      <c r="E29" s="719"/>
      <c r="F29" s="712"/>
    </row>
    <row r="30" spans="1:6" ht="18" x14ac:dyDescent="0.35">
      <c r="A30" s="709"/>
      <c r="B30" s="1362" t="s">
        <v>768</v>
      </c>
      <c r="C30" s="705"/>
      <c r="D30" s="1052"/>
      <c r="E30" s="720"/>
      <c r="F30" s="712"/>
    </row>
    <row r="31" spans="1:6" ht="15.6" x14ac:dyDescent="0.3">
      <c r="A31" s="713"/>
      <c r="B31" s="1362" t="s">
        <v>769</v>
      </c>
      <c r="C31" s="705"/>
      <c r="D31" s="720">
        <v>3543.4966538971271</v>
      </c>
      <c r="E31" s="720">
        <v>3398.2129297074198</v>
      </c>
      <c r="F31" s="712"/>
    </row>
    <row r="32" spans="1:6" ht="15.6" x14ac:dyDescent="0.3">
      <c r="A32" s="713"/>
      <c r="B32" s="1362" t="s">
        <v>770</v>
      </c>
      <c r="C32" s="705"/>
      <c r="D32" s="720"/>
      <c r="E32" s="720"/>
      <c r="F32" s="712"/>
    </row>
    <row r="33" spans="1:7" ht="15.6" x14ac:dyDescent="0.3">
      <c r="A33" s="713"/>
      <c r="B33" s="1362" t="s">
        <v>771</v>
      </c>
      <c r="C33" s="705"/>
      <c r="D33" s="720">
        <v>0</v>
      </c>
      <c r="E33" s="720">
        <v>0</v>
      </c>
      <c r="F33" s="712"/>
    </row>
    <row r="34" spans="1:7" ht="15.6" x14ac:dyDescent="0.3">
      <c r="A34" s="713"/>
      <c r="B34" s="1362" t="s">
        <v>772</v>
      </c>
      <c r="C34" s="705"/>
      <c r="D34" s="720"/>
      <c r="E34" s="720"/>
      <c r="F34" s="712"/>
    </row>
    <row r="35" spans="1:7" ht="15.6" x14ac:dyDescent="0.3">
      <c r="A35" s="713"/>
      <c r="B35" s="1362" t="s">
        <v>773</v>
      </c>
      <c r="C35" s="705"/>
      <c r="D35" s="720"/>
      <c r="E35" s="720"/>
      <c r="F35" s="712"/>
    </row>
    <row r="36" spans="1:7" ht="15.6" x14ac:dyDescent="0.3">
      <c r="A36" s="713"/>
      <c r="B36" s="1362" t="s">
        <v>774</v>
      </c>
      <c r="C36" s="705"/>
      <c r="D36" s="720"/>
      <c r="E36" s="720"/>
      <c r="F36" s="715"/>
    </row>
    <row r="37" spans="1:7" ht="17.399999999999999" x14ac:dyDescent="0.3">
      <c r="A37" s="709">
        <v>2</v>
      </c>
      <c r="B37" s="716" t="s">
        <v>775</v>
      </c>
      <c r="C37" s="705"/>
      <c r="D37" s="720"/>
      <c r="E37" s="720"/>
      <c r="F37" s="717"/>
    </row>
    <row r="38" spans="1:7" ht="17.399999999999999" x14ac:dyDescent="0.3">
      <c r="A38" s="713"/>
      <c r="B38" s="1362" t="s">
        <v>776</v>
      </c>
      <c r="C38" s="705"/>
      <c r="D38" s="720">
        <v>0</v>
      </c>
      <c r="E38" s="720">
        <v>0</v>
      </c>
      <c r="F38" s="717"/>
    </row>
    <row r="39" spans="1:7" ht="17.399999999999999" x14ac:dyDescent="0.3">
      <c r="A39" s="713"/>
      <c r="B39" s="1362" t="s">
        <v>777</v>
      </c>
      <c r="C39" s="705"/>
      <c r="D39" s="720">
        <v>71.027156773240691</v>
      </c>
      <c r="E39" s="720">
        <v>63.578136773240679</v>
      </c>
      <c r="F39" s="717"/>
    </row>
    <row r="40" spans="1:7" ht="17.399999999999999" x14ac:dyDescent="0.3">
      <c r="A40" s="713"/>
      <c r="B40" s="1362" t="s">
        <v>1142</v>
      </c>
      <c r="C40" s="705"/>
      <c r="D40" s="720">
        <v>732.26492699773098</v>
      </c>
      <c r="E40" s="720">
        <v>1892.2924599999999</v>
      </c>
      <c r="F40" s="717"/>
    </row>
    <row r="41" spans="1:7" ht="17.399999999999999" x14ac:dyDescent="0.3">
      <c r="A41" s="713"/>
      <c r="B41" s="1362" t="s">
        <v>778</v>
      </c>
      <c r="C41" s="705"/>
      <c r="D41" s="720">
        <v>5708.6747610000002</v>
      </c>
      <c r="E41" s="720">
        <v>5337.9071069000001</v>
      </c>
      <c r="F41" s="717"/>
    </row>
    <row r="42" spans="1:7" ht="17.399999999999999" x14ac:dyDescent="0.3">
      <c r="A42" s="713"/>
      <c r="B42" s="1362" t="s">
        <v>779</v>
      </c>
      <c r="C42" s="705"/>
      <c r="D42" s="720">
        <v>5399.0727545000009</v>
      </c>
      <c r="E42" s="720">
        <v>6376.8687958</v>
      </c>
      <c r="F42" s="717"/>
    </row>
    <row r="43" spans="1:7" ht="17.399999999999999" x14ac:dyDescent="0.3">
      <c r="A43" s="713"/>
      <c r="B43" s="1362" t="s">
        <v>780</v>
      </c>
      <c r="C43" s="705"/>
      <c r="D43" s="720">
        <v>469.16517893994069</v>
      </c>
      <c r="E43" s="720">
        <v>281.66910613994071</v>
      </c>
      <c r="F43" s="717"/>
    </row>
    <row r="44" spans="1:7" ht="17.399999999999999" x14ac:dyDescent="0.3">
      <c r="A44" s="709"/>
      <c r="B44" s="716" t="s">
        <v>781</v>
      </c>
      <c r="C44" s="705"/>
      <c r="D44" s="1363">
        <v>15923.701432108041</v>
      </c>
      <c r="E44" s="1363">
        <v>17350.528535320602</v>
      </c>
      <c r="F44" s="717"/>
      <c r="G44" s="714"/>
    </row>
    <row r="45" spans="1:7" ht="17.399999999999999" x14ac:dyDescent="0.3">
      <c r="A45" s="2299"/>
      <c r="B45" s="2299"/>
      <c r="C45" s="2299"/>
      <c r="D45" s="2299"/>
      <c r="E45" s="2299"/>
      <c r="F45" s="2300"/>
    </row>
    <row r="46" spans="1:7" ht="17.399999999999999" x14ac:dyDescent="0.3">
      <c r="A46" s="722"/>
      <c r="B46" s="722"/>
      <c r="C46" s="722"/>
      <c r="D46" s="722"/>
      <c r="E46" s="722"/>
      <c r="F46" s="723"/>
    </row>
    <row r="65" spans="4:7" x14ac:dyDescent="0.25">
      <c r="D65" s="2317"/>
      <c r="E65" s="2317"/>
      <c r="F65" s="2317"/>
      <c r="G65" s="2317"/>
    </row>
    <row r="66" spans="4:7" x14ac:dyDescent="0.25">
      <c r="D66" s="2317"/>
      <c r="E66" s="2317"/>
      <c r="F66" s="2317"/>
      <c r="G66" s="2317"/>
    </row>
  </sheetData>
  <mergeCells count="10">
    <mergeCell ref="D65:G66"/>
    <mergeCell ref="B2:E2"/>
    <mergeCell ref="B4:E4"/>
    <mergeCell ref="A45:F45"/>
    <mergeCell ref="A9:A10"/>
    <mergeCell ref="B9:B10"/>
    <mergeCell ref="C9:C10"/>
    <mergeCell ref="D9:D10"/>
    <mergeCell ref="E9:E10"/>
    <mergeCell ref="F9:F10"/>
  </mergeCells>
  <pageMargins left="0.7" right="0.7" top="0.75" bottom="0.75" header="0.3" footer="0.3"/>
  <pageSetup scale="65"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G66"/>
  <sheetViews>
    <sheetView view="pageBreakPreview" topLeftCell="A36" zoomScale="60" zoomScaleNormal="70" workbookViewId="0">
      <selection activeCell="C70" sqref="C70"/>
    </sheetView>
  </sheetViews>
  <sheetFormatPr defaultRowHeight="18" x14ac:dyDescent="0.35"/>
  <cols>
    <col min="1" max="1" width="6.5546875" style="1829" bestFit="1" customWidth="1"/>
    <col min="2" max="2" width="60.44140625" style="1829" customWidth="1"/>
    <col min="3" max="3" width="8.5546875" style="1829" customWidth="1"/>
    <col min="4" max="4" width="17.5546875" style="1829" customWidth="1"/>
    <col min="5" max="5" width="28.5546875" style="1829" customWidth="1"/>
    <col min="6" max="6" width="10.109375" style="1829" bestFit="1" customWidth="1"/>
    <col min="7" max="16384" width="8.88671875" style="1829"/>
  </cols>
  <sheetData>
    <row r="1" spans="1:6" ht="18.600000000000001" thickBot="1" x14ac:dyDescent="0.4">
      <c r="F1" s="26"/>
    </row>
    <row r="2" spans="1:6" ht="18.600000000000001" thickBot="1" x14ac:dyDescent="0.4">
      <c r="B2" s="2250" t="s">
        <v>663</v>
      </c>
      <c r="C2" s="2251"/>
      <c r="D2" s="2251"/>
      <c r="E2" s="2252"/>
      <c r="F2" s="26"/>
    </row>
    <row r="3" spans="1:6" ht="18.600000000000001" thickBot="1" x14ac:dyDescent="0.4">
      <c r="E3" s="26"/>
      <c r="F3" s="26"/>
    </row>
    <row r="4" spans="1:6" ht="18.600000000000001" thickBot="1" x14ac:dyDescent="0.4">
      <c r="B4" s="2250" t="s">
        <v>568</v>
      </c>
      <c r="C4" s="2251"/>
      <c r="D4" s="2251"/>
      <c r="E4" s="2252"/>
      <c r="F4" s="26"/>
    </row>
    <row r="5" spans="1:6" x14ac:dyDescent="0.35">
      <c r="B5" s="1358"/>
      <c r="C5" s="1358"/>
      <c r="D5" s="1358"/>
      <c r="E5" s="1358"/>
      <c r="F5" s="26"/>
    </row>
    <row r="6" spans="1:6" x14ac:dyDescent="0.35">
      <c r="B6" s="31" t="s">
        <v>383</v>
      </c>
      <c r="C6" s="1830" t="s">
        <v>1178</v>
      </c>
      <c r="D6" s="1830"/>
      <c r="F6" s="26"/>
    </row>
    <row r="7" spans="1:6" x14ac:dyDescent="0.35">
      <c r="B7" s="31" t="s">
        <v>203</v>
      </c>
      <c r="C7" s="1830" t="s">
        <v>1179</v>
      </c>
      <c r="D7" s="1830"/>
      <c r="F7" s="26"/>
    </row>
    <row r="8" spans="1:6" ht="18.600000000000001" thickBot="1" x14ac:dyDescent="0.4">
      <c r="B8" s="43"/>
      <c r="F8" s="31"/>
    </row>
    <row r="9" spans="1:6" x14ac:dyDescent="0.35">
      <c r="A9" s="2305" t="s">
        <v>33</v>
      </c>
      <c r="B9" s="2305" t="s">
        <v>34</v>
      </c>
      <c r="C9" s="2305" t="s">
        <v>47</v>
      </c>
      <c r="D9" s="2305" t="s">
        <v>1339</v>
      </c>
      <c r="E9" s="2305" t="s">
        <v>1526</v>
      </c>
      <c r="F9" s="2305" t="s">
        <v>35</v>
      </c>
    </row>
    <row r="10" spans="1:6" x14ac:dyDescent="0.35">
      <c r="A10" s="2306"/>
      <c r="B10" s="2306"/>
      <c r="C10" s="2306"/>
      <c r="D10" s="2306"/>
      <c r="E10" s="2306"/>
      <c r="F10" s="2306"/>
    </row>
    <row r="11" spans="1:6" ht="18.600000000000001" thickBot="1" x14ac:dyDescent="0.4">
      <c r="A11" s="1831">
        <v>1</v>
      </c>
      <c r="B11" s="1831">
        <v>2</v>
      </c>
      <c r="C11" s="1831">
        <v>3</v>
      </c>
      <c r="D11" s="1831">
        <v>4</v>
      </c>
      <c r="E11" s="1831">
        <v>5</v>
      </c>
      <c r="F11" s="1831">
        <v>6</v>
      </c>
    </row>
    <row r="12" spans="1:6" x14ac:dyDescent="0.35">
      <c r="A12" s="1832"/>
      <c r="B12" s="1833" t="s">
        <v>569</v>
      </c>
      <c r="C12" s="1834"/>
      <c r="D12" s="1834"/>
      <c r="E12" s="1835"/>
      <c r="F12" s="1836"/>
    </row>
    <row r="13" spans="1:6" x14ac:dyDescent="0.35">
      <c r="A13" s="1837"/>
      <c r="B13" s="1838" t="s">
        <v>570</v>
      </c>
      <c r="C13" s="1837"/>
      <c r="D13" s="1839">
        <v>10269.742965299998</v>
      </c>
      <c r="E13" s="1840">
        <v>11033.504786299998</v>
      </c>
      <c r="F13" s="1841"/>
    </row>
    <row r="14" spans="1:6" x14ac:dyDescent="0.35">
      <c r="A14" s="1837"/>
      <c r="B14" s="1838" t="s">
        <v>571</v>
      </c>
      <c r="C14" s="1837"/>
      <c r="D14" s="1839">
        <v>0</v>
      </c>
      <c r="E14" s="1840">
        <v>0</v>
      </c>
      <c r="F14" s="1841"/>
    </row>
    <row r="15" spans="1:6" x14ac:dyDescent="0.35">
      <c r="A15" s="1837"/>
      <c r="B15" s="1838" t="s">
        <v>588</v>
      </c>
      <c r="C15" s="1837"/>
      <c r="D15" s="1839">
        <v>643.85379949773107</v>
      </c>
      <c r="E15" s="1840">
        <v>570.43608334381054</v>
      </c>
      <c r="F15" s="1841"/>
    </row>
    <row r="16" spans="1:6" x14ac:dyDescent="0.35">
      <c r="A16" s="1842"/>
      <c r="B16" s="1843" t="s">
        <v>725</v>
      </c>
      <c r="C16" s="1842"/>
      <c r="D16" s="1847">
        <v>10913.596764797729</v>
      </c>
      <c r="E16" s="1848">
        <v>11603.940869643809</v>
      </c>
      <c r="F16" s="1841"/>
    </row>
    <row r="17" spans="1:6" x14ac:dyDescent="0.35">
      <c r="A17" s="1837"/>
      <c r="B17" s="1833" t="s">
        <v>679</v>
      </c>
      <c r="C17" s="1837"/>
      <c r="D17" s="1839"/>
      <c r="E17" s="1840"/>
      <c r="F17" s="1841"/>
    </row>
    <row r="18" spans="1:6" x14ac:dyDescent="0.35">
      <c r="A18" s="1837"/>
      <c r="B18" s="1838" t="s">
        <v>589</v>
      </c>
      <c r="C18" s="1837"/>
      <c r="D18" s="1839">
        <v>89.905864482615883</v>
      </c>
      <c r="E18" s="1840">
        <v>74.511423399999998</v>
      </c>
      <c r="F18" s="1841"/>
    </row>
    <row r="19" spans="1:6" x14ac:dyDescent="0.35">
      <c r="A19" s="1837"/>
      <c r="B19" s="1838" t="s">
        <v>590</v>
      </c>
      <c r="C19" s="1837"/>
      <c r="D19" s="1839">
        <v>1267.3652074735201</v>
      </c>
      <c r="E19" s="1840">
        <v>1273.1841379</v>
      </c>
      <c r="F19" s="1841"/>
    </row>
    <row r="20" spans="1:6" x14ac:dyDescent="0.35">
      <c r="A20" s="1837"/>
      <c r="B20" s="1838" t="s">
        <v>591</v>
      </c>
      <c r="C20" s="1837"/>
      <c r="D20" s="1839">
        <v>217.24981</v>
      </c>
      <c r="E20" s="1840">
        <v>221.2028014</v>
      </c>
      <c r="F20" s="1841"/>
    </row>
    <row r="21" spans="1:6" x14ac:dyDescent="0.35">
      <c r="A21" s="1837"/>
      <c r="B21" s="1838" t="s">
        <v>572</v>
      </c>
      <c r="C21" s="1837"/>
      <c r="D21" s="1839">
        <v>264.94782720005873</v>
      </c>
      <c r="E21" s="1840">
        <v>207.38621418970652</v>
      </c>
      <c r="F21" s="1841"/>
    </row>
    <row r="22" spans="1:6" x14ac:dyDescent="0.35">
      <c r="A22" s="1837"/>
      <c r="B22" s="1838" t="s">
        <v>573</v>
      </c>
      <c r="C22" s="1837"/>
      <c r="D22" s="1839">
        <v>179.80327</v>
      </c>
      <c r="E22" s="1840">
        <v>168.60164</v>
      </c>
      <c r="F22" s="1841"/>
    </row>
    <row r="23" spans="1:6" x14ac:dyDescent="0.35">
      <c r="A23" s="1837"/>
      <c r="B23" s="1838" t="s">
        <v>574</v>
      </c>
      <c r="C23" s="1837"/>
      <c r="D23" s="1848">
        <v>2019.2719791561949</v>
      </c>
      <c r="E23" s="1848">
        <v>1944.8862168897067</v>
      </c>
      <c r="F23" s="1841"/>
    </row>
    <row r="24" spans="1:6" x14ac:dyDescent="0.35">
      <c r="A24" s="1837"/>
      <c r="B24" s="1838" t="s">
        <v>575</v>
      </c>
      <c r="C24" s="1837"/>
      <c r="D24" s="1839"/>
      <c r="E24" s="1840"/>
      <c r="F24" s="1841"/>
    </row>
    <row r="25" spans="1:6" x14ac:dyDescent="0.35">
      <c r="A25" s="1837"/>
      <c r="B25" s="1838" t="s">
        <v>576</v>
      </c>
      <c r="C25" s="1837"/>
      <c r="D25" s="1839">
        <v>0</v>
      </c>
      <c r="E25" s="1840">
        <v>0</v>
      </c>
      <c r="F25" s="1841"/>
    </row>
    <row r="26" spans="1:6" x14ac:dyDescent="0.35">
      <c r="A26" s="1837"/>
      <c r="B26" s="1838" t="s">
        <v>577</v>
      </c>
      <c r="C26" s="1837"/>
      <c r="D26" s="1839">
        <v>0</v>
      </c>
      <c r="E26" s="1840">
        <v>0</v>
      </c>
      <c r="F26" s="1841"/>
    </row>
    <row r="27" spans="1:6" x14ac:dyDescent="0.35">
      <c r="A27" s="1837"/>
      <c r="B27" s="1838" t="s">
        <v>578</v>
      </c>
      <c r="C27" s="1837"/>
      <c r="D27" s="1839">
        <v>0</v>
      </c>
      <c r="E27" s="1840">
        <v>0</v>
      </c>
      <c r="F27" s="1841"/>
    </row>
    <row r="28" spans="1:6" x14ac:dyDescent="0.35">
      <c r="A28" s="1837"/>
      <c r="B28" s="1838" t="s">
        <v>668</v>
      </c>
      <c r="C28" s="1837"/>
      <c r="D28" s="1839">
        <v>0</v>
      </c>
      <c r="E28" s="1840">
        <v>0</v>
      </c>
      <c r="F28" s="1841"/>
    </row>
    <row r="29" spans="1:6" x14ac:dyDescent="0.35">
      <c r="A29" s="1837"/>
      <c r="B29" s="1838" t="s">
        <v>1510</v>
      </c>
      <c r="C29" s="1837"/>
      <c r="D29" s="1839">
        <v>49.256643200000006</v>
      </c>
      <c r="E29" s="1840">
        <v>0</v>
      </c>
      <c r="F29" s="1841"/>
    </row>
    <row r="30" spans="1:6" x14ac:dyDescent="0.35">
      <c r="A30" s="1837"/>
      <c r="B30" s="1838" t="s">
        <v>1511</v>
      </c>
      <c r="C30" s="1837"/>
      <c r="D30" s="1839">
        <v>747.73244</v>
      </c>
      <c r="E30" s="1840">
        <v>107.07129</v>
      </c>
      <c r="F30" s="1841"/>
    </row>
    <row r="31" spans="1:6" x14ac:dyDescent="0.35">
      <c r="A31" s="1837"/>
      <c r="B31" s="1838" t="s">
        <v>579</v>
      </c>
      <c r="C31" s="1837"/>
      <c r="D31" s="1839">
        <v>8886.0576339999989</v>
      </c>
      <c r="E31" s="1840">
        <v>9511.9254000000001</v>
      </c>
      <c r="F31" s="1841"/>
    </row>
    <row r="32" spans="1:6" x14ac:dyDescent="0.35">
      <c r="A32" s="1837"/>
      <c r="B32" s="1843" t="s">
        <v>580</v>
      </c>
      <c r="C32" s="1837"/>
      <c r="D32" s="1839"/>
      <c r="E32" s="1840"/>
      <c r="F32" s="1841"/>
    </row>
    <row r="33" spans="1:6" x14ac:dyDescent="0.35">
      <c r="A33" s="1837"/>
      <c r="B33" s="1838" t="s">
        <v>581</v>
      </c>
      <c r="C33" s="1837"/>
      <c r="D33" s="1848">
        <v>11702.318696356195</v>
      </c>
      <c r="E33" s="1848">
        <v>11563.882906889707</v>
      </c>
      <c r="F33" s="1841"/>
    </row>
    <row r="34" spans="1:6" x14ac:dyDescent="0.35">
      <c r="A34" s="1837"/>
      <c r="B34" s="1833" t="s">
        <v>582</v>
      </c>
      <c r="C34" s="1837"/>
      <c r="D34" s="1848">
        <v>-788.72193155846617</v>
      </c>
      <c r="E34" s="1848">
        <v>40.057962754102846</v>
      </c>
      <c r="F34" s="1841"/>
    </row>
    <row r="35" spans="1:6" x14ac:dyDescent="0.35">
      <c r="A35" s="1837"/>
      <c r="B35" s="1833" t="s">
        <v>583</v>
      </c>
      <c r="C35" s="1837"/>
      <c r="D35" s="1839">
        <v>0</v>
      </c>
      <c r="E35" s="1840">
        <v>0</v>
      </c>
      <c r="F35" s="1841"/>
    </row>
    <row r="36" spans="1:6" x14ac:dyDescent="0.35">
      <c r="A36" s="1837"/>
      <c r="B36" s="1844" t="s">
        <v>584</v>
      </c>
      <c r="C36" s="1837"/>
      <c r="D36" s="1839">
        <v>0</v>
      </c>
      <c r="E36" s="1840">
        <v>0</v>
      </c>
      <c r="F36" s="1845"/>
    </row>
    <row r="37" spans="1:6" x14ac:dyDescent="0.35">
      <c r="A37" s="1837"/>
      <c r="B37" s="1833" t="s">
        <v>585</v>
      </c>
      <c r="C37" s="1846"/>
      <c r="D37" s="1847">
        <v>-788.72193155846617</v>
      </c>
      <c r="E37" s="1848">
        <v>40.057962754102846</v>
      </c>
      <c r="F37" s="44"/>
    </row>
    <row r="38" spans="1:6" ht="36" x14ac:dyDescent="0.35">
      <c r="A38" s="1837"/>
      <c r="B38" s="1849" t="s">
        <v>586</v>
      </c>
      <c r="C38" s="1837"/>
      <c r="D38" s="1839">
        <v>3226.5627644317856</v>
      </c>
      <c r="E38" s="1840">
        <v>2963.3091218306272</v>
      </c>
      <c r="F38" s="833"/>
    </row>
    <row r="39" spans="1:6" x14ac:dyDescent="0.35">
      <c r="A39" s="1837"/>
      <c r="B39" s="1833" t="s">
        <v>594</v>
      </c>
      <c r="C39" s="1826"/>
      <c r="D39" s="1827">
        <v>-0.24444648659960724</v>
      </c>
      <c r="E39" s="1828">
        <v>1.3517983142223265E-2</v>
      </c>
      <c r="F39" s="44"/>
    </row>
    <row r="40" spans="1:6" x14ac:dyDescent="0.35">
      <c r="A40" s="1850"/>
      <c r="B40" s="1851"/>
      <c r="C40" s="941"/>
      <c r="D40" s="942"/>
      <c r="E40" s="1042"/>
      <c r="F40" s="941"/>
    </row>
    <row r="41" spans="1:6" x14ac:dyDescent="0.35">
      <c r="A41" s="1316" t="s">
        <v>1335</v>
      </c>
      <c r="B41" s="1316"/>
      <c r="C41" s="1316"/>
      <c r="D41" s="1316"/>
      <c r="E41" s="1316"/>
      <c r="F41" s="1852"/>
    </row>
    <row r="42" spans="1:6" x14ac:dyDescent="0.35">
      <c r="A42" s="1853"/>
      <c r="B42" s="1853"/>
      <c r="C42" s="1853"/>
      <c r="D42" s="1853"/>
      <c r="E42" s="1853"/>
      <c r="F42" s="1852"/>
    </row>
    <row r="65" spans="4:7" x14ac:dyDescent="0.35">
      <c r="D65" s="2316"/>
      <c r="E65" s="2316"/>
      <c r="F65" s="2316"/>
      <c r="G65" s="2316"/>
    </row>
    <row r="66" spans="4:7" x14ac:dyDescent="0.35">
      <c r="D66" s="2316"/>
      <c r="E66" s="2316"/>
      <c r="F66" s="2316"/>
      <c r="G66" s="2316"/>
    </row>
  </sheetData>
  <mergeCells count="9">
    <mergeCell ref="D65:G66"/>
    <mergeCell ref="B2:E2"/>
    <mergeCell ref="B4:E4"/>
    <mergeCell ref="F9:F10"/>
    <mergeCell ref="A9:A10"/>
    <mergeCell ref="B9:B10"/>
    <mergeCell ref="C9:C10"/>
    <mergeCell ref="D9:D10"/>
    <mergeCell ref="E9:E10"/>
  </mergeCells>
  <pageMargins left="0.7" right="0.7" top="0.75" bottom="0.75" header="0.3" footer="0.3"/>
  <pageSetup scale="71"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G81"/>
  <sheetViews>
    <sheetView view="pageBreakPreview" zoomScale="60" zoomScaleNormal="100" workbookViewId="0">
      <selection activeCell="E1" sqref="E1"/>
    </sheetView>
  </sheetViews>
  <sheetFormatPr defaultRowHeight="13.2" x14ac:dyDescent="0.25"/>
  <cols>
    <col min="1" max="1" width="7.77734375" style="1795" bestFit="1" customWidth="1"/>
    <col min="2" max="2" width="82.33203125" style="1795" bestFit="1" customWidth="1"/>
    <col min="3" max="3" width="15.6640625" style="1795" customWidth="1"/>
    <col min="4" max="4" width="15.6640625" style="1795" bestFit="1" customWidth="1"/>
    <col min="5" max="5" width="17.6640625" style="1795" customWidth="1"/>
    <col min="6" max="6" width="12" style="1795" bestFit="1" customWidth="1"/>
    <col min="7" max="7" width="13.44140625" style="1795" bestFit="1" customWidth="1"/>
    <col min="8" max="16384" width="8.88671875" style="1795"/>
  </cols>
  <sheetData>
    <row r="1" spans="1:6" ht="18" thickBot="1" x14ac:dyDescent="0.35">
      <c r="B1" s="1796"/>
      <c r="C1" s="1796"/>
      <c r="D1" s="1797"/>
      <c r="F1" s="1798"/>
    </row>
    <row r="2" spans="1:6" ht="18.600000000000001" thickBot="1" x14ac:dyDescent="0.4">
      <c r="B2" s="2309" t="s">
        <v>665</v>
      </c>
      <c r="C2" s="2310"/>
      <c r="D2" s="2311"/>
      <c r="E2" s="1799"/>
      <c r="F2" s="1798"/>
    </row>
    <row r="3" spans="1:6" ht="18" thickBot="1" x14ac:dyDescent="0.35">
      <c r="B3" s="1796"/>
      <c r="C3" s="1796"/>
      <c r="D3" s="1797"/>
      <c r="E3" s="1463"/>
      <c r="F3" s="1798"/>
    </row>
    <row r="4" spans="1:6" ht="18.600000000000001" thickBot="1" x14ac:dyDescent="0.4">
      <c r="B4" s="2309" t="s">
        <v>595</v>
      </c>
      <c r="C4" s="2310"/>
      <c r="D4" s="2311"/>
      <c r="E4" s="1799"/>
      <c r="F4" s="1798"/>
    </row>
    <row r="5" spans="1:6" ht="18" x14ac:dyDescent="0.35">
      <c r="B5" s="1825"/>
      <c r="C5" s="1825"/>
      <c r="D5" s="1825"/>
      <c r="E5" s="1799"/>
      <c r="F5" s="1798"/>
    </row>
    <row r="6" spans="1:6" ht="17.399999999999999" x14ac:dyDescent="0.3">
      <c r="B6" s="1796" t="s">
        <v>383</v>
      </c>
      <c r="C6" s="1796" t="s">
        <v>1178</v>
      </c>
      <c r="D6" s="1797"/>
      <c r="F6" s="1798"/>
    </row>
    <row r="7" spans="1:6" ht="17.399999999999999" x14ac:dyDescent="0.3">
      <c r="B7" s="1796" t="s">
        <v>203</v>
      </c>
      <c r="C7" s="1796" t="s">
        <v>1179</v>
      </c>
      <c r="D7" s="1797"/>
      <c r="F7" s="1798"/>
    </row>
    <row r="8" spans="1:6" ht="18.600000000000001" thickBot="1" x14ac:dyDescent="0.4">
      <c r="B8" s="1801"/>
      <c r="C8" s="1796"/>
      <c r="D8" s="1797"/>
      <c r="F8" s="1800"/>
    </row>
    <row r="9" spans="1:6" x14ac:dyDescent="0.25">
      <c r="A9" s="2312" t="s">
        <v>33</v>
      </c>
      <c r="B9" s="2307" t="s">
        <v>34</v>
      </c>
      <c r="C9" s="2307" t="s">
        <v>47</v>
      </c>
      <c r="D9" s="2307" t="s">
        <v>1339</v>
      </c>
      <c r="E9" s="2307" t="s">
        <v>1526</v>
      </c>
      <c r="F9" s="2307" t="s">
        <v>35</v>
      </c>
    </row>
    <row r="10" spans="1:6" x14ac:dyDescent="0.25">
      <c r="A10" s="2313"/>
      <c r="B10" s="2308"/>
      <c r="C10" s="2308"/>
      <c r="D10" s="2308"/>
      <c r="E10" s="2308"/>
      <c r="F10" s="2308"/>
    </row>
    <row r="11" spans="1:6" ht="16.2" thickBot="1" x14ac:dyDescent="0.3">
      <c r="A11" s="1802">
        <v>1</v>
      </c>
      <c r="B11" s="1802">
        <v>2</v>
      </c>
      <c r="C11" s="1802">
        <v>3</v>
      </c>
      <c r="D11" s="1802">
        <v>4</v>
      </c>
      <c r="E11" s="1802">
        <v>5</v>
      </c>
      <c r="F11" s="1802">
        <v>6</v>
      </c>
    </row>
    <row r="12" spans="1:6" ht="15.6" x14ac:dyDescent="0.3">
      <c r="A12" s="1803" t="s">
        <v>587</v>
      </c>
      <c r="B12" s="1804" t="s">
        <v>636</v>
      </c>
      <c r="C12" s="1805"/>
      <c r="D12" s="1806"/>
      <c r="E12" s="1806"/>
      <c r="F12" s="1807"/>
    </row>
    <row r="13" spans="1:6" ht="15.6" x14ac:dyDescent="0.3">
      <c r="A13" s="1808" t="s">
        <v>637</v>
      </c>
      <c r="B13" s="1809" t="s">
        <v>638</v>
      </c>
      <c r="C13" s="1809"/>
      <c r="D13" s="1810"/>
      <c r="E13" s="1810"/>
      <c r="F13" s="1811"/>
    </row>
    <row r="14" spans="1:6" ht="15.6" x14ac:dyDescent="0.3">
      <c r="A14" s="1812"/>
      <c r="B14" s="1804" t="s">
        <v>634</v>
      </c>
      <c r="C14" s="1809"/>
      <c r="D14" s="1810">
        <v>-788.72193155846617</v>
      </c>
      <c r="E14" s="1810">
        <v>40.057962754102846</v>
      </c>
      <c r="F14" s="1811"/>
    </row>
    <row r="15" spans="1:6" ht="15.6" x14ac:dyDescent="0.3">
      <c r="A15" s="1812"/>
      <c r="B15" s="1809" t="s">
        <v>596</v>
      </c>
      <c r="C15" s="1809"/>
      <c r="D15" s="1810"/>
      <c r="E15" s="1810"/>
      <c r="F15" s="1811"/>
    </row>
    <row r="16" spans="1:6" ht="15.6" x14ac:dyDescent="0.3">
      <c r="A16" s="1812"/>
      <c r="B16" s="1809" t="s">
        <v>597</v>
      </c>
      <c r="C16" s="1809"/>
      <c r="D16" s="1810">
        <v>-788.72193155846617</v>
      </c>
      <c r="E16" s="1810">
        <v>40.057962754102846</v>
      </c>
      <c r="F16" s="1811"/>
    </row>
    <row r="17" spans="1:6" ht="15.6" x14ac:dyDescent="0.3">
      <c r="A17" s="1812"/>
      <c r="B17" s="1804" t="s">
        <v>669</v>
      </c>
      <c r="C17" s="1809"/>
      <c r="D17" s="1810"/>
      <c r="E17" s="1810"/>
      <c r="F17" s="1811"/>
    </row>
    <row r="18" spans="1:6" ht="15.6" x14ac:dyDescent="0.3">
      <c r="A18" s="1812"/>
      <c r="B18" s="1809" t="s">
        <v>598</v>
      </c>
      <c r="C18" s="1809"/>
      <c r="D18" s="1810">
        <v>265.70672714452945</v>
      </c>
      <c r="E18" s="1810">
        <v>208.97680418970651</v>
      </c>
      <c r="F18" s="1811"/>
    </row>
    <row r="19" spans="1:6" ht="15.6" x14ac:dyDescent="0.3">
      <c r="A19" s="1812"/>
      <c r="B19" s="1809" t="s">
        <v>599</v>
      </c>
      <c r="C19" s="1809"/>
      <c r="D19" s="1810"/>
      <c r="E19" s="1810"/>
      <c r="F19" s="1811"/>
    </row>
    <row r="20" spans="1:6" ht="15.6" x14ac:dyDescent="0.3">
      <c r="A20" s="1812"/>
      <c r="B20" s="1809" t="s">
        <v>600</v>
      </c>
      <c r="C20" s="1809"/>
      <c r="D20" s="1810"/>
      <c r="E20" s="1810"/>
      <c r="F20" s="1811"/>
    </row>
    <row r="21" spans="1:6" ht="15.6" x14ac:dyDescent="0.3">
      <c r="A21" s="1812"/>
      <c r="B21" s="1809" t="s">
        <v>601</v>
      </c>
      <c r="C21" s="1809"/>
      <c r="D21" s="1810"/>
      <c r="E21" s="1810"/>
      <c r="F21" s="1811"/>
    </row>
    <row r="22" spans="1:6" ht="15.6" x14ac:dyDescent="0.3">
      <c r="A22" s="1812"/>
      <c r="B22" s="1809" t="s">
        <v>635</v>
      </c>
      <c r="C22" s="1809"/>
      <c r="D22" s="1810">
        <v>796.98906099071837</v>
      </c>
      <c r="E22" s="1810">
        <v>107.07129</v>
      </c>
      <c r="F22" s="1811"/>
    </row>
    <row r="23" spans="1:6" ht="15.6" x14ac:dyDescent="0.3">
      <c r="A23" s="1812"/>
      <c r="B23" s="1804" t="s">
        <v>602</v>
      </c>
      <c r="C23" s="1809"/>
      <c r="D23" s="1813">
        <v>1062.6957881352478</v>
      </c>
      <c r="E23" s="1813">
        <v>316.04809418970649</v>
      </c>
      <c r="F23" s="1811"/>
    </row>
    <row r="24" spans="1:6" ht="15.6" x14ac:dyDescent="0.3">
      <c r="A24" s="1812"/>
      <c r="B24" s="1804" t="s">
        <v>603</v>
      </c>
      <c r="C24" s="1809"/>
      <c r="D24" s="1810"/>
      <c r="E24" s="1810"/>
      <c r="F24" s="1811"/>
    </row>
    <row r="25" spans="1:6" ht="15.6" x14ac:dyDescent="0.3">
      <c r="A25" s="1812"/>
      <c r="B25" s="1809" t="s">
        <v>604</v>
      </c>
      <c r="C25" s="1809"/>
      <c r="D25" s="1810"/>
      <c r="E25" s="1810"/>
      <c r="F25" s="1811"/>
    </row>
    <row r="26" spans="1:6" ht="15.6" x14ac:dyDescent="0.3">
      <c r="A26" s="1812"/>
      <c r="B26" s="1809" t="s">
        <v>605</v>
      </c>
      <c r="C26" s="1809"/>
      <c r="D26" s="1810"/>
      <c r="E26" s="1810"/>
      <c r="F26" s="1811"/>
    </row>
    <row r="27" spans="1:6" ht="15.6" x14ac:dyDescent="0.3">
      <c r="A27" s="1812"/>
      <c r="B27" s="1809" t="s">
        <v>726</v>
      </c>
      <c r="C27" s="1809"/>
      <c r="D27" s="1810"/>
      <c r="E27" s="1810"/>
      <c r="F27" s="1811"/>
    </row>
    <row r="28" spans="1:6" ht="15.6" x14ac:dyDescent="0.3">
      <c r="A28" s="1812"/>
      <c r="B28" s="1809" t="s">
        <v>1143</v>
      </c>
      <c r="C28" s="1809"/>
      <c r="D28" s="1810">
        <v>393.69028359999999</v>
      </c>
      <c r="E28" s="1810">
        <v>305.19338959999999</v>
      </c>
      <c r="F28" s="1811"/>
    </row>
    <row r="29" spans="1:6" ht="15.6" x14ac:dyDescent="0.3">
      <c r="A29" s="1812"/>
      <c r="B29" s="1804" t="s">
        <v>606</v>
      </c>
      <c r="C29" s="1809"/>
      <c r="D29" s="1813">
        <v>393.69028359999999</v>
      </c>
      <c r="E29" s="1813">
        <v>305.19338959999999</v>
      </c>
      <c r="F29" s="1811"/>
    </row>
    <row r="30" spans="1:6" ht="15.6" x14ac:dyDescent="0.3">
      <c r="A30" s="1812"/>
      <c r="B30" s="1804" t="s">
        <v>607</v>
      </c>
      <c r="C30" s="1809"/>
      <c r="D30" s="1813">
        <v>-119.71642702321839</v>
      </c>
      <c r="E30" s="1813">
        <v>50.912667343809346</v>
      </c>
      <c r="F30" s="1811"/>
    </row>
    <row r="31" spans="1:6" ht="15.6" x14ac:dyDescent="0.3">
      <c r="A31" s="1812">
        <v>2</v>
      </c>
      <c r="B31" s="1809" t="s">
        <v>639</v>
      </c>
      <c r="C31" s="1809"/>
      <c r="D31" s="1810">
        <v>13.368819999999999</v>
      </c>
      <c r="E31" s="1810">
        <v>123.94030789999999</v>
      </c>
      <c r="F31" s="1811"/>
    </row>
    <row r="32" spans="1:6" ht="15.6" x14ac:dyDescent="0.3">
      <c r="A32" s="1812">
        <v>3</v>
      </c>
      <c r="B32" s="1809" t="s">
        <v>640</v>
      </c>
      <c r="C32" s="1809"/>
      <c r="D32" s="1810">
        <v>105.84936999999991</v>
      </c>
      <c r="E32" s="1810">
        <v>97.977339999999913</v>
      </c>
      <c r="F32" s="1811"/>
    </row>
    <row r="33" spans="1:6" ht="15.6" x14ac:dyDescent="0.3">
      <c r="A33" s="1812">
        <v>4</v>
      </c>
      <c r="B33" s="1809" t="s">
        <v>641</v>
      </c>
      <c r="C33" s="1809"/>
      <c r="D33" s="1810"/>
      <c r="E33" s="1810"/>
      <c r="F33" s="1811"/>
    </row>
    <row r="34" spans="1:6" ht="15.6" x14ac:dyDescent="0.3">
      <c r="A34" s="1803">
        <v>5</v>
      </c>
      <c r="B34" s="1804" t="s">
        <v>642</v>
      </c>
      <c r="C34" s="1809"/>
      <c r="D34" s="1810">
        <v>-0.49823702321847918</v>
      </c>
      <c r="E34" s="1810">
        <v>272.83031524380925</v>
      </c>
      <c r="F34" s="1811"/>
    </row>
    <row r="35" spans="1:6" ht="15.6" x14ac:dyDescent="0.3">
      <c r="A35" s="1812">
        <v>6</v>
      </c>
      <c r="B35" s="1809" t="s">
        <v>643</v>
      </c>
      <c r="C35" s="1809"/>
      <c r="D35" s="1810"/>
      <c r="E35" s="1810"/>
      <c r="F35" s="1811"/>
    </row>
    <row r="36" spans="1:6" ht="15.6" x14ac:dyDescent="0.3">
      <c r="A36" s="1812"/>
      <c r="B36" s="1809" t="s">
        <v>608</v>
      </c>
      <c r="C36" s="1809"/>
      <c r="D36" s="1810"/>
      <c r="E36" s="1810"/>
      <c r="F36" s="1811"/>
    </row>
    <row r="37" spans="1:6" ht="15.6" x14ac:dyDescent="0.3">
      <c r="A37" s="1812"/>
      <c r="B37" s="1809" t="s">
        <v>609</v>
      </c>
      <c r="C37" s="1809"/>
      <c r="D37" s="1810">
        <v>2.6292958707593215</v>
      </c>
      <c r="E37" s="1810">
        <v>7.4490200000000115</v>
      </c>
      <c r="F37" s="1811"/>
    </row>
    <row r="38" spans="1:6" ht="15.6" x14ac:dyDescent="0.3">
      <c r="A38" s="1812"/>
      <c r="B38" s="1809" t="s">
        <v>610</v>
      </c>
      <c r="C38" s="1814"/>
      <c r="D38" s="1815">
        <v>-196.48681629773102</v>
      </c>
      <c r="E38" s="1815">
        <v>-1160.0275330022689</v>
      </c>
      <c r="F38" s="1816"/>
    </row>
    <row r="39" spans="1:6" ht="15.6" x14ac:dyDescent="0.3">
      <c r="A39" s="1812"/>
      <c r="B39" s="1809" t="s">
        <v>611</v>
      </c>
      <c r="C39" s="1814"/>
      <c r="D39" s="1815">
        <v>-302.4694800000006</v>
      </c>
      <c r="E39" s="1815">
        <v>-977.79604129999996</v>
      </c>
      <c r="F39" s="1816"/>
    </row>
    <row r="40" spans="1:6" ht="15.6" x14ac:dyDescent="0.3">
      <c r="A40" s="1812"/>
      <c r="B40" s="1809" t="s">
        <v>612</v>
      </c>
      <c r="C40" s="1814"/>
      <c r="D40" s="1815">
        <v>-125.84667643994071</v>
      </c>
      <c r="E40" s="1815">
        <v>187.49607279999998</v>
      </c>
      <c r="F40" s="1816"/>
    </row>
    <row r="41" spans="1:6" ht="15.6" x14ac:dyDescent="0.3">
      <c r="A41" s="1812"/>
      <c r="B41" s="1809" t="s">
        <v>613</v>
      </c>
      <c r="C41" s="1814"/>
      <c r="D41" s="1815"/>
      <c r="E41" s="1815"/>
      <c r="F41" s="1816"/>
    </row>
    <row r="42" spans="1:6" s="1857" customFormat="1" ht="15.6" x14ac:dyDescent="0.3">
      <c r="A42" s="1803"/>
      <c r="B42" s="1804" t="s">
        <v>614</v>
      </c>
      <c r="C42" s="1855"/>
      <c r="D42" s="1818">
        <v>-622.17367686691296</v>
      </c>
      <c r="E42" s="1818">
        <v>-1942.8784815022686</v>
      </c>
      <c r="F42" s="1856"/>
    </row>
    <row r="43" spans="1:6" ht="15.6" x14ac:dyDescent="0.3">
      <c r="A43" s="1812"/>
      <c r="B43" s="1809" t="s">
        <v>615</v>
      </c>
      <c r="C43" s="1814"/>
      <c r="D43" s="1815"/>
      <c r="E43" s="1815"/>
      <c r="F43" s="1816"/>
    </row>
    <row r="44" spans="1:6" ht="15.6" x14ac:dyDescent="0.3">
      <c r="A44" s="1812"/>
      <c r="B44" s="1809" t="s">
        <v>1514</v>
      </c>
      <c r="C44" s="1814"/>
      <c r="D44" s="1815">
        <v>52.774670000000015</v>
      </c>
      <c r="E44" s="1815">
        <v>47.120200000000068</v>
      </c>
      <c r="F44" s="1816"/>
    </row>
    <row r="45" spans="1:6" ht="15.6" x14ac:dyDescent="0.3">
      <c r="A45" s="1812"/>
      <c r="B45" s="1809" t="s">
        <v>616</v>
      </c>
      <c r="C45" s="1814"/>
      <c r="D45" s="1815"/>
      <c r="E45" s="1810">
        <v>-108.75484419999907</v>
      </c>
      <c r="F45" s="1816"/>
    </row>
    <row r="46" spans="1:6" ht="15.6" x14ac:dyDescent="0.3">
      <c r="A46" s="1812"/>
      <c r="B46" s="1809" t="s">
        <v>1589</v>
      </c>
      <c r="C46" s="1814"/>
      <c r="D46" s="1815">
        <v>-50.248836500000152</v>
      </c>
      <c r="E46" s="1810">
        <v>1119.4148499584653</v>
      </c>
      <c r="F46" s="1816"/>
    </row>
    <row r="47" spans="1:6" s="1857" customFormat="1" ht="15.6" x14ac:dyDescent="0.3">
      <c r="A47" s="1803"/>
      <c r="B47" s="1804" t="s">
        <v>617</v>
      </c>
      <c r="C47" s="1855"/>
      <c r="D47" s="1818">
        <v>2.5258334999998624</v>
      </c>
      <c r="E47" s="1818">
        <v>1057.7802057584663</v>
      </c>
      <c r="F47" s="1856"/>
    </row>
    <row r="48" spans="1:6" ht="15.6" x14ac:dyDescent="0.3">
      <c r="A48" s="1812"/>
      <c r="B48" s="1809" t="s">
        <v>618</v>
      </c>
      <c r="C48" s="1814"/>
      <c r="D48" s="1815">
        <v>-619.64784336691309</v>
      </c>
      <c r="E48" s="1815">
        <v>-885.09827574380233</v>
      </c>
      <c r="F48" s="1816"/>
    </row>
    <row r="49" spans="1:6" ht="15.6" x14ac:dyDescent="0.3">
      <c r="A49" s="1812">
        <v>7</v>
      </c>
      <c r="B49" s="1817" t="s">
        <v>670</v>
      </c>
      <c r="C49" s="1814"/>
      <c r="D49" s="1815">
        <v>-620.1460803901316</v>
      </c>
      <c r="E49" s="1815">
        <v>-612.26796049999302</v>
      </c>
      <c r="F49" s="1816"/>
    </row>
    <row r="50" spans="1:6" ht="15.6" x14ac:dyDescent="0.3">
      <c r="A50" s="1812">
        <v>8</v>
      </c>
      <c r="B50" s="1809" t="s">
        <v>671</v>
      </c>
      <c r="C50" s="1814"/>
      <c r="D50" s="1815"/>
      <c r="E50" s="1815"/>
      <c r="F50" s="1816"/>
    </row>
    <row r="51" spans="1:6" ht="15.6" x14ac:dyDescent="0.3">
      <c r="A51" s="1812"/>
      <c r="B51" s="1817" t="s">
        <v>619</v>
      </c>
      <c r="C51" s="1814"/>
      <c r="D51" s="1818">
        <v>-620.1460803901316</v>
      </c>
      <c r="E51" s="1818">
        <v>-612.26796049999302</v>
      </c>
      <c r="F51" s="1816"/>
    </row>
    <row r="52" spans="1:6" ht="15.6" x14ac:dyDescent="0.3">
      <c r="A52" s="1803" t="s">
        <v>661</v>
      </c>
      <c r="B52" s="1804" t="s">
        <v>662</v>
      </c>
      <c r="C52" s="1814"/>
      <c r="D52" s="1815"/>
      <c r="E52" s="1815"/>
      <c r="F52" s="1816"/>
    </row>
    <row r="53" spans="1:6" ht="15.6" x14ac:dyDescent="0.3">
      <c r="A53" s="1812"/>
      <c r="B53" s="1809" t="s">
        <v>620</v>
      </c>
      <c r="C53" s="1814"/>
      <c r="D53" s="1815"/>
      <c r="E53" s="1815"/>
      <c r="F53" s="1816"/>
    </row>
    <row r="54" spans="1:6" ht="15.6" x14ac:dyDescent="0.3">
      <c r="A54" s="1812"/>
      <c r="B54" s="1809" t="s">
        <v>621</v>
      </c>
      <c r="C54" s="1814"/>
      <c r="D54" s="1815">
        <v>0</v>
      </c>
      <c r="E54" s="1815">
        <v>0</v>
      </c>
      <c r="F54" s="1816"/>
    </row>
    <row r="55" spans="1:6" ht="15.6" x14ac:dyDescent="0.3">
      <c r="A55" s="1812"/>
      <c r="B55" s="1809" t="s">
        <v>622</v>
      </c>
      <c r="C55" s="1814"/>
      <c r="D55" s="1815">
        <v>0</v>
      </c>
      <c r="E55" s="1815">
        <v>0</v>
      </c>
      <c r="F55" s="1816"/>
    </row>
    <row r="56" spans="1:6" ht="15.6" x14ac:dyDescent="0.3">
      <c r="A56" s="1812"/>
      <c r="B56" s="1809" t="s">
        <v>623</v>
      </c>
      <c r="C56" s="1814"/>
      <c r="D56" s="1815">
        <v>0</v>
      </c>
      <c r="E56" s="1815">
        <v>0</v>
      </c>
      <c r="F56" s="1816"/>
    </row>
    <row r="57" spans="1:6" ht="15.6" x14ac:dyDescent="0.3">
      <c r="A57" s="1812"/>
      <c r="B57" s="1809" t="s">
        <v>614</v>
      </c>
      <c r="C57" s="1814"/>
      <c r="D57" s="1815">
        <v>0</v>
      </c>
      <c r="E57" s="1815">
        <v>0</v>
      </c>
      <c r="F57" s="1816"/>
    </row>
    <row r="58" spans="1:6" ht="15.6" x14ac:dyDescent="0.3">
      <c r="A58" s="1812"/>
      <c r="B58" s="1809" t="s">
        <v>624</v>
      </c>
      <c r="C58" s="1814"/>
      <c r="D58" s="1815"/>
      <c r="E58" s="1815"/>
      <c r="F58" s="1816"/>
    </row>
    <row r="59" spans="1:6" ht="15.6" x14ac:dyDescent="0.3">
      <c r="A59" s="1812"/>
      <c r="B59" s="1809" t="s">
        <v>625</v>
      </c>
      <c r="C59" s="1814"/>
      <c r="D59" s="1815">
        <v>0</v>
      </c>
      <c r="E59" s="1815">
        <v>0</v>
      </c>
      <c r="F59" s="1816"/>
    </row>
    <row r="60" spans="1:6" ht="15.6" x14ac:dyDescent="0.3">
      <c r="A60" s="1812"/>
      <c r="B60" s="1809" t="s">
        <v>626</v>
      </c>
      <c r="C60" s="1814"/>
      <c r="D60" s="1815">
        <v>0</v>
      </c>
      <c r="E60" s="1815">
        <v>0</v>
      </c>
      <c r="F60" s="1816"/>
    </row>
    <row r="61" spans="1:6" ht="15.6" x14ac:dyDescent="0.3">
      <c r="A61" s="1812"/>
      <c r="B61" s="1809" t="s">
        <v>627</v>
      </c>
      <c r="C61" s="1814"/>
      <c r="D61" s="1815">
        <v>0</v>
      </c>
      <c r="E61" s="1815">
        <v>0</v>
      </c>
      <c r="F61" s="1816"/>
    </row>
    <row r="62" spans="1:6" ht="15.6" x14ac:dyDescent="0.3">
      <c r="A62" s="1812"/>
      <c r="B62" s="1809" t="s">
        <v>617</v>
      </c>
      <c r="C62" s="1814"/>
      <c r="D62" s="1815">
        <v>0</v>
      </c>
      <c r="E62" s="1815">
        <v>0</v>
      </c>
      <c r="F62" s="1816"/>
    </row>
    <row r="63" spans="1:6" ht="15.6" x14ac:dyDescent="0.3">
      <c r="A63" s="1812"/>
      <c r="B63" s="1809" t="s">
        <v>628</v>
      </c>
      <c r="C63" s="1814"/>
      <c r="D63" s="1815"/>
      <c r="E63" s="1815"/>
      <c r="F63" s="1816"/>
    </row>
    <row r="64" spans="1:6" ht="15.6" x14ac:dyDescent="0.3">
      <c r="A64" s="1803" t="s">
        <v>655</v>
      </c>
      <c r="B64" s="1804" t="s">
        <v>660</v>
      </c>
      <c r="C64" s="1814"/>
      <c r="D64" s="1815">
        <v>0</v>
      </c>
      <c r="E64" s="1815">
        <v>0</v>
      </c>
      <c r="F64" s="1816"/>
    </row>
    <row r="65" spans="1:7" ht="15.6" x14ac:dyDescent="0.3">
      <c r="A65" s="1803" t="s">
        <v>656</v>
      </c>
      <c r="B65" s="1804" t="s">
        <v>659</v>
      </c>
      <c r="C65" s="1814"/>
      <c r="D65" s="1815"/>
      <c r="E65" s="1815"/>
      <c r="F65" s="1815"/>
    </row>
    <row r="66" spans="1:7" ht="15.6" x14ac:dyDescent="0.3">
      <c r="A66" s="1803" t="s">
        <v>657</v>
      </c>
      <c r="B66" s="1804" t="s">
        <v>658</v>
      </c>
      <c r="C66" s="1814"/>
      <c r="D66" s="1815"/>
      <c r="E66" s="1815"/>
      <c r="F66" s="1815"/>
    </row>
    <row r="67" spans="1:7" ht="15.6" x14ac:dyDescent="0.3">
      <c r="A67" s="1812"/>
      <c r="B67" s="1809" t="s">
        <v>629</v>
      </c>
      <c r="C67" s="1814"/>
      <c r="D67" s="1815">
        <v>29.190724509870702</v>
      </c>
      <c r="E67" s="1815">
        <v>63.693079999999995</v>
      </c>
      <c r="F67" s="1816"/>
    </row>
    <row r="68" spans="1:7" ht="15.6" x14ac:dyDescent="0.3">
      <c r="A68" s="1812"/>
      <c r="B68" s="1809" t="s">
        <v>630</v>
      </c>
      <c r="C68" s="1814"/>
      <c r="D68" s="1815"/>
      <c r="E68" s="1815"/>
      <c r="F68" s="1816"/>
    </row>
    <row r="69" spans="1:7" ht="15.6" x14ac:dyDescent="0.3">
      <c r="A69" s="1812"/>
      <c r="B69" s="1809" t="s">
        <v>631</v>
      </c>
      <c r="C69" s="1814"/>
      <c r="D69" s="1815"/>
      <c r="E69" s="1815"/>
      <c r="F69" s="1816"/>
    </row>
    <row r="70" spans="1:7" ht="15.6" x14ac:dyDescent="0.3">
      <c r="A70" s="1812"/>
      <c r="B70" s="1809" t="s">
        <v>632</v>
      </c>
      <c r="C70" s="1814"/>
      <c r="D70" s="1815"/>
      <c r="E70" s="1815"/>
      <c r="F70" s="1816"/>
    </row>
    <row r="71" spans="1:7" s="1857" customFormat="1" ht="15.6" x14ac:dyDescent="0.3">
      <c r="A71" s="1803"/>
      <c r="B71" s="1804" t="s">
        <v>633</v>
      </c>
      <c r="C71" s="1855"/>
      <c r="D71" s="1818">
        <v>29.190724509870702</v>
      </c>
      <c r="E71" s="1858">
        <v>63.693079999999995</v>
      </c>
      <c r="F71" s="1856"/>
    </row>
    <row r="72" spans="1:7" ht="15.6" x14ac:dyDescent="0.3">
      <c r="A72" s="1803" t="s">
        <v>644</v>
      </c>
      <c r="B72" s="1804" t="s">
        <v>650</v>
      </c>
      <c r="C72" s="1814"/>
      <c r="D72" s="1815"/>
      <c r="E72" s="1815"/>
      <c r="F72" s="1816"/>
    </row>
    <row r="73" spans="1:7" ht="15.6" x14ac:dyDescent="0.3">
      <c r="A73" s="1803" t="s">
        <v>645</v>
      </c>
      <c r="B73" s="1804" t="s">
        <v>651</v>
      </c>
      <c r="C73" s="1814"/>
      <c r="D73" s="1815"/>
      <c r="E73" s="1815"/>
      <c r="F73" s="1816"/>
    </row>
    <row r="74" spans="1:7" ht="15.6" x14ac:dyDescent="0.3">
      <c r="A74" s="1803" t="s">
        <v>646</v>
      </c>
      <c r="B74" s="1804" t="s">
        <v>652</v>
      </c>
      <c r="C74" s="1814"/>
      <c r="D74" s="1815"/>
      <c r="E74" s="1815"/>
      <c r="F74" s="1816"/>
    </row>
    <row r="75" spans="1:7" ht="15.6" x14ac:dyDescent="0.3">
      <c r="A75" s="1803" t="s">
        <v>647</v>
      </c>
      <c r="B75" s="1804" t="s">
        <v>653</v>
      </c>
      <c r="C75" s="1814"/>
      <c r="D75" s="1815">
        <v>-649.33680490000233</v>
      </c>
      <c r="E75" s="1815">
        <v>-675.96104049999303</v>
      </c>
      <c r="F75" s="1816"/>
    </row>
    <row r="76" spans="1:7" ht="15.6" x14ac:dyDescent="0.3">
      <c r="A76" s="1803" t="s">
        <v>593</v>
      </c>
      <c r="B76" s="1804" t="s">
        <v>1144</v>
      </c>
      <c r="C76" s="1814"/>
      <c r="D76" s="1815">
        <v>393.69028359999999</v>
      </c>
      <c r="E76" s="1815">
        <v>305.19338959999999</v>
      </c>
      <c r="F76" s="1819"/>
    </row>
    <row r="77" spans="1:7" ht="15.6" x14ac:dyDescent="0.3">
      <c r="A77" s="1803" t="s">
        <v>648</v>
      </c>
      <c r="B77" s="1804" t="s">
        <v>1145</v>
      </c>
      <c r="C77" s="1814"/>
      <c r="D77" s="1815">
        <v>-255.64652130000235</v>
      </c>
      <c r="E77" s="1815">
        <v>-370.76765089999304</v>
      </c>
      <c r="F77" s="1816"/>
    </row>
    <row r="78" spans="1:7" ht="15.6" x14ac:dyDescent="0.3">
      <c r="A78" s="1803" t="s">
        <v>649</v>
      </c>
      <c r="B78" s="1804" t="s">
        <v>654</v>
      </c>
      <c r="C78" s="1814"/>
      <c r="D78" s="1815">
        <v>5964.3212823000003</v>
      </c>
      <c r="E78" s="1815">
        <v>5708.6747610000002</v>
      </c>
      <c r="F78" s="1816"/>
    </row>
    <row r="79" spans="1:7" ht="15.6" x14ac:dyDescent="0.3">
      <c r="A79" s="1803" t="s">
        <v>1146</v>
      </c>
      <c r="B79" s="1804" t="s">
        <v>1147</v>
      </c>
      <c r="C79" s="1814"/>
      <c r="D79" s="1818">
        <v>5708.6747609999984</v>
      </c>
      <c r="E79" s="1818">
        <v>5337.9071101000072</v>
      </c>
      <c r="F79" s="1820"/>
    </row>
    <row r="80" spans="1:7" ht="17.399999999999999" x14ac:dyDescent="0.3">
      <c r="A80" s="1821"/>
      <c r="B80" s="1821"/>
      <c r="C80" s="1821"/>
      <c r="D80" s="1821"/>
      <c r="E80" s="1821"/>
      <c r="F80" s="1822"/>
      <c r="G80" s="2314"/>
    </row>
    <row r="81" spans="1:6" ht="17.399999999999999" x14ac:dyDescent="0.3">
      <c r="A81" s="1823"/>
      <c r="B81" s="1823"/>
      <c r="C81" s="1823"/>
      <c r="D81" s="1823"/>
      <c r="E81" s="1823"/>
      <c r="F81" s="1824"/>
    </row>
  </sheetData>
  <mergeCells count="8">
    <mergeCell ref="E9:E10"/>
    <mergeCell ref="F9:F10"/>
    <mergeCell ref="B2:D2"/>
    <mergeCell ref="B4:D4"/>
    <mergeCell ref="A9:A10"/>
    <mergeCell ref="B9:B10"/>
    <mergeCell ref="C9:C10"/>
    <mergeCell ref="D9:D10"/>
  </mergeCells>
  <pageMargins left="0.7" right="0.7" top="0.75" bottom="0.75" header="0.3" footer="0.3"/>
  <pageSetup scale="52"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
  <sheetViews>
    <sheetView workbookViewId="0"/>
  </sheetViews>
  <sheetFormatPr defaultRowHeight="13.2" x14ac:dyDescent="0.25"/>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
  <sheetViews>
    <sheetView workbookViewId="0"/>
  </sheetViews>
  <sheetFormatPr defaultRowHeight="13.2" x14ac:dyDescent="0.25"/>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F3:J60"/>
  <sheetViews>
    <sheetView workbookViewId="0"/>
  </sheetViews>
  <sheetFormatPr defaultRowHeight="13.2" x14ac:dyDescent="0.25"/>
  <sheetData>
    <row r="3" spans="6:10" x14ac:dyDescent="0.25">
      <c r="I3" s="1061" t="s">
        <v>34</v>
      </c>
      <c r="J3" s="1062" t="s">
        <v>1338</v>
      </c>
    </row>
    <row r="4" spans="6:10" ht="13.8" x14ac:dyDescent="0.3">
      <c r="I4" s="579" t="s">
        <v>1053</v>
      </c>
      <c r="J4" s="980">
        <v>11209</v>
      </c>
    </row>
    <row r="5" spans="6:10" ht="13.8" x14ac:dyDescent="0.3">
      <c r="G5" t="s">
        <v>1489</v>
      </c>
      <c r="H5" t="s">
        <v>1490</v>
      </c>
      <c r="I5" s="579" t="s">
        <v>1131</v>
      </c>
      <c r="J5" s="980">
        <v>257153</v>
      </c>
    </row>
    <row r="6" spans="6:10" ht="13.8" x14ac:dyDescent="0.3">
      <c r="F6" t="s">
        <v>1487</v>
      </c>
      <c r="G6">
        <v>5.5986947140000005</v>
      </c>
      <c r="H6">
        <v>5.9516354547999999</v>
      </c>
      <c r="I6" s="579" t="s">
        <v>1066</v>
      </c>
      <c r="J6" s="980">
        <v>62584</v>
      </c>
    </row>
    <row r="7" spans="6:10" ht="13.8" x14ac:dyDescent="0.3">
      <c r="F7" t="s">
        <v>1488</v>
      </c>
      <c r="G7">
        <v>4.625464494</v>
      </c>
      <c r="I7" s="579" t="s">
        <v>1080</v>
      </c>
      <c r="J7" s="980">
        <v>3120</v>
      </c>
    </row>
    <row r="8" spans="6:10" ht="13.8" x14ac:dyDescent="0.3">
      <c r="F8" t="s">
        <v>1491</v>
      </c>
      <c r="G8">
        <v>7.3284605183999982</v>
      </c>
      <c r="I8" s="579" t="s">
        <v>1333</v>
      </c>
      <c r="J8" s="980">
        <v>24632.431736631392</v>
      </c>
    </row>
    <row r="9" spans="6:10" ht="13.8" x14ac:dyDescent="0.3">
      <c r="F9" t="s">
        <v>1492</v>
      </c>
      <c r="G9">
        <v>0.55565061299999996</v>
      </c>
      <c r="I9" s="579" t="s">
        <v>1334</v>
      </c>
      <c r="J9" s="980">
        <v>50000</v>
      </c>
    </row>
    <row r="10" spans="6:10" ht="13.8" x14ac:dyDescent="0.3">
      <c r="F10" t="s">
        <v>1493</v>
      </c>
      <c r="G10">
        <f>SUM(G6:G9)</f>
        <v>18.108270339399997</v>
      </c>
      <c r="H10">
        <f>SUM(H6:H9)</f>
        <v>5.9516354547999999</v>
      </c>
      <c r="I10" s="1060" t="s">
        <v>1336</v>
      </c>
      <c r="J10" s="1063">
        <v>92170</v>
      </c>
    </row>
    <row r="11" spans="6:10" x14ac:dyDescent="0.25">
      <c r="G11" s="1127">
        <f>+G10*100000</f>
        <v>1810827.0339399998</v>
      </c>
      <c r="H11" s="1129">
        <f>+H10*100000</f>
        <v>595163.54547999997</v>
      </c>
    </row>
    <row r="12" spans="6:10" x14ac:dyDescent="0.25">
      <c r="G12">
        <v>1810827.03394</v>
      </c>
    </row>
    <row r="13" spans="6:10" x14ac:dyDescent="0.25">
      <c r="G13" s="1130">
        <f>+G11-G12</f>
        <v>0</v>
      </c>
    </row>
    <row r="15" spans="6:10" x14ac:dyDescent="0.25">
      <c r="F15" t="s">
        <v>1494</v>
      </c>
      <c r="G15">
        <v>0.58463315599999999</v>
      </c>
      <c r="H15">
        <v>0.13951919999999998</v>
      </c>
    </row>
    <row r="16" spans="6:10" x14ac:dyDescent="0.25">
      <c r="F16" t="s">
        <v>1495</v>
      </c>
      <c r="G16">
        <v>1.0844156269999998</v>
      </c>
      <c r="H16">
        <v>9.8578399999999997E-2</v>
      </c>
    </row>
    <row r="17" spans="6:8" x14ac:dyDescent="0.25">
      <c r="F17" t="s">
        <v>1496</v>
      </c>
      <c r="G17">
        <v>0.781362</v>
      </c>
      <c r="H17">
        <v>5.3426000000000001E-2</v>
      </c>
    </row>
    <row r="18" spans="6:8" x14ac:dyDescent="0.25">
      <c r="F18" t="s">
        <v>1497</v>
      </c>
      <c r="G18">
        <v>0.75482398800000006</v>
      </c>
      <c r="H18" s="1130">
        <v>0.27591679999999996</v>
      </c>
    </row>
    <row r="19" spans="6:8" x14ac:dyDescent="0.25">
      <c r="F19" t="s">
        <v>1498</v>
      </c>
      <c r="G19">
        <v>7.6003800000000004</v>
      </c>
    </row>
    <row r="20" spans="6:8" x14ac:dyDescent="0.25">
      <c r="F20" t="s">
        <v>1499</v>
      </c>
      <c r="G20">
        <v>17.928160000000002</v>
      </c>
    </row>
    <row r="21" spans="6:8" x14ac:dyDescent="0.25">
      <c r="F21" t="s">
        <v>1500</v>
      </c>
      <c r="G21">
        <v>9.86144</v>
      </c>
      <c r="H21">
        <v>6.1125100000000003</v>
      </c>
    </row>
    <row r="22" spans="6:8" x14ac:dyDescent="0.25">
      <c r="F22" t="s">
        <v>1501</v>
      </c>
      <c r="G22" s="1127"/>
    </row>
    <row r="23" spans="6:8" x14ac:dyDescent="0.25">
      <c r="F23" t="s">
        <v>1502</v>
      </c>
      <c r="G23">
        <v>5.6238799999999998</v>
      </c>
    </row>
    <row r="25" spans="6:8" x14ac:dyDescent="0.25">
      <c r="G25">
        <f>SUM(G15:G23)</f>
        <v>44.219094771000002</v>
      </c>
      <c r="H25">
        <f>SUM(H15:H23)</f>
        <v>6.6799504000000001</v>
      </c>
    </row>
    <row r="26" spans="6:8" x14ac:dyDescent="0.25">
      <c r="G26" s="1127">
        <f>+G25*100000</f>
        <v>4421909.4770999998</v>
      </c>
      <c r="H26" s="1127">
        <f>+H25*100000</f>
        <v>667995.04</v>
      </c>
    </row>
    <row r="27" spans="6:8" x14ac:dyDescent="0.25">
      <c r="G27">
        <v>4421909.4770999998</v>
      </c>
      <c r="H27" s="1127">
        <v>667995.04</v>
      </c>
    </row>
    <row r="28" spans="6:8" x14ac:dyDescent="0.25">
      <c r="G28" s="1130">
        <f>+G26-G27</f>
        <v>0</v>
      </c>
      <c r="H28" s="1130">
        <f>+H26-H27</f>
        <v>0</v>
      </c>
    </row>
    <row r="30" spans="6:8" x14ac:dyDescent="0.25">
      <c r="F30" t="s">
        <v>1503</v>
      </c>
      <c r="G30">
        <v>11.065134759999999</v>
      </c>
      <c r="H30">
        <v>0.63567549199999995</v>
      </c>
    </row>
    <row r="31" spans="6:8" x14ac:dyDescent="0.25">
      <c r="F31" t="s">
        <v>1504</v>
      </c>
      <c r="G31">
        <v>9.9628392940000001</v>
      </c>
      <c r="H31">
        <v>3.8820000000000007E-2</v>
      </c>
    </row>
    <row r="32" spans="6:8" x14ac:dyDescent="0.25">
      <c r="F32" t="s">
        <v>1505</v>
      </c>
      <c r="G32">
        <v>5.8724375439999985</v>
      </c>
    </row>
    <row r="33" spans="6:8" x14ac:dyDescent="0.25">
      <c r="F33" t="s">
        <v>1506</v>
      </c>
      <c r="G33" s="1130">
        <v>6.9319938399999987</v>
      </c>
    </row>
    <row r="34" spans="6:8" x14ac:dyDescent="0.25">
      <c r="G34">
        <f>SUM(G30:G33)</f>
        <v>33.832405437999995</v>
      </c>
      <c r="H34">
        <f>SUM(H30:H33)</f>
        <v>0.67449549199999992</v>
      </c>
    </row>
    <row r="35" spans="6:8" x14ac:dyDescent="0.25">
      <c r="G35">
        <f>+G34*100000</f>
        <v>3383240.5437999996</v>
      </c>
      <c r="H35">
        <f>+H34*100000</f>
        <v>67449.549199999994</v>
      </c>
    </row>
    <row r="36" spans="6:8" x14ac:dyDescent="0.25">
      <c r="G36">
        <v>3383240.5437999996</v>
      </c>
      <c r="H36">
        <v>67449.549200000009</v>
      </c>
    </row>
    <row r="37" spans="6:8" x14ac:dyDescent="0.25">
      <c r="G37">
        <f>+G36-G35</f>
        <v>0</v>
      </c>
      <c r="H37">
        <f>+H35-H36</f>
        <v>0</v>
      </c>
    </row>
    <row r="55" spans="7:10" x14ac:dyDescent="0.25">
      <c r="G55" s="883" t="s">
        <v>1512</v>
      </c>
    </row>
    <row r="56" spans="7:10" x14ac:dyDescent="0.25">
      <c r="G56" s="883" t="s">
        <v>1513</v>
      </c>
    </row>
    <row r="58" spans="7:10" x14ac:dyDescent="0.25">
      <c r="H58">
        <f>44.45+59.59+0.08+4.1+2.08+50.68</f>
        <v>160.97999999999999</v>
      </c>
      <c r="I58">
        <f>43.14+41.66+0.07+2.57+1.34+32.3+0.11</f>
        <v>121.18999999999998</v>
      </c>
      <c r="J58">
        <f>+H58-I58</f>
        <v>39.790000000000006</v>
      </c>
    </row>
    <row r="60" spans="7:10" x14ac:dyDescent="0.25">
      <c r="H60">
        <v>39955</v>
      </c>
      <c r="I60">
        <v>40435</v>
      </c>
      <c r="J60">
        <f>+I60-H60</f>
        <v>480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42</vt:i4>
      </vt:variant>
    </vt:vector>
  </HeadingPairs>
  <TitlesOfParts>
    <vt:vector size="108" baseType="lpstr">
      <vt:lpstr>TB</vt:lpstr>
      <vt:lpstr>Trial 20-21  (2)</vt:lpstr>
      <vt:lpstr>AE 2021 (2)</vt:lpstr>
      <vt:lpstr>Trial 20-21 </vt:lpstr>
      <vt:lpstr>FA</vt:lpstr>
      <vt:lpstr>To Do</vt:lpstr>
      <vt:lpstr>A.E</vt:lpstr>
      <vt:lpstr>G.S WO</vt:lpstr>
      <vt:lpstr>doubt</vt:lpstr>
      <vt:lpstr>D1.1</vt:lpstr>
      <vt:lpstr>D2.1(1)</vt:lpstr>
      <vt:lpstr>D2.2</vt:lpstr>
      <vt:lpstr>D2.3</vt:lpstr>
      <vt:lpstr>D2.4 </vt:lpstr>
      <vt:lpstr>D2.5</vt:lpstr>
      <vt:lpstr>D2.6 </vt:lpstr>
      <vt:lpstr>D2.7</vt:lpstr>
      <vt:lpstr>D3.1</vt:lpstr>
      <vt:lpstr>D3.1 (2)</vt:lpstr>
      <vt:lpstr>D3.1 (3)</vt:lpstr>
      <vt:lpstr>D3.1 (4)</vt:lpstr>
      <vt:lpstr>D3.2 &amp; 3.3</vt:lpstr>
      <vt:lpstr>D3.4</vt:lpstr>
      <vt:lpstr>D3.4(a)</vt:lpstr>
      <vt:lpstr>D3.4(b)</vt:lpstr>
      <vt:lpstr>D3.4(c)</vt:lpstr>
      <vt:lpstr>D3.5(1)</vt:lpstr>
      <vt:lpstr>D3.5.(2)</vt:lpstr>
      <vt:lpstr>D 3.5 (3)</vt:lpstr>
      <vt:lpstr>D3.5 (4)</vt:lpstr>
      <vt:lpstr>D3.6(a)</vt:lpstr>
      <vt:lpstr>D3.6(b)</vt:lpstr>
      <vt:lpstr>D3.6(c)</vt:lpstr>
      <vt:lpstr>D3.7</vt:lpstr>
      <vt:lpstr>D3.8</vt:lpstr>
      <vt:lpstr>D3.9</vt:lpstr>
      <vt:lpstr>D4.1</vt:lpstr>
      <vt:lpstr>D4.1 (2)</vt:lpstr>
      <vt:lpstr>D4.2</vt:lpstr>
      <vt:lpstr>D4.3</vt:lpstr>
      <vt:lpstr>D5.1</vt:lpstr>
      <vt:lpstr>D5.1 </vt:lpstr>
      <vt:lpstr>D5.1  (2)</vt:lpstr>
      <vt:lpstr>D5.2</vt:lpstr>
      <vt:lpstr>D5.2RE</vt:lpstr>
      <vt:lpstr>D5.3</vt:lpstr>
      <vt:lpstr>D5.3 </vt:lpstr>
      <vt:lpstr>D6.1 </vt:lpstr>
      <vt:lpstr>D6.2</vt:lpstr>
      <vt:lpstr>D7.1 (1)</vt:lpstr>
      <vt:lpstr>D7.1</vt:lpstr>
      <vt:lpstr>D7.1 (2)</vt:lpstr>
      <vt:lpstr>D7.2 </vt:lpstr>
      <vt:lpstr>D7.2(1)</vt:lpstr>
      <vt:lpstr>D7.3</vt:lpstr>
      <vt:lpstr>D7.3 </vt:lpstr>
      <vt:lpstr>D8</vt:lpstr>
      <vt:lpstr>D9</vt:lpstr>
      <vt:lpstr>KSEBL SBU-wise P&amp;L</vt:lpstr>
      <vt:lpstr>Small Licensee Distn P&amp;L</vt:lpstr>
      <vt:lpstr>D BS </vt:lpstr>
      <vt:lpstr>D P&amp;L</vt:lpstr>
      <vt:lpstr>D CF </vt:lpstr>
      <vt:lpstr>Sheet1</vt:lpstr>
      <vt:lpstr>Sheet2</vt:lpstr>
      <vt:lpstr>Sheet3</vt:lpstr>
      <vt:lpstr>'D 3.5 (3)'!Print_Area</vt:lpstr>
      <vt:lpstr>'D BS '!Print_Area</vt:lpstr>
      <vt:lpstr>'D CF '!Print_Area</vt:lpstr>
      <vt:lpstr>'D P&amp;L'!Print_Area</vt:lpstr>
      <vt:lpstr>D1.1!Print_Area</vt:lpstr>
      <vt:lpstr>'D2.1(1)'!Print_Area</vt:lpstr>
      <vt:lpstr>D2.2!Print_Area</vt:lpstr>
      <vt:lpstr>D2.3!Print_Area</vt:lpstr>
      <vt:lpstr>'D2.4 '!Print_Area</vt:lpstr>
      <vt:lpstr>D2.5!Print_Area</vt:lpstr>
      <vt:lpstr>'D2.6 '!Print_Area</vt:lpstr>
      <vt:lpstr>D2.7!Print_Area</vt:lpstr>
      <vt:lpstr>D3.1!Print_Area</vt:lpstr>
      <vt:lpstr>'D3.1 (2)'!Print_Area</vt:lpstr>
      <vt:lpstr>'D3.1 (3)'!Print_Area</vt:lpstr>
      <vt:lpstr>'D3.1 (4)'!Print_Area</vt:lpstr>
      <vt:lpstr>'D3.2 &amp; 3.3'!Print_Area</vt:lpstr>
      <vt:lpstr>D3.4!Print_Area</vt:lpstr>
      <vt:lpstr>'D3.4(a)'!Print_Area</vt:lpstr>
      <vt:lpstr>'D3.4(b)'!Print_Area</vt:lpstr>
      <vt:lpstr>'D3.4(c)'!Print_Area</vt:lpstr>
      <vt:lpstr>'D3.5 (4)'!Print_Area</vt:lpstr>
      <vt:lpstr>'D3.5(1)'!Print_Area</vt:lpstr>
      <vt:lpstr>'D3.5.(2)'!Print_Area</vt:lpstr>
      <vt:lpstr>'D3.6(a)'!Print_Area</vt:lpstr>
      <vt:lpstr>D3.7!Print_Area</vt:lpstr>
      <vt:lpstr>D3.8!Print_Area</vt:lpstr>
      <vt:lpstr>D3.9!Print_Area</vt:lpstr>
      <vt:lpstr>D4.1!Print_Area</vt:lpstr>
      <vt:lpstr>'D4.1 (2)'!Print_Area</vt:lpstr>
      <vt:lpstr>D4.2!Print_Area</vt:lpstr>
      <vt:lpstr>D4.3!Print_Area</vt:lpstr>
      <vt:lpstr>'D5.1 '!Print_Area</vt:lpstr>
      <vt:lpstr>'D5.1  (2)'!Print_Area</vt:lpstr>
      <vt:lpstr>D5.2!Print_Area</vt:lpstr>
      <vt:lpstr>'D6.1 '!Print_Area</vt:lpstr>
      <vt:lpstr>D6.2!Print_Area</vt:lpstr>
      <vt:lpstr>'D7.1 (2)'!Print_Area</vt:lpstr>
      <vt:lpstr>'D7.2 '!Print_Area</vt:lpstr>
      <vt:lpstr>'D7.2(1)'!Print_Area</vt:lpstr>
      <vt:lpstr>'D7.3 '!Print_Area</vt:lpstr>
      <vt:lpstr>'D8'!Print_Area</vt:lpstr>
    </vt:vector>
  </TitlesOfParts>
  <Company>RSEB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member T&amp;D</dc:creator>
  <cp:lastModifiedBy>muham</cp:lastModifiedBy>
  <cp:lastPrinted>2021-11-18T22:54:19Z</cp:lastPrinted>
  <dcterms:created xsi:type="dcterms:W3CDTF">2000-01-28T10:44:14Z</dcterms:created>
  <dcterms:modified xsi:type="dcterms:W3CDTF">2022-12-05T09:45:45Z</dcterms:modified>
</cp:coreProperties>
</file>